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N:\Dienste\Archiv- und Infostelle\DLTB\Basisdaten\Gewinnzahlen und Quoten\"/>
    </mc:Choice>
  </mc:AlternateContent>
  <xr:revisionPtr revIDLastSave="0" documentId="13_ncr:1_{FA88E656-1CA4-4226-9E6A-15A22D27D623}" xr6:coauthVersionLast="47" xr6:coauthVersionMax="47" xr10:uidLastSave="{00000000-0000-0000-0000-000000000000}"/>
  <bookViews>
    <workbookView xWindow="-120" yWindow="-120" windowWidth="29040" windowHeight="15840" firstSheet="56" activeTab="69" xr2:uid="{00000000-000D-0000-FFFF-FFFF00000000}"/>
  </bookViews>
  <sheets>
    <sheet name="1955" sheetId="1" r:id="rId1"/>
    <sheet name="1956" sheetId="2" r:id="rId2"/>
    <sheet name="1957" sheetId="3" r:id="rId3"/>
    <sheet name="1958" sheetId="4" r:id="rId4"/>
    <sheet name="1959" sheetId="5" r:id="rId5"/>
    <sheet name="1960" sheetId="6" r:id="rId6"/>
    <sheet name="1961" sheetId="7" r:id="rId7"/>
    <sheet name="1962" sheetId="8" r:id="rId8"/>
    <sheet name="1963" sheetId="9" r:id="rId9"/>
    <sheet name="1964" sheetId="10" r:id="rId10"/>
    <sheet name="1965" sheetId="11" r:id="rId11"/>
    <sheet name="1966" sheetId="12" r:id="rId12"/>
    <sheet name="1967" sheetId="13" r:id="rId13"/>
    <sheet name="1968" sheetId="14" r:id="rId14"/>
    <sheet name="1969" sheetId="15" r:id="rId15"/>
    <sheet name="1970" sheetId="16" r:id="rId16"/>
    <sheet name="1971" sheetId="17" r:id="rId17"/>
    <sheet name="1972" sheetId="18" r:id="rId18"/>
    <sheet name="1973" sheetId="19" r:id="rId19"/>
    <sheet name="1974" sheetId="20" r:id="rId20"/>
    <sheet name="1975" sheetId="21" r:id="rId21"/>
    <sheet name="1976" sheetId="22" r:id="rId22"/>
    <sheet name="1977" sheetId="23" r:id="rId23"/>
    <sheet name="1978" sheetId="24" r:id="rId24"/>
    <sheet name="1979" sheetId="25" r:id="rId25"/>
    <sheet name="1980" sheetId="26" r:id="rId26"/>
    <sheet name="1981" sheetId="27" r:id="rId27"/>
    <sheet name="1982" sheetId="28" r:id="rId28"/>
    <sheet name="1983" sheetId="29" r:id="rId29"/>
    <sheet name="1984" sheetId="30" r:id="rId30"/>
    <sheet name="1985" sheetId="31" r:id="rId31"/>
    <sheet name="1986" sheetId="32" r:id="rId32"/>
    <sheet name="1987" sheetId="33" r:id="rId33"/>
    <sheet name="1988" sheetId="34" r:id="rId34"/>
    <sheet name="1989" sheetId="35" r:id="rId35"/>
    <sheet name="1990" sheetId="36" r:id="rId36"/>
    <sheet name="1991" sheetId="37" r:id="rId37"/>
    <sheet name="1992" sheetId="38" r:id="rId38"/>
    <sheet name="1993" sheetId="39" r:id="rId39"/>
    <sheet name="1994" sheetId="40" r:id="rId40"/>
    <sheet name="1995" sheetId="41" r:id="rId41"/>
    <sheet name="1996" sheetId="42" r:id="rId42"/>
    <sheet name="1997" sheetId="43" r:id="rId43"/>
    <sheet name="1998" sheetId="44" r:id="rId44"/>
    <sheet name="1999" sheetId="45" r:id="rId45"/>
    <sheet name="2000" sheetId="46" r:id="rId46"/>
    <sheet name="2001" sheetId="47" r:id="rId47"/>
    <sheet name="2002" sheetId="48" r:id="rId48"/>
    <sheet name="2003" sheetId="49" r:id="rId49"/>
    <sheet name="2004" sheetId="50" r:id="rId50"/>
    <sheet name="2005" sheetId="51" r:id="rId51"/>
    <sheet name="2006" sheetId="52" r:id="rId52"/>
    <sheet name="2007" sheetId="53" r:id="rId53"/>
    <sheet name="2008" sheetId="54" r:id="rId54"/>
    <sheet name="2009" sheetId="55" r:id="rId55"/>
    <sheet name="2010" sheetId="56" r:id="rId56"/>
    <sheet name="2011" sheetId="57" r:id="rId57"/>
    <sheet name="2012" sheetId="58" r:id="rId58"/>
    <sheet name="2013" sheetId="59" r:id="rId59"/>
    <sheet name="2014" sheetId="60" r:id="rId60"/>
    <sheet name="2015" sheetId="61" r:id="rId61"/>
    <sheet name="2016" sheetId="62" r:id="rId62"/>
    <sheet name="2017" sheetId="63" r:id="rId63"/>
    <sheet name="2018" sheetId="64" r:id="rId64"/>
    <sheet name="2019" sheetId="65" r:id="rId65"/>
    <sheet name="2020" sheetId="66" r:id="rId66"/>
    <sheet name="2021" sheetId="67" r:id="rId67"/>
    <sheet name="2022" sheetId="68" r:id="rId68"/>
    <sheet name="2023" sheetId="70" r:id="rId69"/>
    <sheet name="2024" sheetId="71" r:id="rId70"/>
  </sheets>
  <definedNames>
    <definedName name="_xlnm._FilterDatabase" localSheetId="19" hidden="1">'1974'!$L$7:$L$59</definedName>
    <definedName name="_xlnm._FilterDatabase" localSheetId="20" hidden="1">'1975'!$L$7:$L$59</definedName>
    <definedName name="_xlnm._FilterDatabase" localSheetId="21" hidden="1">'1976'!$L$7:$L$59</definedName>
    <definedName name="_xlnm._FilterDatabase" localSheetId="22" hidden="1">'1977'!$L$8:$L$60</definedName>
    <definedName name="_xlnm._FilterDatabase" localSheetId="23" hidden="1">'1978'!$L$7:$L$59</definedName>
    <definedName name="_xlnm._FilterDatabase" localSheetId="24" hidden="1">'1979'!$L$7:$L$59</definedName>
    <definedName name="_xlnm._FilterDatabase" localSheetId="25" hidden="1">'1980'!$L$7:$L$59</definedName>
    <definedName name="_xlnm._FilterDatabase" localSheetId="26" hidden="1">'1981'!$L$7:$L$60</definedName>
    <definedName name="_xlnm._FilterDatabase" localSheetId="46" hidden="1">'2001'!$A$2:$AB$119</definedName>
    <definedName name="_xlnm._FilterDatabase" localSheetId="47" hidden="1">'2002'!$M$2:$P$162</definedName>
    <definedName name="_xlnm._FilterDatabase" localSheetId="48" hidden="1">'2003'!$M$2:$P$173</definedName>
    <definedName name="_xlnm._FilterDatabase" localSheetId="49" hidden="1">'2004'!$M$2:$P$171</definedName>
    <definedName name="_xlnm._FilterDatabase" localSheetId="50" hidden="1">'2005'!$A$2:$AH$846</definedName>
    <definedName name="_xlnm._FilterDatabase" localSheetId="51" hidden="1">'2006'!$A$2:$AH$844</definedName>
    <definedName name="_xlnm._FilterDatabase" localSheetId="52" hidden="1">'2007'!$A$2:$AH$845</definedName>
    <definedName name="_xlnm._FilterDatabase" localSheetId="53" hidden="1">'2008'!$A$2:$AH$845</definedName>
    <definedName name="_xlnm._FilterDatabase" localSheetId="54" hidden="1">'2009'!$A$2:$AH$843</definedName>
    <definedName name="_xlnm._FilterDatabase" localSheetId="56" hidden="1">'2011'!$Q$2:$Q$847</definedName>
    <definedName name="_xlnm._FilterDatabase" localSheetId="57" hidden="1">'2012'!$Q$2:$Q$846</definedName>
    <definedName name="_xlnm._FilterDatabase" localSheetId="58" hidden="1">'2013'!$Q$2:$Q$850</definedName>
    <definedName name="_xlnm._FilterDatabase" localSheetId="59" hidden="1">'2014'!$L$2:$M$120</definedName>
    <definedName name="_xlnm._FilterDatabase" localSheetId="60" hidden="1">'2015'!$L$2:$M$123</definedName>
    <definedName name="_xlnm._FilterDatabase" localSheetId="61" hidden="1">'2016'!$L$2:$M$119</definedName>
    <definedName name="_xlnm._FilterDatabase" localSheetId="62" hidden="1">'2017'!$K$8:$P$118</definedName>
    <definedName name="_xlnm._FilterDatabase" localSheetId="63" hidden="1">'2018'!$L$2:$M$119</definedName>
    <definedName name="_xlnm._FilterDatabase" localSheetId="64" hidden="1">'2019'!$L$2:$M$119</definedName>
    <definedName name="_xlnm._FilterDatabase" localSheetId="65" hidden="1">'2020'!$N$1:$N$121</definedName>
    <definedName name="_xlnm._FilterDatabase" localSheetId="66" hidden="1">'2021'!$L$2:$M$119</definedName>
    <definedName name="_xlnm._FilterDatabase" localSheetId="67" hidden="1">'2022'!$L$2:$M$119</definedName>
    <definedName name="_xlnm._FilterDatabase" localSheetId="68" hidden="1">'2023'!$L$2:$M$119</definedName>
    <definedName name="_xlnm._FilterDatabase" localSheetId="69" hidden="1">'2024'!$L$2:$M$119</definedName>
    <definedName name="AW">#REF!</definedName>
    <definedName name="AW_Druckber">#REF!</definedName>
    <definedName name="Druckber" localSheetId="65">#REF!</definedName>
    <definedName name="Druckber" localSheetId="66">#REF!</definedName>
    <definedName name="Druckber" localSheetId="67">#REF!</definedName>
    <definedName name="Druckber" localSheetId="68">#REF!</definedName>
    <definedName name="Druckber" localSheetId="69">#REF!</definedName>
    <definedName name="Druckber">#REF!</definedName>
    <definedName name="_xlnm.Print_Area" localSheetId="0">'1955'!$A$1:$R$59</definedName>
    <definedName name="_xlnm.Print_Area" localSheetId="1">'1956'!$A$1:$T$60</definedName>
    <definedName name="_xlnm.Print_Area" localSheetId="2">'1957'!$A$1:$T$60</definedName>
    <definedName name="_xlnm.Print_Area" localSheetId="3">'1958'!$A$1:$T$60</definedName>
    <definedName name="_xlnm.Print_Area" localSheetId="4">'1959'!$A$1:$T$60</definedName>
    <definedName name="_xlnm.Print_Area" localSheetId="5">'1960'!$A$1:$T$60</definedName>
    <definedName name="_xlnm.Print_Area" localSheetId="6">'1961'!$A$1:$T$61</definedName>
    <definedName name="_xlnm.Print_Area" localSheetId="7">'1962'!$A$1:$T$60</definedName>
    <definedName name="_xlnm.Print_Area" localSheetId="8">'1963'!$A$1:$T$59</definedName>
    <definedName name="_xlnm.Print_Area" localSheetId="9">'1964'!$A$1:$T$59</definedName>
    <definedName name="_xlnm.Print_Area" localSheetId="10">'1965'!$A$1:$T$59</definedName>
    <definedName name="_xlnm.Print_Area" localSheetId="11">'1966'!$A$1:$T$59</definedName>
    <definedName name="_xlnm.Print_Area" localSheetId="12">'1967'!$A$1:$T$60</definedName>
    <definedName name="_xlnm.Print_Area" localSheetId="13">'1968'!$A$1:$T$59</definedName>
    <definedName name="_xlnm.Print_Area" localSheetId="14">'1969'!$A$1:$T$59</definedName>
    <definedName name="_xlnm.Print_Area" localSheetId="15">'1970'!$A$1:$T$59</definedName>
    <definedName name="_xlnm.Print_Area" localSheetId="16">'1971'!$A$1:$T$59</definedName>
    <definedName name="_xlnm.Print_Area" localSheetId="17">'1972'!$A$1:$T$60</definedName>
    <definedName name="_xlnm.Print_Area" localSheetId="18">'1973'!$A$1:$T$59</definedName>
    <definedName name="_xlnm.Print_Area" localSheetId="19">'1974'!$A$1:$T$59</definedName>
    <definedName name="_xlnm.Print_Area" localSheetId="20">'1975'!$A$1:$T$59</definedName>
    <definedName name="_xlnm.Print_Area" localSheetId="21">'1976'!$A$1:$T$59</definedName>
    <definedName name="_xlnm.Print_Area" localSheetId="22">'1977'!$A$1:$T$60</definedName>
    <definedName name="_xlnm.Print_Area" localSheetId="23">'1978'!$A$1:$T$59</definedName>
    <definedName name="_xlnm.Print_Area" localSheetId="24">'1979'!$A$1:$T$59</definedName>
    <definedName name="_xlnm.Print_Area" localSheetId="25">'1980'!$A$1:$T$59</definedName>
    <definedName name="_xlnm.Print_Area" localSheetId="26">'1981'!$A$1:$T$59</definedName>
    <definedName name="_xlnm.Print_Area" localSheetId="27">'1982'!$A$1:$T$60</definedName>
    <definedName name="_xlnm.Print_Area" localSheetId="28">'1983'!$A$1:$T$59</definedName>
    <definedName name="_xlnm.Print_Area" localSheetId="29">'1984'!$A$1:$T$59</definedName>
    <definedName name="_xlnm.Print_Area" localSheetId="30">'1985'!$A$1:$T$59</definedName>
    <definedName name="_xlnm.Print_Area" localSheetId="31">'1986'!$A$1:$T$59</definedName>
    <definedName name="_xlnm.Print_Area" localSheetId="32">'1987'!$A$1:$T$60</definedName>
    <definedName name="_xlnm.Print_Area" localSheetId="33">'1988'!$A$1:$T$59</definedName>
    <definedName name="_xlnm.Print_Area" localSheetId="34">'1989'!$A$1:$T$59</definedName>
    <definedName name="_xlnm.Print_Area" localSheetId="35">'1990'!$A$1:$T$59</definedName>
    <definedName name="_xlnm.Print_Area" localSheetId="36">'1991'!$A$1:$Y$59</definedName>
    <definedName name="_xlnm.Print_Area" localSheetId="38">'1993'!$A$2:$Y$59</definedName>
    <definedName name="_xlnm.Print_Area" localSheetId="39">'1994'!$A$2:$Y$60</definedName>
    <definedName name="_xlnm.Print_Area" localSheetId="40">'1995'!$A$1:$Y$59</definedName>
    <definedName name="_xlnm.Print_Area" localSheetId="41">'1996'!$A$1:$Y$59</definedName>
    <definedName name="_xlnm.Print_Area" localSheetId="42">'1997'!$A$2:$Y$59</definedName>
    <definedName name="_xlnm.Print_Area" localSheetId="43">'1998'!$A$1:$Y$60</definedName>
    <definedName name="_xlnm.Print_Area" localSheetId="44">'1999'!$A$1:$AA$59</definedName>
    <definedName name="_xlnm.Print_Area" localSheetId="45">'2000'!$A$1:$AB$63</definedName>
    <definedName name="_xlnm.Print_Area" localSheetId="46">'2001'!$A$2:$AB$59,'2001'!$A$62:$AB$119</definedName>
    <definedName name="_xlnm.Print_Area" localSheetId="47">'2002'!$A$2:$AB$59,'2002'!$A$62:$AB$119</definedName>
    <definedName name="_xlnm.Print_Area" localSheetId="48">'2003'!$A$2:$AB$59,'2003'!$A$62:$AB$119</definedName>
    <definedName name="_xlnm.Print_Area" localSheetId="49">'2004'!$A$2:$AB$59,'2004'!$A$62:$AB$121</definedName>
    <definedName name="_xlnm.Print_Area" localSheetId="50">'2005'!$A$2:$AB$59,'2005'!$A$62:$AB$121</definedName>
    <definedName name="_xlnm.Print_Area" localSheetId="51">'2006'!$A$2:$AB$59,'2006'!$A$62:$AB$119</definedName>
    <definedName name="_xlnm.Print_Area" localSheetId="52">'2007'!$A$2:$AB$59,'2007'!$A$62:$AB$119</definedName>
    <definedName name="_xlnm.Print_Area" localSheetId="53">'2008'!$A$2:$AB$59,'2008'!$A$62:$AB$119</definedName>
    <definedName name="_xlnm.Print_Area" localSheetId="54">'2009'!$A$2:$AB$61,'2009'!$A$63:$AB$122</definedName>
    <definedName name="_xlnm.Print_Area" localSheetId="55">'2010'!$A$2:$AB$59,'2010'!$A$62:$AB$119</definedName>
    <definedName name="_xlnm.Print_Area" localSheetId="56">'2011'!$A$2:$AB$59,'2011'!$A$62:$AB$119</definedName>
    <definedName name="_xlnm.Print_Area" localSheetId="57">'2012'!$A$2:$AB$59,'2012'!$A$62:$AB$119</definedName>
    <definedName name="_xlnm.Print_Area" localSheetId="58">'2013'!$A$2:$AC$63,'2013'!$A$66:$AC$123</definedName>
    <definedName name="_xlnm.Print_Area" localSheetId="59">'2014'!$A$2:$AB$59,'2014'!$A$62:$AB$119</definedName>
    <definedName name="_xlnm.Print_Area" localSheetId="60">'2015'!$A$2:$AB$59,'2015'!$A$62:$AB$121</definedName>
    <definedName name="_xlnm.Print_Area" localSheetId="61">'2016'!$A$2:$AB$59,'2016'!$A$62:$AB$119</definedName>
    <definedName name="_xlnm.Print_Area" localSheetId="62">'2017'!$A$2:$AB$59,'2017'!$A$62:$AB$119</definedName>
    <definedName name="_xlnm.Print_Area" localSheetId="63">'2018'!$A$2:$AB$59,'2018'!$A$62:$AB$119</definedName>
    <definedName name="_xlnm.Print_Area" localSheetId="64">'2019'!$A$2:$AB$59,'2019'!$A$62:$AB$119</definedName>
    <definedName name="_xlnm.Print_Area" localSheetId="65">'2020'!$A$2:$AB$59,'2020'!$A$62:$AB$121</definedName>
    <definedName name="_xlnm.Print_Area" localSheetId="66">'2021'!$A$2:$AB$59,'2021'!$A$62:$AB$119</definedName>
    <definedName name="_xlnm.Print_Area" localSheetId="67">'2022'!$A$2:$AB$59,'2022'!$A$62:$AB$119</definedName>
    <definedName name="_xlnm.Print_Area" localSheetId="68">'2023'!$A$2:$AB$59,'2023'!$A$62:$AB$119</definedName>
    <definedName name="_xlnm.Print_Area" localSheetId="69">'2024'!$A$2:$AB$59,'2024'!$A$62:$AB$119</definedName>
    <definedName name="LoMi_01_26_VA" localSheetId="46">#REF!</definedName>
    <definedName name="LoMi_01_26_VA" localSheetId="47">#REF!</definedName>
    <definedName name="LoMi_01_26_VA" localSheetId="48">#REF!</definedName>
    <definedName name="LoMi_01_26_VA" localSheetId="49">#REF!</definedName>
    <definedName name="LoMi_01_26_VA" localSheetId="50">#REF!</definedName>
    <definedName name="LoMi_01_26_VA" localSheetId="51">#REF!</definedName>
    <definedName name="LoMi_01_26_VA" localSheetId="52">#REF!</definedName>
    <definedName name="LoMi_01_26_VA" localSheetId="53">#REF!</definedName>
    <definedName name="LoMi_01_26_VA" localSheetId="54">#REF!</definedName>
    <definedName name="LoMi_01_26_VA" localSheetId="56">#REF!</definedName>
    <definedName name="LoMi_01_26_VA" localSheetId="57">#REF!</definedName>
    <definedName name="LoMi_01_26_VA" localSheetId="58">#REF!</definedName>
    <definedName name="LoMi_01_26_VA" localSheetId="59">#REF!</definedName>
    <definedName name="LoMi_01_26_VA" localSheetId="60">#REF!</definedName>
    <definedName name="LoMi_01_26_VA" localSheetId="61">#REF!</definedName>
    <definedName name="LoMi_01_26_VA" localSheetId="62">#REF!</definedName>
    <definedName name="LoMi_01_26_VA" localSheetId="63">#REF!</definedName>
    <definedName name="LoMi_01_26_VA" localSheetId="64">#REF!</definedName>
    <definedName name="LoMi_01_26_VA" localSheetId="65">#REF!</definedName>
    <definedName name="LoMi_01_26_VA" localSheetId="66">#REF!</definedName>
    <definedName name="LoMi_01_26_VA" localSheetId="67">#REF!</definedName>
    <definedName name="LoMi_01_26_VA" localSheetId="68">#REF!</definedName>
    <definedName name="LoMi_01_26_VA" localSheetId="69">#REF!</definedName>
    <definedName name="LoMi_01_26_VA">#REF!</definedName>
    <definedName name="LoMi_27_52_VA" localSheetId="46">#REF!</definedName>
    <definedName name="LoMi_27_52_VA" localSheetId="47">#REF!</definedName>
    <definedName name="LoMi_27_52_VA" localSheetId="48">#REF!</definedName>
    <definedName name="LoMi_27_52_VA" localSheetId="49">#REF!</definedName>
    <definedName name="LoMi_27_52_VA" localSheetId="50">#REF!</definedName>
    <definedName name="LoMi_27_52_VA" localSheetId="51">#REF!</definedName>
    <definedName name="LoMi_27_52_VA" localSheetId="52">#REF!</definedName>
    <definedName name="LoMi_27_52_VA" localSheetId="53">#REF!</definedName>
    <definedName name="LoMi_27_52_VA" localSheetId="54">#REF!</definedName>
    <definedName name="LoMi_27_52_VA" localSheetId="56">#REF!</definedName>
    <definedName name="LoMi_27_52_VA" localSheetId="57">#REF!</definedName>
    <definedName name="LoMi_27_52_VA" localSheetId="58">#REF!</definedName>
    <definedName name="LoMi_27_52_VA" localSheetId="59">#REF!</definedName>
    <definedName name="LoMi_27_52_VA" localSheetId="60">#REF!</definedName>
    <definedName name="LoMi_27_52_VA" localSheetId="61">#REF!</definedName>
    <definedName name="LoMi_27_52_VA" localSheetId="62">#REF!</definedName>
    <definedName name="LoMi_27_52_VA" localSheetId="63">#REF!</definedName>
    <definedName name="LoMi_27_52_VA" localSheetId="64">#REF!</definedName>
    <definedName name="LoMi_27_52_VA" localSheetId="65">#REF!</definedName>
    <definedName name="LoMi_27_52_VA" localSheetId="66">#REF!</definedName>
    <definedName name="LoMi_27_52_VA" localSheetId="67">#REF!</definedName>
    <definedName name="LoMi_27_52_VA" localSheetId="68">#REF!</definedName>
    <definedName name="LoMi_27_52_VA" localSheetId="69">#REF!</definedName>
    <definedName name="LoMi_27_52_VA">#REF!</definedName>
    <definedName name="Lotto_6_aus_49___am_Samstag">'1997'!$A$2:$Y$59</definedName>
    <definedName name="RG_27_52_VA" localSheetId="49">#REF!</definedName>
    <definedName name="RG_27_52_VA" localSheetId="50">#REF!</definedName>
    <definedName name="RG_27_52_VA" localSheetId="51">#REF!</definedName>
    <definedName name="RG_27_52_VA" localSheetId="52">#REF!</definedName>
    <definedName name="RG_27_52_VA" localSheetId="53">#REF!</definedName>
    <definedName name="RG_27_52_VA" localSheetId="54">#REF!</definedName>
    <definedName name="RG_27_52_VA" localSheetId="56">#REF!</definedName>
    <definedName name="RG_27_52_VA" localSheetId="57">#REF!</definedName>
    <definedName name="RG_27_52_VA" localSheetId="58">#REF!</definedName>
    <definedName name="RG_27_52_VA" localSheetId="59">#REF!</definedName>
    <definedName name="RG_27_52_VA" localSheetId="60">#REF!</definedName>
    <definedName name="RG_27_52_VA" localSheetId="61">#REF!</definedName>
    <definedName name="RG_27_52_VA" localSheetId="62">#REF!</definedName>
    <definedName name="RG_27_52_VA" localSheetId="63">#REF!</definedName>
    <definedName name="RG_27_52_VA" localSheetId="64">#REF!</definedName>
    <definedName name="RG_27_52_VA" localSheetId="65">#REF!</definedName>
    <definedName name="RG_27_52_VA" localSheetId="66">#REF!</definedName>
    <definedName name="RG_27_52_VA" localSheetId="67">#REF!</definedName>
    <definedName name="RG_27_52_VA" localSheetId="68">#REF!</definedName>
    <definedName name="RG_27_52_VA" localSheetId="69">#REF!</definedName>
    <definedName name="RG_27_52_VA">#REF!</definedName>
    <definedName name="RQ_01_26_VA" localSheetId="49">#REF!</definedName>
    <definedName name="RQ_01_26_VA" localSheetId="50">#REF!</definedName>
    <definedName name="RQ_01_26_VA" localSheetId="51">#REF!</definedName>
    <definedName name="RQ_01_26_VA" localSheetId="52">#REF!</definedName>
    <definedName name="RQ_01_26_VA" localSheetId="53">#REF!</definedName>
    <definedName name="RQ_01_26_VA" localSheetId="54">#REF!</definedName>
    <definedName name="RQ_01_26_VA" localSheetId="56">#REF!</definedName>
    <definedName name="RQ_01_26_VA" localSheetId="57">#REF!</definedName>
    <definedName name="RQ_01_26_VA" localSheetId="58">#REF!</definedName>
    <definedName name="RQ_01_26_VA" localSheetId="59">#REF!</definedName>
    <definedName name="RQ_01_26_VA" localSheetId="60">#REF!</definedName>
    <definedName name="RQ_01_26_VA" localSheetId="61">#REF!</definedName>
    <definedName name="RQ_01_26_VA" localSheetId="62">#REF!</definedName>
    <definedName name="RQ_01_26_VA" localSheetId="63">#REF!</definedName>
    <definedName name="RQ_01_26_VA" localSheetId="64">#REF!</definedName>
    <definedName name="RQ_01_26_VA" localSheetId="65">#REF!</definedName>
    <definedName name="RQ_01_26_VA" localSheetId="66">#REF!</definedName>
    <definedName name="RQ_01_26_VA" localSheetId="67">#REF!</definedName>
    <definedName name="RQ_01_26_VA" localSheetId="68">#REF!</definedName>
    <definedName name="RQ_01_26_VA" localSheetId="69">#REF!</definedName>
    <definedName name="RQ_01_26_VA">#REF!</definedName>
    <definedName name="Spiel_77_Mi" localSheetId="46">#REF!</definedName>
    <definedName name="Spiel_77_Mi" localSheetId="47">#REF!</definedName>
    <definedName name="Spiel_77_Mi" localSheetId="48">#REF!</definedName>
    <definedName name="Spiel_77_Mi" localSheetId="49">#REF!</definedName>
    <definedName name="Spiel_77_Mi" localSheetId="50">#REF!</definedName>
    <definedName name="Spiel_77_Mi" localSheetId="51">#REF!</definedName>
    <definedName name="Spiel_77_Mi" localSheetId="52">#REF!</definedName>
    <definedName name="Spiel_77_Mi" localSheetId="53">#REF!</definedName>
    <definedName name="Spiel_77_Mi" localSheetId="54">#REF!</definedName>
    <definedName name="Spiel_77_Mi" localSheetId="56">#REF!</definedName>
    <definedName name="Spiel_77_Mi" localSheetId="57">#REF!</definedName>
    <definedName name="Spiel_77_Mi" localSheetId="58">#REF!</definedName>
    <definedName name="Spiel_77_Mi" localSheetId="59">#REF!</definedName>
    <definedName name="Spiel_77_Mi" localSheetId="60">#REF!</definedName>
    <definedName name="Spiel_77_Mi" localSheetId="61">#REF!</definedName>
    <definedName name="Spiel_77_Mi" localSheetId="62">#REF!</definedName>
    <definedName name="Spiel_77_Mi" localSheetId="63">#REF!</definedName>
    <definedName name="Spiel_77_Mi" localSheetId="64">#REF!</definedName>
    <definedName name="Spiel_77_Mi" localSheetId="65">#REF!</definedName>
    <definedName name="Spiel_77_Mi" localSheetId="66">#REF!</definedName>
    <definedName name="Spiel_77_Mi" localSheetId="67">#REF!</definedName>
    <definedName name="Spiel_77_Mi" localSheetId="68">#REF!</definedName>
    <definedName name="Spiel_77_Mi" localSheetId="69">#REF!</definedName>
    <definedName name="Spiel_77_Mi">#REF!</definedName>
    <definedName name="Super_6_Mittwoch" localSheetId="46">#REF!</definedName>
    <definedName name="Super_6_Mittwoch" localSheetId="47">#REF!</definedName>
    <definedName name="Super_6_Mittwoch" localSheetId="48">#REF!</definedName>
    <definedName name="Super_6_Mittwoch" localSheetId="49">#REF!</definedName>
    <definedName name="Super_6_Mittwoch" localSheetId="50">#REF!</definedName>
    <definedName name="Super_6_Mittwoch" localSheetId="51">#REF!</definedName>
    <definedName name="Super_6_Mittwoch" localSheetId="52">#REF!</definedName>
    <definedName name="Super_6_Mittwoch" localSheetId="53">#REF!</definedName>
    <definedName name="Super_6_Mittwoch" localSheetId="54">#REF!</definedName>
    <definedName name="Super_6_Mittwoch" localSheetId="56">#REF!</definedName>
    <definedName name="Super_6_Mittwoch" localSheetId="57">#REF!</definedName>
    <definedName name="Super_6_Mittwoch" localSheetId="58">#REF!</definedName>
    <definedName name="Super_6_Mittwoch" localSheetId="59">#REF!</definedName>
    <definedName name="Super_6_Mittwoch" localSheetId="60">#REF!</definedName>
    <definedName name="Super_6_Mittwoch" localSheetId="61">#REF!</definedName>
    <definedName name="Super_6_Mittwoch" localSheetId="62">#REF!</definedName>
    <definedName name="Super_6_Mittwoch" localSheetId="63">#REF!</definedName>
    <definedName name="Super_6_Mittwoch" localSheetId="64">#REF!</definedName>
    <definedName name="Super_6_Mittwoch" localSheetId="65">#REF!</definedName>
    <definedName name="Super_6_Mittwoch" localSheetId="66">#REF!</definedName>
    <definedName name="Super_6_Mittwoch" localSheetId="67">#REF!</definedName>
    <definedName name="Super_6_Mittwoch" localSheetId="68">#REF!</definedName>
    <definedName name="Super_6_Mittwoch" localSheetId="69">#REF!</definedName>
    <definedName name="Super_6_Mittwoch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T17" i="39"/>
  <c r="X28" i="39"/>
  <c r="X47" i="39"/>
  <c r="M8" i="40"/>
  <c r="M9" i="40"/>
  <c r="M10" i="40"/>
  <c r="Z60" i="40"/>
  <c r="Z61" i="40"/>
  <c r="K57" i="43"/>
  <c r="M57" i="43"/>
  <c r="O57" i="4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Q12" authorId="0" shapeId="0" xr:uid="{00000000-0006-0000-2A00-000001000000}">
      <text>
        <r>
          <rPr>
            <sz val="8"/>
            <color indexed="81"/>
            <rFont val="Tahoma"/>
            <family val="2"/>
          </rPr>
          <t>Quote korrigiert aufgrund des Wegfalls von 1 x Rg. 3 in STG: Quote alt: 63 x 61436,90 DM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A120" authorId="0" shapeId="0" xr:uid="{00000000-0006-0000-3200-000001000000}">
      <text>
        <r>
          <rPr>
            <sz val="8"/>
            <color indexed="81"/>
            <rFont val="Tahoma"/>
            <family val="2"/>
          </rPr>
          <t>Sonderziehung zum Jubiläum 50 Jahre Lotto - Extralotto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Ralf Kalmbach</author>
  </authors>
  <commentList>
    <comment ref="B8" authorId="0" shapeId="0" xr:uid="{00000000-0006-0000-3600-000001000000}">
      <text>
        <r>
          <rPr>
            <b/>
            <sz val="8"/>
            <color indexed="81"/>
            <rFont val="Tahoma"/>
            <family val="2"/>
          </rPr>
          <t>ExtraLotto Ziehung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trogemann</author>
  </authors>
  <commentList>
    <comment ref="O45" authorId="0" shapeId="0" xr:uid="{00000000-0006-0000-3D00-000001000000}">
      <text>
        <r>
          <rPr>
            <sz val="9"/>
            <color indexed="81"/>
            <rFont val="Tahoma"/>
            <family val="2"/>
          </rPr>
          <t>Garantieausschüttung</t>
        </r>
      </text>
    </comment>
    <comment ref="O88" authorId="0" shapeId="0" xr:uid="{00000000-0006-0000-3D00-000002000000}">
      <text>
        <r>
          <rPr>
            <sz val="9"/>
            <color indexed="81"/>
            <rFont val="Tahoma"/>
            <family val="2"/>
          </rPr>
          <t xml:space="preserve">Garantieausschüttung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Ralf Kalmbach</author>
  </authors>
  <commentList>
    <comment ref="O14" authorId="0" shapeId="0" xr:uid="{00000000-0006-0000-4000-000001000000}">
      <text>
        <r>
          <rPr>
            <sz val="9"/>
            <color indexed="81"/>
            <rFont val="Segoe UI"/>
            <family val="2"/>
          </rPr>
          <t>Garantieausschüttung</t>
        </r>
      </text>
    </comment>
    <comment ref="O59" authorId="0" shapeId="0" xr:uid="{00000000-0006-0000-4000-000002000000}">
      <text>
        <r>
          <rPr>
            <sz val="9"/>
            <color indexed="81"/>
            <rFont val="Segoe UI"/>
            <family val="2"/>
          </rPr>
          <t>Garantieausschüttung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Christina Hüser</author>
    <author>Birgit Giesenkaemper</author>
  </authors>
  <commentList>
    <comment ref="O52" authorId="0" shapeId="0" xr:uid="{00000000-0006-0000-4100-000001000000}">
      <text>
        <r>
          <rPr>
            <sz val="9"/>
            <color indexed="81"/>
            <rFont val="Segoe UI"/>
            <family val="2"/>
          </rPr>
          <t>Garantieausschüttung</t>
        </r>
      </text>
    </comment>
    <comment ref="AB92" authorId="0" shapeId="0" xr:uid="{00000000-0006-0000-4100-000002000000}">
      <text>
        <r>
          <rPr>
            <sz val="9"/>
            <color indexed="81"/>
            <rFont val="Segoe UI"/>
            <family val="2"/>
          </rPr>
          <t xml:space="preserve">Gewinnplanänderung:
ab 23.09.2020 (39. KW MI)
Festquote 6,- Euro
</t>
        </r>
      </text>
    </comment>
    <comment ref="O112" authorId="1" shapeId="0" xr:uid="{00000000-0006-0000-4100-000003000000}">
      <text>
        <r>
          <rPr>
            <sz val="9"/>
            <color indexed="81"/>
            <rFont val="Segoe UI"/>
            <family val="2"/>
          </rPr>
          <t>Garantieausschüttung in KL II</t>
        </r>
      </text>
    </comment>
    <comment ref="Q112" authorId="1" shapeId="0" xr:uid="{00000000-0006-0000-4100-000004000000}">
      <text>
        <r>
          <rPr>
            <sz val="9"/>
            <color indexed="81"/>
            <rFont val="Segoe UI"/>
            <family val="2"/>
          </rPr>
          <t>Garantieausschüttung in KL III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Birgit Giesenkaemper</author>
  </authors>
  <commentList>
    <comment ref="O12" authorId="0" shapeId="0" xr:uid="{00000000-0006-0000-4300-000001000000}">
      <text>
        <r>
          <rPr>
            <sz val="9"/>
            <color indexed="81"/>
            <rFont val="Segoe UI"/>
            <family val="2"/>
          </rPr>
          <t xml:space="preserve">Garantieausschüttung in KL II
</t>
        </r>
      </text>
    </comment>
    <comment ref="Q12" authorId="0" shapeId="0" xr:uid="{00000000-0006-0000-4300-000002000000}">
      <text>
        <r>
          <rPr>
            <sz val="9"/>
            <color indexed="81"/>
            <rFont val="Segoe UI"/>
            <family val="2"/>
          </rPr>
          <t xml:space="preserve">Garantieauschüttung in KL III
</t>
        </r>
      </text>
    </comment>
    <comment ref="Q36" authorId="0" shapeId="0" xr:uid="{00000000-0006-0000-4300-000003000000}">
      <text>
        <r>
          <rPr>
            <sz val="9"/>
            <color indexed="81"/>
            <rFont val="Segoe UI"/>
            <family val="2"/>
          </rPr>
          <t>Garantieausschüttung in KL III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Ralf Kalmbach</author>
  </authors>
  <commentList>
    <comment ref="O93" authorId="0" shapeId="0" xr:uid="{53B2A04C-60B5-4B76-A7EA-0807CD6D57E0}">
      <text>
        <r>
          <rPr>
            <sz val="9"/>
            <color indexed="81"/>
            <rFont val="Segoe UI"/>
            <family val="2"/>
          </rPr>
          <t xml:space="preserve">Garantieausschüttung in KL II
</t>
        </r>
      </text>
    </comment>
    <comment ref="Q93" authorId="0" shapeId="0" xr:uid="{2C8CD8B6-C2DE-4A7E-B84A-79D6B2146D27}">
      <text>
        <r>
          <rPr>
            <sz val="9"/>
            <color indexed="81"/>
            <rFont val="Segoe UI"/>
            <family val="2"/>
          </rPr>
          <t>Garantieausschüttung in KL III</t>
        </r>
      </text>
    </comment>
  </commentList>
</comments>
</file>

<file path=xl/sharedStrings.xml><?xml version="1.0" encoding="utf-8"?>
<sst xmlns="http://schemas.openxmlformats.org/spreadsheetml/2006/main" count="10165" uniqueCount="578">
  <si>
    <t>Zahlenlotto "6 aus 49"</t>
  </si>
  <si>
    <t>Gewinnzahlen und Quoten der 1. - 12. Veranstaltung 1955</t>
  </si>
  <si>
    <t>Alle Zahlenangaben ohne Gewähr</t>
  </si>
  <si>
    <t xml:space="preserve"> Gewinnklasse I</t>
  </si>
  <si>
    <t>Gewinnklasse II</t>
  </si>
  <si>
    <t>Gewinnklasse III</t>
  </si>
  <si>
    <t xml:space="preserve"> Gewinnklasse IV</t>
  </si>
  <si>
    <t xml:space="preserve">   Gewinnklasse V</t>
  </si>
  <si>
    <t>Gewinnzahlen in</t>
  </si>
  <si>
    <t>Zu-</t>
  </si>
  <si>
    <t>Spieleinsatz</t>
  </si>
  <si>
    <t>6 Treffer</t>
  </si>
  <si>
    <t xml:space="preserve"> 5 Treffer +</t>
  </si>
  <si>
    <t>5 Treffer</t>
  </si>
  <si>
    <t>4 Treffer</t>
  </si>
  <si>
    <t>3 Treffer</t>
  </si>
  <si>
    <t>VA</t>
  </si>
  <si>
    <t>gezogener Reihenfolge</t>
  </si>
  <si>
    <t>satz-</t>
  </si>
  <si>
    <t>Zusatzzahl</t>
  </si>
  <si>
    <t>zahl</t>
  </si>
  <si>
    <t>DM</t>
  </si>
  <si>
    <t>Gewinne</t>
  </si>
  <si>
    <t xml:space="preserve">    DM</t>
  </si>
  <si>
    <t xml:space="preserve">  DM</t>
  </si>
  <si>
    <t>Gewinnzahlen und Quoten der 13. - 64. Veranstaltung 1956</t>
  </si>
  <si>
    <t>Gewinnzahlen und Quoten der 1. - 52. Veranstaltung 1957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</si>
  <si>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</si>
  <si>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</si>
  <si>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</si>
  <si>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</si>
  <si>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</si>
  <si>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</si>
  <si>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</si>
  <si>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</si>
  <si>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</si>
  <si>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</si>
  <si>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</si>
  <si>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</si>
  <si>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</si>
  <si>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</si>
  <si>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</si>
  <si>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</si>
  <si>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</si>
  <si>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</si>
  <si>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</si>
  <si>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</si>
  <si>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</si>
  <si>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</si>
  <si>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</si>
  <si>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</si>
  <si>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</si>
  <si>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</si>
  <si>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</si>
  <si>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</si>
  <si>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</si>
  <si>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</si>
  <si>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</si>
  <si>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</si>
  <si>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</si>
  <si>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</si>
  <si>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</si>
  <si>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</si>
  <si>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</si>
  <si>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</si>
  <si>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</si>
  <si>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</si>
  <si>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</si>
  <si>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</si>
  <si>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</si>
  <si>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</si>
  <si>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</si>
  <si>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</si>
  <si>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</si>
  <si>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</si>
  <si>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49.</t>
  </si>
  <si>
    <t>50.</t>
  </si>
  <si>
    <t>51.</t>
  </si>
  <si>
    <t>52.</t>
  </si>
  <si>
    <t>Gewinnzahlen und Quoten der 1. - 52. Veranstaltung 1958</t>
  </si>
  <si>
    <t>Gewinnzahlen und Quoten der 1. - 52. Veranstaltung 1959</t>
  </si>
  <si>
    <t>Gewinnzahlen und Quoten der 1. - 52. Veranstaltung 1960</t>
  </si>
  <si>
    <t>Gewinnzahlen und Quoten der 1. - 53. Veranstaltung 1961</t>
  </si>
  <si>
    <t>Gewinnzahlen und Quoten der 1. - 52. Veranstaltung 1962</t>
  </si>
  <si>
    <t>Gewinnzahlen und Quoten der 1. - 52. Veranstaltung 1963</t>
  </si>
  <si>
    <t>Gewinnzahlen und Quoten der 1. - 52. Veranstaltung 1964</t>
  </si>
  <si>
    <t>Gewinnzahlen und Quoten der 1. - 52. Veranstaltung 1965</t>
  </si>
  <si>
    <t>1. öffentliche Ziehung im Deutschen Fernsehen erfolgte am 04.09.</t>
  </si>
  <si>
    <t>Gewinnzahlen und Quoten der 1. - 52. Veranstaltung 1966</t>
  </si>
  <si>
    <t>Gewinnzahlen und Quoten der 1. - 53. Veranstaltung 1967</t>
  </si>
  <si>
    <t>Gewinnzahlen und Quoten der 1. - 52. Veranstaltung 1968</t>
  </si>
  <si>
    <t>Gewinnzahlen und Quoten der 1. - 52. Veranstaltung 1969</t>
  </si>
  <si>
    <t>Gewinnzahlen und Quoten der 1. - 52. Veranstaltung 1970</t>
  </si>
  <si>
    <t>Gewinnzahlen und Quoten der 1. - 52. Veranstaltung 1971</t>
  </si>
  <si>
    <t>Gewinnzahlen und Quoten der 1. - 53. Veranstaltung 1972</t>
  </si>
  <si>
    <t>Gewinnzahlen und Quoten der 1. - 52. Veranstaltung 1973</t>
  </si>
  <si>
    <t>Gewinnzahlen und Quoten der 1. - 52. Veranstaltung 1974</t>
  </si>
  <si>
    <t>Gewinnzahlen und Quoten der 1. - 52. Veranstaltung 1975</t>
  </si>
  <si>
    <t>Gewinnzahlen und Quoten der 1. - 52. Veranstaltung 1976</t>
  </si>
  <si>
    <t>Gewinnzahlen und Quoten der 1. - 53. Veranstaltung 1977</t>
  </si>
  <si>
    <t>Gewinnzahlen und Quoten der 1. - 52. Veranstaltung 1978</t>
  </si>
  <si>
    <t>Gewinnzahlen und Quoten der 1. - 52. Veranstaltung 1979</t>
  </si>
  <si>
    <t>Gewinnzahlen und Quoten der 1. - 52. Veranstaltung 1980</t>
  </si>
  <si>
    <t>Gewinnzahlen und Quoten der 1. - 52. Veranstaltung 1981</t>
  </si>
  <si>
    <t>Gewinnzahlen und Quoten der 1. - 53. Veranstaltung 1982</t>
  </si>
  <si>
    <t>Lotto 6 aus 49   am Samstag</t>
  </si>
  <si>
    <t>Gewinnzahlen und Quoten der 1. - 52. Veranstaltung 1983</t>
  </si>
  <si>
    <t>Gewinnzahlen und Quoten der 1. - 52. Veranstaltung 1984</t>
  </si>
  <si>
    <t>Gewinnzahlen und Quoten der 1. - 52. Veranstaltung 1985</t>
  </si>
  <si>
    <t>JP</t>
  </si>
  <si>
    <t>Gewinnzahlen und Quoten der 1. - 52. Veranstaltung 1986</t>
  </si>
  <si>
    <t>Gewinnzahlen und Quoten der 1. - 53. Veranstaltung 1987</t>
  </si>
  <si>
    <t>Gewinnzahlen und Quoten der 1. - 52. Veranstaltung 1988</t>
  </si>
  <si>
    <t>Gewinnzahlen und Quoten der 1. - 52. Veranstaltung 1989</t>
  </si>
  <si>
    <t>Gewinnzahlen und Quoten der 1. - 52. Veranstaltung 1990</t>
  </si>
  <si>
    <t>Gewinnzahlen und Quoten der 1. - 52. Veranstaltung 1991</t>
  </si>
  <si>
    <t xml:space="preserve">     Gewinnklasse I</t>
  </si>
  <si>
    <t xml:space="preserve"> Gewinnklasse II</t>
  </si>
  <si>
    <t>Gewinnklasse IV</t>
  </si>
  <si>
    <t xml:space="preserve"> Gewinnklasse V</t>
  </si>
  <si>
    <t xml:space="preserve"> Gewinnklasse VI</t>
  </si>
  <si>
    <t xml:space="preserve">   Gewinnklasse VII</t>
  </si>
  <si>
    <t>Su-</t>
  </si>
  <si>
    <t>(6 Treffer und Superzahl)</t>
  </si>
  <si>
    <t>(6 Treffer)</t>
  </si>
  <si>
    <t>(5 Treffer + Zusatzzahl)</t>
  </si>
  <si>
    <t>(5 Treffer)</t>
  </si>
  <si>
    <t>(4 Treffer)</t>
  </si>
  <si>
    <t>(3 Treffer u. Zusatzzahl)</t>
  </si>
  <si>
    <t>(3 Treffer)</t>
  </si>
  <si>
    <t>per-</t>
  </si>
  <si>
    <t>Einführung 49. VA 1991</t>
  </si>
  <si>
    <t>bis zur 49. VA 1991 Gewinnklasse 1</t>
  </si>
  <si>
    <t>bis zur 49. VA 1991 Gewinnklasse 2</t>
  </si>
  <si>
    <t>bis zur 49. VA Gewinnklasse 3</t>
  </si>
  <si>
    <t>bis zur 49. VA Gewinnklasse 4</t>
  </si>
  <si>
    <t>bis zur 49. VA 1991 Gewinnklasse 5</t>
  </si>
  <si>
    <t>Lotto am Samstag 6 aus 49</t>
  </si>
  <si>
    <t>Gewinnzahlen und Quoten der 01. - 52. Veranstaltung 1992</t>
  </si>
  <si>
    <t>(Alle Zahlenangaben ohne Gewähr)</t>
  </si>
  <si>
    <t xml:space="preserve">Gewinnzahlen in </t>
  </si>
  <si>
    <t xml:space="preserve"> 6 Treffer und Superzahl</t>
  </si>
  <si>
    <t xml:space="preserve">       6 Treffer</t>
  </si>
  <si>
    <t xml:space="preserve">     5 Treffer +</t>
  </si>
  <si>
    <t xml:space="preserve">         5 Treffer</t>
  </si>
  <si>
    <t xml:space="preserve">         4 Treffer</t>
  </si>
  <si>
    <t xml:space="preserve"> 3 Treffer u. Zusatzzahl </t>
  </si>
  <si>
    <t xml:space="preserve">       3 Treffer</t>
  </si>
  <si>
    <t xml:space="preserve">     Zusatzzahl</t>
  </si>
  <si>
    <t>53.</t>
  </si>
  <si>
    <t>Gewinnzahlen und Quoten der 1. - 52. Veranstaltung 1993</t>
  </si>
  <si>
    <t xml:space="preserve">    Gewinnzahlen in</t>
  </si>
  <si>
    <t>unbesetzt</t>
  </si>
  <si>
    <t>Gewinnzahlen und Quoten der 1. - 52. Veranstaltung 1994</t>
  </si>
  <si>
    <t>6 Treffer und Superzahl</t>
  </si>
  <si>
    <t xml:space="preserve">3 Treffer u. Zusatzzahl </t>
  </si>
  <si>
    <t>Gewinnzahlen und Quoten der 1. - 52. Veranstaltung 1995</t>
  </si>
  <si>
    <t>Gewinnzahlen und Quoten der 1. - 52. Veranstaltung 1996</t>
  </si>
  <si>
    <t>Gewinnzahlen und Quoten der 1. - 52. Veranstaltung 1997</t>
  </si>
  <si>
    <t xml:space="preserve">       Gewinnklasse I</t>
  </si>
  <si>
    <t xml:space="preserve">  6 Treffer und Superzahl</t>
  </si>
  <si>
    <t>Jackpot</t>
  </si>
  <si>
    <t>Gewinnzahlen und Quoten der 1. - 53. Veranstaltung 1998</t>
  </si>
  <si>
    <t>(Öffentliche Ziehung im Deutschen Fernsehen - ARD)</t>
  </si>
  <si>
    <t>Gewinne/</t>
  </si>
  <si>
    <t>Lotto 6 aus 49 am Samstag</t>
  </si>
  <si>
    <t>Gewinnzahlen und Quoten der 1. - 52. Veranstaltung 1999</t>
  </si>
  <si>
    <t xml:space="preserve"> Gewinnklasse VII</t>
  </si>
  <si>
    <t xml:space="preserve">   Gewinnklasse VIII</t>
  </si>
  <si>
    <t xml:space="preserve"> 5 Treffer + Zusatzzahl</t>
  </si>
  <si>
    <t>4 Treffer + Zusatzzahl</t>
  </si>
  <si>
    <t xml:space="preserve">3 Treffer + Zusatzzahl </t>
  </si>
  <si>
    <t>Einführung 20. VA 1999</t>
  </si>
  <si>
    <t>bis zur 19. VA Gewinnklasse V</t>
  </si>
  <si>
    <t>bis zur 19. VA Gewinnklasse VI</t>
  </si>
  <si>
    <t>bis zur 19. VA Gewinnklasse VII</t>
  </si>
  <si>
    <t>Ziehung</t>
  </si>
  <si>
    <t>MI</t>
  </si>
  <si>
    <t>SA</t>
  </si>
  <si>
    <t>(Öffentliche Ziehung im Deutschen Fernsehen - ARD (Sa), ZDF (Mi))</t>
  </si>
  <si>
    <t>Euro</t>
  </si>
  <si>
    <t>52.*</t>
  </si>
  <si>
    <t>XXX</t>
  </si>
  <si>
    <t>LOTTO 6aus49</t>
  </si>
  <si>
    <t xml:space="preserve"> </t>
  </si>
  <si>
    <t xml:space="preserve">JP   </t>
  </si>
  <si>
    <t>Mi</t>
  </si>
  <si>
    <t>* Sonderziehung ExtraLotto</t>
  </si>
  <si>
    <t>* Sonderziehung zum Jubiläum 50 Jahre LOTTO - ExtraLotto</t>
  </si>
  <si>
    <t xml:space="preserve"> Gewinnklasse III</t>
  </si>
  <si>
    <t>entfällt</t>
  </si>
  <si>
    <t>Ersatz-Gewinnklasse*</t>
  </si>
  <si>
    <t xml:space="preserve">   Gewinnklasse IV</t>
  </si>
  <si>
    <t>* 5+ZZ ist Ersatz-Gewinnklasse, falls die Gewinnklasse I nicht getroffen wurde, oder, ab 21.10.1956, die Grenze von 500.000 DM überschreitet.</t>
  </si>
  <si>
    <t>Gewinnklasse II*</t>
  </si>
  <si>
    <t>* 5+ZZ ist Ersatz-Gewinnklasse, falls die Gewinnklasse I nicht getroffen wurde, oder die Grenze von 500.000 DM überschreitet.</t>
  </si>
  <si>
    <t>* 5+ZZ ist bis 30.09.1962 Ersatz-Gewinnklasse, falls die Gewinnklasse I nicht getroffen wurde, oder die Grenze von 500.000 DM überschreitet.</t>
  </si>
  <si>
    <t>Lotto 6 aus 49 am Samstag / Lotto 6 aus 49</t>
  </si>
  <si>
    <t>02.01.</t>
  </si>
  <si>
    <t>05.01.</t>
  </si>
  <si>
    <t>09.01.</t>
  </si>
  <si>
    <t>12.01.</t>
  </si>
  <si>
    <t>16.01.</t>
  </si>
  <si>
    <t>19.01.</t>
  </si>
  <si>
    <t>23.01.</t>
  </si>
  <si>
    <t>26.01.</t>
  </si>
  <si>
    <t>30.01.</t>
  </si>
  <si>
    <t>02.02.</t>
  </si>
  <si>
    <t>06.02.</t>
  </si>
  <si>
    <t>09.02.</t>
  </si>
  <si>
    <t>13.02.</t>
  </si>
  <si>
    <t>16.02.</t>
  </si>
  <si>
    <t>20.02.</t>
  </si>
  <si>
    <t>23.02.</t>
  </si>
  <si>
    <t>27.02.</t>
  </si>
  <si>
    <t>02.03.</t>
  </si>
  <si>
    <t>06.03.</t>
  </si>
  <si>
    <t>09.03.</t>
  </si>
  <si>
    <t>13.03.</t>
  </si>
  <si>
    <t>16.03.</t>
  </si>
  <si>
    <t>20.03.</t>
  </si>
  <si>
    <t>23.03.</t>
  </si>
  <si>
    <t>27.03.</t>
  </si>
  <si>
    <t>30.03.</t>
  </si>
  <si>
    <t>03.04.</t>
  </si>
  <si>
    <t>06.04.</t>
  </si>
  <si>
    <t>10.04.</t>
  </si>
  <si>
    <t>13.04.</t>
  </si>
  <si>
    <t>17.04.</t>
  </si>
  <si>
    <t>20.04.</t>
  </si>
  <si>
    <t>24.04.</t>
  </si>
  <si>
    <t>27.04.</t>
  </si>
  <si>
    <t>01.05.</t>
  </si>
  <si>
    <t xml:space="preserve">   Gewinnklasse IX</t>
  </si>
  <si>
    <t>6 Treffer + Superzahl</t>
  </si>
  <si>
    <t xml:space="preserve"> 5 Treffer + Superzahl</t>
  </si>
  <si>
    <t xml:space="preserve"> 4 Treffer + Superzahl</t>
  </si>
  <si>
    <t xml:space="preserve"> 3 Treffer + Superzahl</t>
  </si>
  <si>
    <t xml:space="preserve"> 2 Treffer + Superzahl</t>
  </si>
  <si>
    <t>Festquote 5,- Euro</t>
  </si>
  <si>
    <t>04.05.</t>
  </si>
  <si>
    <t>x</t>
  </si>
  <si>
    <t>08.05.</t>
  </si>
  <si>
    <t>11.05.</t>
  </si>
  <si>
    <t>15.05.</t>
  </si>
  <si>
    <t>18.05.</t>
  </si>
  <si>
    <t>22.05.</t>
  </si>
  <si>
    <t>25.05.</t>
  </si>
  <si>
    <t>29.05.</t>
  </si>
  <si>
    <t>01.06.</t>
  </si>
  <si>
    <t>05.06.</t>
  </si>
  <si>
    <t>08.06.</t>
  </si>
  <si>
    <t>12.06.</t>
  </si>
  <si>
    <t>15.06.</t>
  </si>
  <si>
    <t>19.06.</t>
  </si>
  <si>
    <t>22.06.</t>
  </si>
  <si>
    <t>26.06.</t>
  </si>
  <si>
    <t>29.06.</t>
  </si>
  <si>
    <t>(Öffentliche Bekanntgabe im Deutschen Fernsehen - ARD (Sa), ZDF (Mi))</t>
  </si>
  <si>
    <t>03.07.</t>
  </si>
  <si>
    <t>06.07.</t>
  </si>
  <si>
    <t>10.07.</t>
  </si>
  <si>
    <t>13.07.</t>
  </si>
  <si>
    <t>17.07.</t>
  </si>
  <si>
    <t>20.07.</t>
  </si>
  <si>
    <t>24.07.</t>
  </si>
  <si>
    <t>27.07.</t>
  </si>
  <si>
    <t>31.07.</t>
  </si>
  <si>
    <t>03.08.</t>
  </si>
  <si>
    <t>07.08.</t>
  </si>
  <si>
    <t>10.08.</t>
  </si>
  <si>
    <t>14.08.</t>
  </si>
  <si>
    <t>17.08.</t>
  </si>
  <si>
    <t>21.08.</t>
  </si>
  <si>
    <t>24.08.</t>
  </si>
  <si>
    <t>28.08.</t>
  </si>
  <si>
    <t>31.08.</t>
  </si>
  <si>
    <t>04.09.</t>
  </si>
  <si>
    <t>07.09.</t>
  </si>
  <si>
    <t>11.09.</t>
  </si>
  <si>
    <t>14.09.</t>
  </si>
  <si>
    <t>18.09.</t>
  </si>
  <si>
    <t>21.09.</t>
  </si>
  <si>
    <t>25.09.</t>
  </si>
  <si>
    <t>28.09.</t>
  </si>
  <si>
    <t>02.10.</t>
  </si>
  <si>
    <t>05.10.</t>
  </si>
  <si>
    <t>09.10.</t>
  </si>
  <si>
    <t>12.10.</t>
  </si>
  <si>
    <t>16.10.</t>
  </si>
  <si>
    <t>19.10.</t>
  </si>
  <si>
    <t>23.10.</t>
  </si>
  <si>
    <t>26.10.</t>
  </si>
  <si>
    <t>30.10.</t>
  </si>
  <si>
    <t>02.11.</t>
  </si>
  <si>
    <t>06.11.</t>
  </si>
  <si>
    <t>09.11.</t>
  </si>
  <si>
    <t>13.11.</t>
  </si>
  <si>
    <t>16.11.</t>
  </si>
  <si>
    <t>20.11.</t>
  </si>
  <si>
    <t>23.11.</t>
  </si>
  <si>
    <t>27.11.</t>
  </si>
  <si>
    <t>30.11.</t>
  </si>
  <si>
    <t>04.12.</t>
  </si>
  <si>
    <t>07.12.</t>
  </si>
  <si>
    <t>11.12.</t>
  </si>
  <si>
    <t>14.12.</t>
  </si>
  <si>
    <t>18.12.</t>
  </si>
  <si>
    <t>21.12.</t>
  </si>
  <si>
    <t>25.12.</t>
  </si>
  <si>
    <t>28.12.</t>
  </si>
  <si>
    <t>01.01.</t>
  </si>
  <si>
    <t>04.01.</t>
  </si>
  <si>
    <t>08.01.</t>
  </si>
  <si>
    <t>11.01.</t>
  </si>
  <si>
    <t>15.01.</t>
  </si>
  <si>
    <t>18.01.</t>
  </si>
  <si>
    <t>22.01.</t>
  </si>
  <si>
    <t>25.01.</t>
  </si>
  <si>
    <t>29.01.</t>
  </si>
  <si>
    <t>01.02.</t>
  </si>
  <si>
    <t>05.02.</t>
  </si>
  <si>
    <t>08.02.</t>
  </si>
  <si>
    <t>12.02.</t>
  </si>
  <si>
    <t>15.02.</t>
  </si>
  <si>
    <t>19.02.</t>
  </si>
  <si>
    <t>22.02.</t>
  </si>
  <si>
    <t>26.02.</t>
  </si>
  <si>
    <t>01.03.</t>
  </si>
  <si>
    <t>05.03.</t>
  </si>
  <si>
    <t>08.03.</t>
  </si>
  <si>
    <t>12.03.</t>
  </si>
  <si>
    <t>15.03.</t>
  </si>
  <si>
    <t>19.03.</t>
  </si>
  <si>
    <t>22.03.</t>
  </si>
  <si>
    <t>26.03.</t>
  </si>
  <si>
    <t>29.03.</t>
  </si>
  <si>
    <t>02.04.</t>
  </si>
  <si>
    <t>05.04.</t>
  </si>
  <si>
    <t>09.04.</t>
  </si>
  <si>
    <t>12.04.</t>
  </si>
  <si>
    <t>16.04.</t>
  </si>
  <si>
    <t>19.04.</t>
  </si>
  <si>
    <t>23.04.</t>
  </si>
  <si>
    <t>26.04.</t>
  </si>
  <si>
    <t>30.04.</t>
  </si>
  <si>
    <t>03.05.</t>
  </si>
  <si>
    <t>07.05.</t>
  </si>
  <si>
    <t>10.05.</t>
  </si>
  <si>
    <t>14.05.</t>
  </si>
  <si>
    <t>17.05.</t>
  </si>
  <si>
    <t>21.05.</t>
  </si>
  <si>
    <t>24.05.</t>
  </si>
  <si>
    <t>28.05.</t>
  </si>
  <si>
    <t>31.05.</t>
  </si>
  <si>
    <t>04.06.</t>
  </si>
  <si>
    <t>07.06.</t>
  </si>
  <si>
    <t>11.06.</t>
  </si>
  <si>
    <t>14.06.</t>
  </si>
  <si>
    <t>18.06.</t>
  </si>
  <si>
    <t>21.06.</t>
  </si>
  <si>
    <t>25.06.</t>
  </si>
  <si>
    <t>28.06.</t>
  </si>
  <si>
    <t>02.07.</t>
  </si>
  <si>
    <t>05.07.</t>
  </si>
  <si>
    <t>09.07.</t>
  </si>
  <si>
    <t>12.07.</t>
  </si>
  <si>
    <t>16.07.</t>
  </si>
  <si>
    <t>21.07.</t>
  </si>
  <si>
    <t>23.07.</t>
  </si>
  <si>
    <t>26.07.</t>
  </si>
  <si>
    <t>30.07.</t>
  </si>
  <si>
    <t>02.08.</t>
  </si>
  <si>
    <t>06.08.</t>
  </si>
  <si>
    <t>09.08.</t>
  </si>
  <si>
    <t>13.08.</t>
  </si>
  <si>
    <t>16.08.</t>
  </si>
  <si>
    <t>20.08.</t>
  </si>
  <si>
    <t>23.08.</t>
  </si>
  <si>
    <t>27.08.</t>
  </si>
  <si>
    <t>30.08.</t>
  </si>
  <si>
    <t>03.09.</t>
  </si>
  <si>
    <t>06.09.</t>
  </si>
  <si>
    <t>10.09.</t>
  </si>
  <si>
    <t>13.09.</t>
  </si>
  <si>
    <t>17.09.</t>
  </si>
  <si>
    <t>20.09.</t>
  </si>
  <si>
    <t>24.09.</t>
  </si>
  <si>
    <t>27.09.</t>
  </si>
  <si>
    <t>01.10.</t>
  </si>
  <si>
    <t>04.10.</t>
  </si>
  <si>
    <t>08.10.</t>
  </si>
  <si>
    <t>11.10.</t>
  </si>
  <si>
    <t>15.10.</t>
  </si>
  <si>
    <t>18.10.</t>
  </si>
  <si>
    <t>22.10.</t>
  </si>
  <si>
    <t>25.10.</t>
  </si>
  <si>
    <t>29.10.</t>
  </si>
  <si>
    <t>01.11.</t>
  </si>
  <si>
    <t>05.11.</t>
  </si>
  <si>
    <t>08.11.</t>
  </si>
  <si>
    <t>12.11.</t>
  </si>
  <si>
    <t>15.11.</t>
  </si>
  <si>
    <t>19.11.</t>
  </si>
  <si>
    <t>22.11.</t>
  </si>
  <si>
    <t>26.11.</t>
  </si>
  <si>
    <t>29.11.</t>
  </si>
  <si>
    <t>03.12.</t>
  </si>
  <si>
    <t>06.12.</t>
  </si>
  <si>
    <t>10.12.</t>
  </si>
  <si>
    <t>13.12.</t>
  </si>
  <si>
    <t>17.12.</t>
  </si>
  <si>
    <t>20.12.</t>
  </si>
  <si>
    <t>24.12.</t>
  </si>
  <si>
    <t>27.12.</t>
  </si>
  <si>
    <t>KW</t>
  </si>
  <si>
    <t>Gewinnzahlen und Quoten der 1. - 26. Kalenderwoche 2001</t>
  </si>
  <si>
    <t>Gewinnzahlen und Quoten der 1. - 26. Kalenderwoche 2002</t>
  </si>
  <si>
    <t>Gewinnzahlen und Quoten der 1. - 52. Kalenderwoche 2000</t>
  </si>
  <si>
    <t>Gewinnzahlen und Quoten der 1. - 26. Kalenderwoche 2003</t>
  </si>
  <si>
    <t>Gewinnzahlen und Quoten der 27. - 52. Kalenderwoche 2003</t>
  </si>
  <si>
    <t>Gewinnzahlen und Quoten der 27. - 52. Kalenderwoche 2002</t>
  </si>
  <si>
    <t>Gewinnzahlen und Quoten der 27. - 52. Kalenderwoche 2001</t>
  </si>
  <si>
    <t>Gewinnzahlen und Quoten der 27. - 53. Kalenderwoche 2004</t>
  </si>
  <si>
    <t>Gewinnzahlen und Quoten der 1. - 26. Kalenderwoche 2004</t>
  </si>
  <si>
    <t>Gewinnzahlen und Quoten der 27. - 52. Kalenderwoche 2005</t>
  </si>
  <si>
    <t>Gewinnzahlen und Quoten der 1. - 26. Kalenderwoche 2005</t>
  </si>
  <si>
    <t>Gewinnzahlen und Quoten der 27. - 52. Kalenderwoche 2006</t>
  </si>
  <si>
    <t>Gewinnzahlen und Quoten der 1. - 26. Kalenderwoche 2006</t>
  </si>
  <si>
    <t>Gewinnzahlen und Quoten der 1. - 26. Kalenderwoche 2007</t>
  </si>
  <si>
    <t>Gewinnzahlen und Quoten der 27. - 52. Kalenderwoche 2007</t>
  </si>
  <si>
    <t>Gewinnzahlen und Quoten der 1. - 26. Kalenderwoche 2008</t>
  </si>
  <si>
    <t>Gewinnzahlen und Quoten der 27. - 52. Kalenderwoche 2008</t>
  </si>
  <si>
    <t>Gewinnzahlen und Quoten der 1. - 26. Kalenderwoche 2009</t>
  </si>
  <si>
    <t>Gewinnzahlen und Quoten der 27. - 53. Kalenderwoche 2009</t>
  </si>
  <si>
    <t>Gewinnzahlen und Quoten der 1. - 26. Kalenderwoche 2010</t>
  </si>
  <si>
    <t>Gewinnzahlen und Quoten der 27. - 52. Kalenderwoche 2010</t>
  </si>
  <si>
    <t>Gewinnzahlen und Quoten der 1. - 26. Kalenderwoche 2011</t>
  </si>
  <si>
    <t>Gewinnzahlen und Quoten der 27. - 52. Kalenderwoche 2011</t>
  </si>
  <si>
    <t>Gewinnzahlen und Quoten der 1. - 26. Kalenderwoche 2012</t>
  </si>
  <si>
    <t>Gewinnzahlen und Quoten der 27. - 52. Kalenderwoche 2012</t>
  </si>
  <si>
    <t>Gewinnzahlen und Quoten der 1. - 26. Kalenderwoche 2013</t>
  </si>
  <si>
    <t>Gewinnzahlen und Quoten der 27. - 52. Kalenderwoche 2013</t>
  </si>
  <si>
    <t>Gewinnzahlen und Quoten der 1. - 26. Kalenderwoche 2014</t>
  </si>
  <si>
    <t>Gewinnzahlen und Quoten der 27. - 52. Kalenderwoche 2014</t>
  </si>
  <si>
    <t>Gewinnzahlen und Quoten der 1. - 26. Kalenderwoche 2015</t>
  </si>
  <si>
    <t>31.12.</t>
  </si>
  <si>
    <t>03.01.</t>
  </si>
  <si>
    <t>07.01.</t>
  </si>
  <si>
    <t>10.01.</t>
  </si>
  <si>
    <t>14.01.</t>
  </si>
  <si>
    <t>17.01.</t>
  </si>
  <si>
    <t>21.01.</t>
  </si>
  <si>
    <t>24.01.</t>
  </si>
  <si>
    <t>28.01.</t>
  </si>
  <si>
    <t>31.01.</t>
  </si>
  <si>
    <t>04.02.</t>
  </si>
  <si>
    <t>07.02.</t>
  </si>
  <si>
    <t>11.02.</t>
  </si>
  <si>
    <t>14.02.</t>
  </si>
  <si>
    <t>18.02.</t>
  </si>
  <si>
    <t>21.02.</t>
  </si>
  <si>
    <t>25.02.</t>
  </si>
  <si>
    <t>28.02.</t>
  </si>
  <si>
    <t>04.03.</t>
  </si>
  <si>
    <t>07.03.</t>
  </si>
  <si>
    <t>11.03.</t>
  </si>
  <si>
    <t>14.03.</t>
  </si>
  <si>
    <t>18.03.</t>
  </si>
  <si>
    <t>21.03.</t>
  </si>
  <si>
    <t>25.03.</t>
  </si>
  <si>
    <t>28.03.</t>
  </si>
  <si>
    <t>01.04.</t>
  </si>
  <si>
    <t>04.04.</t>
  </si>
  <si>
    <t>08.04.</t>
  </si>
  <si>
    <t>11.04.</t>
  </si>
  <si>
    <t>15.04.</t>
  </si>
  <si>
    <t>18.04.</t>
  </si>
  <si>
    <t>22.04.</t>
  </si>
  <si>
    <t>25.04.</t>
  </si>
  <si>
    <t>29.04.</t>
  </si>
  <si>
    <t>02.05.</t>
  </si>
  <si>
    <t>06.05.</t>
  </si>
  <si>
    <t>09.05.</t>
  </si>
  <si>
    <t>13.05.</t>
  </si>
  <si>
    <t>16.05.</t>
  </si>
  <si>
    <t>20.05.</t>
  </si>
  <si>
    <t>23.05.</t>
  </si>
  <si>
    <t>27.05.</t>
  </si>
  <si>
    <t>30.05.</t>
  </si>
  <si>
    <t>03.06.</t>
  </si>
  <si>
    <t>06.06.</t>
  </si>
  <si>
    <t>10.06.</t>
  </si>
  <si>
    <t>13.06.</t>
  </si>
  <si>
    <t>17.06.</t>
  </si>
  <si>
    <t>20.06.</t>
  </si>
  <si>
    <t>24.06.</t>
  </si>
  <si>
    <t>27.06.</t>
  </si>
  <si>
    <t>Gewinnzahlen und Quoten der 27. - 53. Kalenderwoche 2015</t>
  </si>
  <si>
    <t>01.07.</t>
  </si>
  <si>
    <t>04.07.</t>
  </si>
  <si>
    <t>08.07.</t>
  </si>
  <si>
    <t>11.07.</t>
  </si>
  <si>
    <t>15.07.</t>
  </si>
  <si>
    <t>22.07.</t>
  </si>
  <si>
    <t>25.07.</t>
  </si>
  <si>
    <t>29.07.</t>
  </si>
  <si>
    <t>01.08.</t>
  </si>
  <si>
    <t>05.08.</t>
  </si>
  <si>
    <t>08.08.</t>
  </si>
  <si>
    <t>12.08.</t>
  </si>
  <si>
    <t>15.08.</t>
  </si>
  <si>
    <t>19.08.</t>
  </si>
  <si>
    <t>22.08.</t>
  </si>
  <si>
    <t>26.08.</t>
  </si>
  <si>
    <t>29.08.</t>
  </si>
  <si>
    <t>02.09.</t>
  </si>
  <si>
    <t>05.09.</t>
  </si>
  <si>
    <t>09.09.</t>
  </si>
  <si>
    <t>12.09.</t>
  </si>
  <si>
    <t>16.09.</t>
  </si>
  <si>
    <t>19.09.</t>
  </si>
  <si>
    <t>23.09.</t>
  </si>
  <si>
    <t>26.09.</t>
  </si>
  <si>
    <t>30.09.</t>
  </si>
  <si>
    <t>03.10.</t>
  </si>
  <si>
    <t>07.10.</t>
  </si>
  <si>
    <t>10.10.</t>
  </si>
  <si>
    <t>14.10.</t>
  </si>
  <si>
    <t>17.10.</t>
  </si>
  <si>
    <t>21.10.</t>
  </si>
  <si>
    <t>24.10.</t>
  </si>
  <si>
    <t>28.10.</t>
  </si>
  <si>
    <t>31.10.</t>
  </si>
  <si>
    <t>04.11.</t>
  </si>
  <si>
    <t>07.11.</t>
  </si>
  <si>
    <t>11.11.</t>
  </si>
  <si>
    <t>14.11.</t>
  </si>
  <si>
    <t>18.11.</t>
  </si>
  <si>
    <t>21.11.</t>
  </si>
  <si>
    <t>25.11.</t>
  </si>
  <si>
    <t>28.11.</t>
  </si>
  <si>
    <t>02.12.</t>
  </si>
  <si>
    <t>05.12.</t>
  </si>
  <si>
    <t>09.12.</t>
  </si>
  <si>
    <t>12.12.</t>
  </si>
  <si>
    <t>16.12.</t>
  </si>
  <si>
    <t>19.12.</t>
  </si>
  <si>
    <t>Gewinnzahlen und Quoten der 1. - 26. Veranstaltung 2016</t>
  </si>
  <si>
    <t>13.01.</t>
  </si>
  <si>
    <t>20.01.</t>
  </si>
  <si>
    <t>27.01.</t>
  </si>
  <si>
    <t>03.02.</t>
  </si>
  <si>
    <t>10.02.</t>
  </si>
  <si>
    <t>17.02.</t>
  </si>
  <si>
    <t>24.02.</t>
  </si>
  <si>
    <t>Gewinnzahlen und Quoten der 27. - 52. Veranstaltung 2016</t>
  </si>
  <si>
    <t>06.01.</t>
  </si>
  <si>
    <t>Gewinnzahlen und Quoten der 1. - 26. Veranstaltung 2017</t>
  </si>
  <si>
    <t>Gewinnzahlen und Quoten der 27. - 52. Veranstaltung 2017</t>
  </si>
  <si>
    <t>Gewinnzahlen und Quoten der 1. - 26. Kalenderwoche 2018</t>
  </si>
  <si>
    <t>4 Treffer + Superzahl</t>
  </si>
  <si>
    <t xml:space="preserve">3 Treffer + Superzahl </t>
  </si>
  <si>
    <t>Gewinnzahlen und Quoten der 27. - 52. Kalenderwoche 2018</t>
  </si>
  <si>
    <t>Gewinnzahlen und Quoten der 1. - 26. Kalenderwoche 2019</t>
  </si>
  <si>
    <t>Gewinnzahlen und Quoten der 27. - 52. Kalenderwoche 2019</t>
  </si>
  <si>
    <t>Gewinnzahlen und Quoten der 1. - 26. Kalenderwoche 2020</t>
  </si>
  <si>
    <t>Gewinnzahlen und Quoten der 27. - 53. Kalenderwoche 2020</t>
  </si>
  <si>
    <t>Festquote 5,- Euro
bis 38. KW SA
ab 39. KW MI 
Festquote 6,- Euro</t>
  </si>
  <si>
    <t>Gewinnzahlen und Quoten der 1. - 26. Kalenderwoche 2021</t>
  </si>
  <si>
    <t>Festquote 6,- Euro</t>
  </si>
  <si>
    <t>Gewinnzahlen und Quoten der 27. - 52. Kalenderwoche 2021</t>
  </si>
  <si>
    <t>Gewinnzahlen und Quoten der 1. - 26. Kalenderwoche 2022</t>
  </si>
  <si>
    <t>Gewinnzahlen und Quoten der 27. - 52. Kalenderwoche 2022</t>
  </si>
  <si>
    <t>Gewinnzahlen und Quoten der 1. - 26. Kalenderwoche 2023</t>
  </si>
  <si>
    <t>Gewinnzahlen und Quoten der 27. - 52. Kalenderwoche 2023</t>
  </si>
  <si>
    <t>Gewinnzahlen und Quoten der 1. - 26. Kalenderwoche 2024</t>
  </si>
  <si>
    <t>Gewinnzahlen und Quoten der 27. - 52. Kalenderwoche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</si>
</sst>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164" formatCode="0&quot;.&quot;"/>
    <numFmt numFmtId="165" formatCode="dd/mm/"/>
    <numFmt numFmtId="166" formatCode="#,##0.00\ \ "/>
    <numFmt numFmtId="167" formatCode="#,##0&quot;  x&quot;"/>
    <numFmt numFmtId="168" formatCode="#,##0\ \ \ "/>
    <numFmt numFmtId="169" formatCode="&quot;1. - &quot;0&quot;. VA.&quot;"/>
    <numFmt numFmtId="170" formatCode="#,##0.00\ "/>
    <numFmt numFmtId="171" formatCode="#,##0&quot;  x&quot;\ \ "/>
    <numFmt numFmtId="172" formatCode="#,##0&quot;  x&quot;\ \ \ \ \ "/>
    <numFmt numFmtId="173" formatCode="#,##0&quot;  x&quot;\ \ \ \ "/>
    <numFmt numFmtId="174" formatCode="General\ "/>
    <numFmt numFmtId="175" formatCode="0.00\ \ "/>
    <numFmt numFmtId="176" formatCode="0.0"/>
    <numFmt numFmtId="177" formatCode="0.0%"/>
    <numFmt numFmtId="178" formatCode="#,##0.00_ ;[Red]\-#,##0.00\ "/>
    <numFmt numFmtId="179" formatCode="#,##0\ \ "/>
    <numFmt numFmtId="180" formatCode="#,##0.0"/>
    <numFmt numFmtId="181" formatCode="00&quot;.&quot;"/>
    <numFmt numFmtId="182" formatCode="ddd"/>
  </numFmts>
  <fonts count="16" x14ac:knownFonts="1">
    <font>
      <sz val="8"/>
      <name val="Helv"/>
    </font>
    <font>
      <sz val="10"/>
      <name val="Helv"/>
    </font>
    <font>
      <b/>
      <sz val="10"/>
      <name val="Helv"/>
    </font>
    <font>
      <sz val="8"/>
      <name val="Helvetica"/>
      <family val="2"/>
    </font>
    <font>
      <sz val="8"/>
      <name val="Helv"/>
    </font>
    <font>
      <b/>
      <sz val="8"/>
      <name val="Helvetica"/>
      <family val="2"/>
    </font>
    <font>
      <sz val="8"/>
      <name val="Helvetica"/>
      <family val="2"/>
    </font>
    <font>
      <b/>
      <sz val="10"/>
      <name val="Helvetica"/>
      <family val="2"/>
    </font>
    <font>
      <sz val="10"/>
      <name val="Helvetica"/>
      <family val="2"/>
    </font>
    <font>
      <sz val="6"/>
      <name val="Helv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9"/>
      <color indexed="81"/>
      <name val="Segoe UI"/>
      <family val="2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 applyNumberFormat="0" applyFill="0" applyBorder="0" applyAlignment="0" applyProtection="0"/>
    <xf numFmtId="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13" fillId="0" borderId="0"/>
    <xf numFmtId="0" fontId="14" fillId="0" borderId="0"/>
  </cellStyleXfs>
  <cellXfs count="436">
    <xf numFmtId="0" fontId="0" fillId="0" borderId="0" xfId="0"/>
    <xf numFmtId="0" fontId="2" fillId="0" borderId="0" xfId="0" applyNumberFormat="1" applyFont="1"/>
    <xf numFmtId="0" fontId="0" fillId="0" borderId="1" xfId="0" applyNumberFormat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4" xfId="0" applyNumberFormat="1" applyBorder="1" applyAlignment="1">
      <alignment horizontal="center"/>
    </xf>
    <xf numFmtId="0" fontId="0" fillId="0" borderId="0" xfId="0" applyNumberFormat="1" applyAlignment="1">
      <alignment horizontal="centerContinuous"/>
    </xf>
    <xf numFmtId="0" fontId="0" fillId="0" borderId="5" xfId="0" applyNumberFormat="1" applyBorder="1" applyAlignment="1">
      <alignment horizontal="center"/>
    </xf>
    <xf numFmtId="0" fontId="0" fillId="0" borderId="6" xfId="0" applyNumberFormat="1" applyBorder="1" applyAlignment="1">
      <alignment horizontal="center"/>
    </xf>
    <xf numFmtId="0" fontId="0" fillId="0" borderId="7" xfId="0" applyNumberForma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164" fontId="0" fillId="0" borderId="5" xfId="0" applyNumberFormat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0" fontId="2" fillId="0" borderId="0" xfId="0" applyNumberFormat="1" applyFont="1" applyAlignment="1">
      <alignment horizontal="right"/>
    </xf>
    <xf numFmtId="0" fontId="0" fillId="0" borderId="0" xfId="0" applyAlignment="1">
      <alignment horizontal="centerContinuous"/>
    </xf>
    <xf numFmtId="0" fontId="0" fillId="0" borderId="8" xfId="0" applyBorder="1"/>
    <xf numFmtId="0" fontId="3" fillId="0" borderId="0" xfId="0" applyNumberFormat="1" applyFont="1"/>
    <xf numFmtId="0" fontId="0" fillId="0" borderId="0" xfId="0" applyNumberFormat="1" applyAlignment="1">
      <alignment horizontal="right"/>
    </xf>
    <xf numFmtId="0" fontId="0" fillId="0" borderId="9" xfId="0" applyNumberFormat="1" applyBorder="1" applyAlignment="1">
      <alignment horizontal="center"/>
    </xf>
    <xf numFmtId="0" fontId="0" fillId="0" borderId="9" xfId="0" applyNumberFormat="1" applyBorder="1" applyAlignment="1">
      <alignment horizontal="centerContinuous"/>
    </xf>
    <xf numFmtId="0" fontId="0" fillId="0" borderId="2" xfId="0" applyNumberFormat="1" applyBorder="1" applyAlignment="1">
      <alignment horizontal="centerContinuous"/>
    </xf>
    <xf numFmtId="0" fontId="0" fillId="0" borderId="10" xfId="0" applyNumberFormat="1" applyBorder="1" applyAlignment="1">
      <alignment horizontal="centerContinuous"/>
    </xf>
    <xf numFmtId="0" fontId="0" fillId="0" borderId="4" xfId="0" applyNumberFormat="1" applyBorder="1" applyAlignment="1">
      <alignment horizontal="centerContinuous"/>
    </xf>
    <xf numFmtId="0" fontId="0" fillId="0" borderId="0" xfId="0" applyNumberFormat="1" applyBorder="1" applyAlignment="1">
      <alignment horizontal="centerContinuous"/>
    </xf>
    <xf numFmtId="0" fontId="0" fillId="0" borderId="8" xfId="0" applyNumberFormat="1" applyBorder="1" applyAlignment="1">
      <alignment horizontal="centerContinuous"/>
    </xf>
    <xf numFmtId="0" fontId="0" fillId="0" borderId="0" xfId="0" applyNumberFormat="1" applyBorder="1" applyAlignment="1"/>
    <xf numFmtId="0" fontId="0" fillId="0" borderId="4" xfId="0" applyNumberFormat="1" applyBorder="1" applyAlignment="1"/>
    <xf numFmtId="0" fontId="0" fillId="0" borderId="4" xfId="0" applyNumberFormat="1" applyBorder="1"/>
    <xf numFmtId="0" fontId="0" fillId="0" borderId="8" xfId="0" applyNumberFormat="1" applyBorder="1"/>
    <xf numFmtId="0" fontId="0" fillId="0" borderId="7" xfId="0" applyNumberFormat="1" applyBorder="1" applyAlignment="1">
      <alignment horizontal="centerContinuous"/>
    </xf>
    <xf numFmtId="0" fontId="0" fillId="0" borderId="6" xfId="0" applyNumberFormat="1" applyBorder="1" applyAlignment="1">
      <alignment horizontal="centerContinuous"/>
    </xf>
    <xf numFmtId="174" fontId="0" fillId="0" borderId="0" xfId="0" applyNumberFormat="1" applyAlignment="1">
      <alignment horizontal="right"/>
    </xf>
    <xf numFmtId="174" fontId="0" fillId="0" borderId="4" xfId="0" applyNumberFormat="1" applyBorder="1" applyAlignment="1">
      <alignment horizontal="right"/>
    </xf>
    <xf numFmtId="174" fontId="0" fillId="0" borderId="4" xfId="0" applyNumberFormat="1" applyBorder="1" applyAlignment="1">
      <alignment horizontal="centerContinuous"/>
    </xf>
    <xf numFmtId="170" fontId="0" fillId="0" borderId="4" xfId="0" applyNumberFormat="1" applyBorder="1"/>
    <xf numFmtId="167" fontId="0" fillId="0" borderId="0" xfId="0" applyNumberFormat="1" applyBorder="1" applyAlignment="1">
      <alignment horizontal="center"/>
    </xf>
    <xf numFmtId="166" fontId="0" fillId="0" borderId="4" xfId="0" applyNumberFormat="1" applyBorder="1"/>
    <xf numFmtId="171" fontId="0" fillId="0" borderId="0" xfId="0" applyNumberFormat="1" applyAlignment="1">
      <alignment horizontal="right"/>
    </xf>
    <xf numFmtId="167" fontId="0" fillId="0" borderId="0" xfId="0" applyNumberFormat="1" applyAlignment="1">
      <alignment horizontal="right"/>
    </xf>
    <xf numFmtId="172" fontId="0" fillId="0" borderId="0" xfId="0" applyNumberFormat="1" applyAlignment="1">
      <alignment horizontal="right"/>
    </xf>
    <xf numFmtId="173" fontId="0" fillId="0" borderId="0" xfId="0" applyNumberFormat="1" applyAlignment="1">
      <alignment horizontal="right"/>
    </xf>
    <xf numFmtId="167" fontId="0" fillId="0" borderId="0" xfId="0" applyNumberFormat="1" applyAlignment="1">
      <alignment horizontal="center"/>
    </xf>
    <xf numFmtId="175" fontId="0" fillId="0" borderId="4" xfId="0" applyNumberFormat="1" applyBorder="1"/>
    <xf numFmtId="3" fontId="0" fillId="0" borderId="0" xfId="0" applyNumberFormat="1"/>
    <xf numFmtId="174" fontId="0" fillId="0" borderId="7" xfId="0" applyNumberFormat="1" applyBorder="1" applyAlignment="1">
      <alignment horizontal="right"/>
    </xf>
    <xf numFmtId="174" fontId="0" fillId="0" borderId="6" xfId="0" applyNumberFormat="1" applyBorder="1" applyAlignment="1">
      <alignment horizontal="right"/>
    </xf>
    <xf numFmtId="174" fontId="0" fillId="0" borderId="6" xfId="0" applyNumberFormat="1" applyBorder="1" applyAlignment="1">
      <alignment horizontal="centerContinuous"/>
    </xf>
    <xf numFmtId="170" fontId="0" fillId="0" borderId="6" xfId="0" applyNumberFormat="1" applyBorder="1"/>
    <xf numFmtId="167" fontId="0" fillId="0" borderId="7" xfId="0" applyNumberFormat="1" applyBorder="1" applyAlignment="1">
      <alignment horizontal="center"/>
    </xf>
    <xf numFmtId="166" fontId="0" fillId="0" borderId="6" xfId="0" applyNumberFormat="1" applyBorder="1"/>
    <xf numFmtId="171" fontId="0" fillId="0" borderId="7" xfId="0" applyNumberFormat="1" applyBorder="1" applyAlignment="1">
      <alignment horizontal="right"/>
    </xf>
    <xf numFmtId="167" fontId="0" fillId="0" borderId="7" xfId="0" applyNumberFormat="1" applyBorder="1" applyAlignment="1">
      <alignment horizontal="right"/>
    </xf>
    <xf numFmtId="172" fontId="0" fillId="0" borderId="7" xfId="0" applyNumberFormat="1" applyBorder="1" applyAlignment="1">
      <alignment horizontal="right"/>
    </xf>
    <xf numFmtId="173" fontId="0" fillId="0" borderId="7" xfId="0" applyNumberFormat="1" applyBorder="1" applyAlignment="1">
      <alignment horizontal="right"/>
    </xf>
    <xf numFmtId="175" fontId="0" fillId="0" borderId="6" xfId="0" applyNumberFormat="1" applyBorder="1"/>
    <xf numFmtId="169" fontId="0" fillId="0" borderId="0" xfId="0" applyNumberFormat="1"/>
    <xf numFmtId="4" fontId="0" fillId="0" borderId="0" xfId="0" applyNumberFormat="1"/>
    <xf numFmtId="0" fontId="0" fillId="0" borderId="11" xfId="0" applyNumberFormat="1" applyBorder="1" applyAlignment="1">
      <alignment horizontal="center"/>
    </xf>
    <xf numFmtId="0" fontId="0" fillId="0" borderId="8" xfId="0" applyBorder="1" applyAlignment="1">
      <alignment horizontal="centerContinuous"/>
    </xf>
    <xf numFmtId="171" fontId="0" fillId="0" borderId="8" xfId="0" applyNumberFormat="1" applyBorder="1" applyAlignment="1">
      <alignment horizontal="right"/>
    </xf>
    <xf numFmtId="171" fontId="0" fillId="0" borderId="11" xfId="0" applyNumberFormat="1" applyBorder="1" applyAlignment="1">
      <alignment horizontal="right"/>
    </xf>
    <xf numFmtId="171" fontId="0" fillId="0" borderId="8" xfId="0" applyNumberFormat="1" applyBorder="1" applyAlignment="1">
      <alignment horizontal="center"/>
    </xf>
    <xf numFmtId="0" fontId="0" fillId="0" borderId="8" xfId="0" applyNumberFormat="1" applyBorder="1" applyAlignment="1"/>
    <xf numFmtId="171" fontId="0" fillId="0" borderId="0" xfId="0" applyNumberFormat="1" applyBorder="1" applyAlignment="1">
      <alignment horizontal="right"/>
    </xf>
    <xf numFmtId="171" fontId="0" fillId="0" borderId="7" xfId="0" applyNumberFormat="1" applyBorder="1" applyAlignment="1"/>
    <xf numFmtId="0" fontId="0" fillId="0" borderId="0" xfId="0" applyNumberFormat="1"/>
    <xf numFmtId="0" fontId="0" fillId="0" borderId="0" xfId="0" applyNumberFormat="1" applyAlignment="1">
      <alignment horizontal="center"/>
    </xf>
    <xf numFmtId="0" fontId="0" fillId="0" borderId="8" xfId="0" applyBorder="1" applyAlignment="1"/>
    <xf numFmtId="0" fontId="0" fillId="0" borderId="11" xfId="0" applyNumberFormat="1" applyBorder="1" applyAlignment="1"/>
    <xf numFmtId="171" fontId="0" fillId="0" borderId="10" xfId="0" applyNumberFormat="1" applyBorder="1" applyAlignment="1">
      <alignment horizontal="right"/>
    </xf>
    <xf numFmtId="170" fontId="0" fillId="0" borderId="2" xfId="0" applyNumberFormat="1" applyBorder="1"/>
    <xf numFmtId="167" fontId="0" fillId="0" borderId="10" xfId="0" applyNumberFormat="1" applyBorder="1" applyAlignment="1">
      <alignment horizontal="right"/>
    </xf>
    <xf numFmtId="167" fontId="0" fillId="0" borderId="10" xfId="0" applyNumberFormat="1" applyBorder="1" applyAlignment="1">
      <alignment horizontal="center"/>
    </xf>
    <xf numFmtId="167" fontId="0" fillId="0" borderId="8" xfId="0" applyNumberFormat="1" applyBorder="1" applyAlignment="1">
      <alignment horizontal="right"/>
    </xf>
    <xf numFmtId="167" fontId="0" fillId="0" borderId="8" xfId="0" applyNumberFormat="1" applyBorder="1" applyAlignment="1">
      <alignment horizontal="center"/>
    </xf>
    <xf numFmtId="170" fontId="0" fillId="0" borderId="4" xfId="0" applyNumberFormat="1" applyBorder="1" applyAlignment="1"/>
    <xf numFmtId="167" fontId="0" fillId="0" borderId="11" xfId="0" applyNumberFormat="1" applyBorder="1" applyAlignment="1">
      <alignment horizontal="right"/>
    </xf>
    <xf numFmtId="167" fontId="0" fillId="0" borderId="11" xfId="0" applyNumberFormat="1" applyBorder="1" applyAlignment="1">
      <alignment horizontal="center"/>
    </xf>
    <xf numFmtId="0" fontId="6" fillId="0" borderId="0" xfId="0" applyFont="1" applyBorder="1"/>
    <xf numFmtId="0" fontId="6" fillId="0" borderId="0" xfId="0" applyFont="1" applyBorder="1" applyAlignment="1">
      <alignment horizontal="center"/>
    </xf>
    <xf numFmtId="4" fontId="6" fillId="0" borderId="0" xfId="0" applyNumberFormat="1" applyFont="1" applyBorder="1"/>
    <xf numFmtId="3" fontId="6" fillId="0" borderId="0" xfId="0" applyNumberFormat="1" applyFont="1" applyBorder="1" applyAlignment="1"/>
    <xf numFmtId="0" fontId="6" fillId="0" borderId="0" xfId="0" applyFont="1"/>
    <xf numFmtId="14" fontId="6" fillId="0" borderId="0" xfId="0" applyNumberFormat="1" applyFont="1" applyBorder="1"/>
    <xf numFmtId="0" fontId="6" fillId="0" borderId="1" xfId="0" applyFont="1" applyBorder="1" applyAlignment="1">
      <alignment horizontal="right"/>
    </xf>
    <xf numFmtId="14" fontId="6" fillId="0" borderId="1" xfId="0" applyNumberFormat="1" applyFont="1" applyBorder="1"/>
    <xf numFmtId="0" fontId="6" fillId="0" borderId="10" xfId="0" applyFont="1" applyBorder="1"/>
    <xf numFmtId="0" fontId="6" fillId="0" borderId="9" xfId="0" applyFont="1" applyBorder="1"/>
    <xf numFmtId="0" fontId="6" fillId="0" borderId="2" xfId="0" applyFont="1" applyBorder="1"/>
    <xf numFmtId="0" fontId="6" fillId="0" borderId="1" xfId="0" applyFont="1" applyBorder="1" applyAlignment="1">
      <alignment horizontal="center"/>
    </xf>
    <xf numFmtId="4" fontId="6" fillId="0" borderId="1" xfId="0" applyNumberFormat="1" applyFont="1" applyBorder="1"/>
    <xf numFmtId="0" fontId="6" fillId="0" borderId="3" xfId="0" applyFont="1" applyBorder="1" applyAlignment="1">
      <alignment horizontal="center"/>
    </xf>
    <xf numFmtId="0" fontId="6" fillId="0" borderId="3" xfId="0" applyNumberFormat="1" applyFont="1" applyBorder="1" applyAlignment="1">
      <alignment horizontal="center"/>
    </xf>
    <xf numFmtId="0" fontId="3" fillId="0" borderId="8" xfId="0" applyFont="1" applyBorder="1" applyAlignment="1">
      <alignment horizontal="centerContinuous"/>
    </xf>
    <xf numFmtId="0" fontId="6" fillId="0" borderId="0" xfId="0" applyFont="1" applyBorder="1" applyAlignment="1">
      <alignment horizontal="centerContinuous"/>
    </xf>
    <xf numFmtId="0" fontId="6" fillId="0" borderId="4" xfId="0" applyFont="1" applyBorder="1" applyAlignment="1">
      <alignment horizontal="centerContinuous"/>
    </xf>
    <xf numFmtId="0" fontId="6" fillId="0" borderId="3" xfId="0" applyFont="1" applyBorder="1" applyAlignment="1">
      <alignment horizontal="center" wrapText="1"/>
    </xf>
    <xf numFmtId="4" fontId="6" fillId="0" borderId="3" xfId="0" applyNumberFormat="1" applyFont="1" applyBorder="1" applyAlignment="1">
      <alignment horizontal="center" wrapText="1"/>
    </xf>
    <xf numFmtId="0" fontId="6" fillId="0" borderId="3" xfId="0" applyFont="1" applyBorder="1" applyAlignment="1">
      <alignment horizontal="right"/>
    </xf>
    <xf numFmtId="14" fontId="6" fillId="0" borderId="3" xfId="0" applyNumberFormat="1" applyFont="1" applyBorder="1"/>
    <xf numFmtId="4" fontId="6" fillId="0" borderId="3" xfId="0" applyNumberFormat="1" applyFont="1" applyBorder="1"/>
    <xf numFmtId="0" fontId="6" fillId="0" borderId="5" xfId="0" applyNumberFormat="1" applyFont="1" applyBorder="1" applyAlignment="1" applyProtection="1">
      <alignment horizontal="right"/>
      <protection locked="0"/>
    </xf>
    <xf numFmtId="14" fontId="6" fillId="0" borderId="5" xfId="0" applyNumberFormat="1" applyFont="1" applyBorder="1" applyAlignment="1" applyProtection="1">
      <alignment horizontal="center"/>
      <protection locked="0"/>
    </xf>
    <xf numFmtId="0" fontId="5" fillId="0" borderId="11" xfId="0" applyNumberFormat="1" applyFont="1" applyBorder="1" applyAlignment="1" applyProtection="1">
      <alignment horizontal="centerContinuous" wrapText="1"/>
      <protection locked="0"/>
    </xf>
    <xf numFmtId="0" fontId="5" fillId="0" borderId="7" xfId="0" applyNumberFormat="1" applyFont="1" applyBorder="1" applyAlignment="1" applyProtection="1">
      <alignment horizontal="centerContinuous" wrapText="1"/>
      <protection locked="0"/>
    </xf>
    <xf numFmtId="0" fontId="5" fillId="0" borderId="6" xfId="0" applyNumberFormat="1" applyFont="1" applyBorder="1" applyAlignment="1" applyProtection="1">
      <alignment horizontal="centerContinuous" wrapText="1"/>
      <protection locked="0"/>
    </xf>
    <xf numFmtId="0" fontId="6" fillId="0" borderId="5" xfId="0" applyNumberFormat="1" applyFont="1" applyBorder="1" applyAlignment="1" applyProtection="1">
      <alignment horizontal="center" wrapText="1"/>
      <protection locked="0"/>
    </xf>
    <xf numFmtId="4" fontId="6" fillId="0" borderId="5" xfId="0" applyNumberFormat="1" applyFont="1" applyBorder="1" applyAlignment="1" applyProtection="1">
      <alignment horizontal="center" wrapText="1"/>
      <protection locked="0"/>
    </xf>
    <xf numFmtId="3" fontId="6" fillId="0" borderId="11" xfId="0" applyNumberFormat="1" applyFont="1" applyBorder="1" applyAlignment="1" applyProtection="1">
      <alignment horizontal="center"/>
      <protection locked="0"/>
    </xf>
    <xf numFmtId="165" fontId="6" fillId="0" borderId="3" xfId="0" applyNumberFormat="1" applyFont="1" applyBorder="1" applyAlignment="1" applyProtection="1">
      <alignment horizontal="center"/>
      <protection locked="0"/>
    </xf>
    <xf numFmtId="1" fontId="6" fillId="0" borderId="8" xfId="0" applyNumberFormat="1" applyFont="1" applyBorder="1" applyProtection="1">
      <protection locked="0"/>
    </xf>
    <xf numFmtId="1" fontId="6" fillId="0" borderId="0" xfId="0" applyNumberFormat="1" applyFont="1" applyBorder="1" applyProtection="1">
      <protection locked="0"/>
    </xf>
    <xf numFmtId="1" fontId="6" fillId="0" borderId="4" xfId="0" applyNumberFormat="1" applyFont="1" applyBorder="1" applyProtection="1">
      <protection locked="0"/>
    </xf>
    <xf numFmtId="1" fontId="6" fillId="0" borderId="3" xfId="0" applyNumberFormat="1" applyFont="1" applyBorder="1" applyAlignment="1" applyProtection="1">
      <alignment horizontal="center"/>
      <protection locked="0"/>
    </xf>
    <xf numFmtId="3" fontId="6" fillId="0" borderId="8" xfId="0" applyNumberFormat="1" applyFont="1" applyBorder="1" applyAlignment="1" applyProtection="1">
      <protection locked="0"/>
    </xf>
    <xf numFmtId="4" fontId="6" fillId="0" borderId="4" xfId="0" applyNumberFormat="1" applyFont="1" applyBorder="1"/>
    <xf numFmtId="3" fontId="6" fillId="0" borderId="8" xfId="0" applyNumberFormat="1" applyFont="1" applyBorder="1" applyProtection="1">
      <protection locked="0"/>
    </xf>
    <xf numFmtId="3" fontId="6" fillId="0" borderId="8" xfId="0" applyNumberFormat="1" applyFont="1" applyBorder="1" applyAlignment="1" applyProtection="1">
      <alignment horizontal="center"/>
      <protection locked="0"/>
    </xf>
    <xf numFmtId="165" fontId="6" fillId="0" borderId="5" xfId="0" applyNumberFormat="1" applyFont="1" applyBorder="1" applyAlignment="1" applyProtection="1">
      <alignment horizontal="center"/>
      <protection locked="0"/>
    </xf>
    <xf numFmtId="1" fontId="6" fillId="0" borderId="11" xfId="0" applyNumberFormat="1" applyFont="1" applyBorder="1" applyProtection="1">
      <protection locked="0"/>
    </xf>
    <xf numFmtId="1" fontId="6" fillId="0" borderId="7" xfId="0" applyNumberFormat="1" applyFont="1" applyBorder="1" applyProtection="1">
      <protection locked="0"/>
    </xf>
    <xf numFmtId="1" fontId="6" fillId="0" borderId="6" xfId="0" applyNumberFormat="1" applyFont="1" applyBorder="1" applyProtection="1">
      <protection locked="0"/>
    </xf>
    <xf numFmtId="1" fontId="6" fillId="0" borderId="5" xfId="0" applyNumberFormat="1" applyFont="1" applyBorder="1" applyAlignment="1" applyProtection="1">
      <alignment horizontal="center"/>
      <protection locked="0"/>
    </xf>
    <xf numFmtId="4" fontId="6" fillId="0" borderId="5" xfId="0" applyNumberFormat="1" applyFont="1" applyBorder="1"/>
    <xf numFmtId="4" fontId="6" fillId="0" borderId="6" xfId="0" applyNumberFormat="1" applyFont="1" applyBorder="1"/>
    <xf numFmtId="3" fontId="6" fillId="0" borderId="11" xfId="0" applyNumberFormat="1" applyFont="1" applyBorder="1" applyProtection="1">
      <protection locked="0"/>
    </xf>
    <xf numFmtId="0" fontId="7" fillId="0" borderId="0" xfId="0" applyNumberFormat="1" applyFont="1"/>
    <xf numFmtId="0" fontId="8" fillId="0" borderId="0" xfId="0" applyFont="1" applyBorder="1"/>
    <xf numFmtId="0" fontId="8" fillId="0" borderId="0" xfId="0" applyFont="1" applyBorder="1" applyAlignment="1">
      <alignment horizontal="center"/>
    </xf>
    <xf numFmtId="4" fontId="8" fillId="0" borderId="0" xfId="0" applyNumberFormat="1" applyFont="1" applyBorder="1"/>
    <xf numFmtId="3" fontId="8" fillId="0" borderId="0" xfId="0" applyNumberFormat="1" applyFont="1" applyBorder="1" applyAlignment="1"/>
    <xf numFmtId="0" fontId="8" fillId="0" borderId="0" xfId="0" applyFont="1"/>
    <xf numFmtId="0" fontId="7" fillId="0" borderId="0" xfId="0" applyNumberFormat="1" applyFont="1" applyAlignment="1">
      <alignment horizontal="right"/>
    </xf>
    <xf numFmtId="0" fontId="1" fillId="0" borderId="0" xfId="0" applyFont="1"/>
    <xf numFmtId="0" fontId="0" fillId="0" borderId="0" xfId="0" applyAlignment="1">
      <alignment horizontal="center"/>
    </xf>
    <xf numFmtId="171" fontId="0" fillId="0" borderId="11" xfId="0" applyNumberFormat="1" applyBorder="1" applyAlignment="1"/>
    <xf numFmtId="173" fontId="0" fillId="0" borderId="8" xfId="0" applyNumberFormat="1" applyBorder="1" applyAlignment="1">
      <alignment horizontal="right"/>
    </xf>
    <xf numFmtId="173" fontId="0" fillId="0" borderId="11" xfId="0" applyNumberFormat="1" applyBorder="1" applyAlignment="1">
      <alignment horizontal="right"/>
    </xf>
    <xf numFmtId="172" fontId="0" fillId="0" borderId="8" xfId="0" applyNumberFormat="1" applyBorder="1" applyAlignment="1">
      <alignment horizontal="right"/>
    </xf>
    <xf numFmtId="172" fontId="0" fillId="0" borderId="11" xfId="0" applyNumberFormat="1" applyBorder="1" applyAlignment="1">
      <alignment horizontal="right"/>
    </xf>
    <xf numFmtId="0" fontId="1" fillId="0" borderId="0" xfId="0" applyFont="1" applyAlignment="1">
      <alignment horizontal="center"/>
    </xf>
    <xf numFmtId="174" fontId="0" fillId="0" borderId="4" xfId="0" applyNumberFormat="1" applyBorder="1" applyAlignment="1">
      <alignment horizontal="center"/>
    </xf>
    <xf numFmtId="174" fontId="0" fillId="0" borderId="6" xfId="0" applyNumberFormat="1" applyBorder="1" applyAlignment="1">
      <alignment horizontal="center"/>
    </xf>
    <xf numFmtId="14" fontId="0" fillId="0" borderId="0" xfId="0" applyNumberFormat="1"/>
    <xf numFmtId="0" fontId="9" fillId="0" borderId="8" xfId="0" applyNumberFormat="1" applyFont="1" applyBorder="1" applyAlignment="1">
      <alignment horizontal="centerContinuous"/>
    </xf>
    <xf numFmtId="0" fontId="9" fillId="0" borderId="4" xfId="0" applyNumberFormat="1" applyFont="1" applyBorder="1" applyAlignment="1">
      <alignment horizontal="centerContinuous"/>
    </xf>
    <xf numFmtId="0" fontId="9" fillId="0" borderId="8" xfId="0" applyFont="1" applyBorder="1" applyAlignment="1">
      <alignment horizontal="centerContinuous"/>
    </xf>
    <xf numFmtId="0" fontId="0" fillId="0" borderId="0" xfId="0" applyAlignment="1">
      <alignment horizontal="right"/>
    </xf>
    <xf numFmtId="0" fontId="0" fillId="0" borderId="4" xfId="0" applyBorder="1" applyAlignment="1">
      <alignment horizontal="right"/>
    </xf>
    <xf numFmtId="0" fontId="0" fillId="0" borderId="4" xfId="0" applyBorder="1" applyAlignment="1">
      <alignment horizontal="centerContinuous"/>
    </xf>
    <xf numFmtId="171" fontId="0" fillId="0" borderId="0" xfId="0" applyNumberFormat="1" applyAlignment="1">
      <alignment horizontal="center"/>
    </xf>
    <xf numFmtId="171" fontId="0" fillId="0" borderId="0" xfId="0" applyNumberFormat="1" applyAlignment="1">
      <alignment horizontal="left"/>
    </xf>
    <xf numFmtId="0" fontId="0" fillId="0" borderId="0" xfId="0" applyBorder="1" applyAlignment="1">
      <alignment horizontal="right"/>
    </xf>
    <xf numFmtId="0" fontId="0" fillId="0" borderId="7" xfId="0" applyBorder="1" applyAlignment="1">
      <alignment horizontal="right"/>
    </xf>
    <xf numFmtId="0" fontId="0" fillId="0" borderId="6" xfId="0" applyBorder="1" applyAlignment="1">
      <alignment horizontal="right"/>
    </xf>
    <xf numFmtId="0" fontId="0" fillId="0" borderId="6" xfId="0" applyBorder="1" applyAlignment="1">
      <alignment horizontal="centerContinuous"/>
    </xf>
    <xf numFmtId="171" fontId="0" fillId="0" borderId="7" xfId="0" applyNumberFormat="1" applyBorder="1" applyAlignment="1">
      <alignment horizontal="center"/>
    </xf>
    <xf numFmtId="4" fontId="4" fillId="0" borderId="0" xfId="1" applyFont="1"/>
    <xf numFmtId="165" fontId="0" fillId="0" borderId="3" xfId="0" applyNumberFormat="1" applyBorder="1" applyAlignment="1">
      <alignment horizontal="center"/>
    </xf>
    <xf numFmtId="165" fontId="0" fillId="0" borderId="5" xfId="0" applyNumberFormat="1" applyBorder="1" applyAlignment="1">
      <alignment horizontal="center"/>
    </xf>
    <xf numFmtId="0" fontId="0" fillId="0" borderId="2" xfId="0" applyNumberFormat="1" applyFont="1" applyBorder="1" applyAlignment="1">
      <alignment horizontal="center"/>
    </xf>
    <xf numFmtId="0" fontId="0" fillId="0" borderId="9" xfId="0" applyNumberFormat="1" applyFont="1" applyBorder="1" applyAlignment="1">
      <alignment horizontal="centerContinuous"/>
    </xf>
    <xf numFmtId="0" fontId="0" fillId="0" borderId="2" xfId="0" applyNumberFormat="1" applyFont="1" applyBorder="1" applyAlignment="1">
      <alignment horizontal="centerContinuous"/>
    </xf>
    <xf numFmtId="0" fontId="0" fillId="0" borderId="3" xfId="0" applyBorder="1"/>
    <xf numFmtId="0" fontId="0" fillId="0" borderId="0" xfId="0" applyNumberFormat="1" applyFont="1" applyAlignment="1">
      <alignment horizontal="centerContinuous"/>
    </xf>
    <xf numFmtId="0" fontId="0" fillId="0" borderId="0" xfId="0" applyFont="1" applyAlignment="1">
      <alignment horizontal="centerContinuous"/>
    </xf>
    <xf numFmtId="0" fontId="0" fillId="0" borderId="4" xfId="0" applyNumberFormat="1" applyFont="1" applyBorder="1" applyAlignment="1">
      <alignment horizontal="centerContinuous"/>
    </xf>
    <xf numFmtId="0" fontId="0" fillId="0" borderId="4" xfId="0" applyNumberFormat="1" applyFont="1" applyBorder="1" applyAlignment="1">
      <alignment horizontal="center"/>
    </xf>
    <xf numFmtId="164" fontId="0" fillId="0" borderId="1" xfId="0" applyNumberFormat="1" applyFont="1" applyBorder="1" applyAlignment="1">
      <alignment horizontal="center"/>
    </xf>
    <xf numFmtId="165" fontId="0" fillId="0" borderId="9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0" fillId="0" borderId="10" xfId="0" applyNumberFormat="1" applyFont="1" applyBorder="1" applyAlignment="1">
      <alignment horizontal="center"/>
    </xf>
    <xf numFmtId="0" fontId="0" fillId="0" borderId="9" xfId="0" applyNumberFormat="1" applyFont="1" applyBorder="1" applyAlignment="1">
      <alignment horizontal="center"/>
    </xf>
    <xf numFmtId="0" fontId="0" fillId="0" borderId="1" xfId="0" applyNumberFormat="1" applyFont="1" applyBorder="1" applyAlignment="1">
      <alignment horizontal="center"/>
    </xf>
    <xf numFmtId="166" fontId="0" fillId="0" borderId="2" xfId="0" applyNumberFormat="1" applyFont="1" applyBorder="1"/>
    <xf numFmtId="171" fontId="0" fillId="0" borderId="9" xfId="0" applyNumberFormat="1" applyFont="1" applyBorder="1" applyAlignment="1">
      <alignment horizontal="center"/>
    </xf>
    <xf numFmtId="171" fontId="0" fillId="0" borderId="9" xfId="0" applyNumberFormat="1" applyFont="1" applyBorder="1" applyAlignment="1">
      <alignment horizontal="right"/>
    </xf>
    <xf numFmtId="164" fontId="0" fillId="0" borderId="5" xfId="0" applyNumberFormat="1" applyFont="1" applyBorder="1" applyAlignment="1">
      <alignment horizontal="center"/>
    </xf>
    <xf numFmtId="165" fontId="0" fillId="0" borderId="7" xfId="0" applyNumberFormat="1" applyFont="1" applyBorder="1" applyAlignment="1">
      <alignment horizontal="center"/>
    </xf>
    <xf numFmtId="165" fontId="0" fillId="0" borderId="5" xfId="0" applyNumberFormat="1" applyFont="1" applyBorder="1" applyAlignment="1">
      <alignment horizontal="center"/>
    </xf>
    <xf numFmtId="0" fontId="0" fillId="0" borderId="11" xfId="0" applyNumberFormat="1" applyFont="1" applyBorder="1" applyAlignment="1">
      <alignment horizontal="center"/>
    </xf>
    <xf numFmtId="0" fontId="0" fillId="0" borderId="7" xfId="0" applyNumberFormat="1" applyFont="1" applyBorder="1" applyAlignment="1">
      <alignment horizontal="center"/>
    </xf>
    <xf numFmtId="0" fontId="0" fillId="0" borderId="5" xfId="0" applyNumberFormat="1" applyFont="1" applyBorder="1" applyAlignment="1">
      <alignment horizontal="center"/>
    </xf>
    <xf numFmtId="0" fontId="0" fillId="0" borderId="6" xfId="0" applyNumberFormat="1" applyFont="1" applyBorder="1" applyAlignment="1">
      <alignment horizontal="center"/>
    </xf>
    <xf numFmtId="166" fontId="0" fillId="0" borderId="6" xfId="0" applyNumberFormat="1" applyFont="1" applyBorder="1"/>
    <xf numFmtId="171" fontId="0" fillId="0" borderId="0" xfId="0" applyNumberFormat="1" applyFont="1" applyBorder="1" applyAlignment="1">
      <alignment horizontal="center"/>
    </xf>
    <xf numFmtId="171" fontId="0" fillId="0" borderId="7" xfId="0" applyNumberFormat="1" applyFont="1" applyBorder="1" applyAlignment="1">
      <alignment horizontal="center"/>
    </xf>
    <xf numFmtId="171" fontId="0" fillId="0" borderId="7" xfId="0" applyNumberFormat="1" applyFont="1" applyBorder="1" applyAlignment="1">
      <alignment horizontal="right"/>
    </xf>
    <xf numFmtId="171" fontId="0" fillId="0" borderId="9" xfId="0" applyNumberFormat="1" applyBorder="1" applyAlignment="1">
      <alignment horizontal="center"/>
    </xf>
    <xf numFmtId="171" fontId="0" fillId="0" borderId="9" xfId="0" applyNumberFormat="1" applyFont="1" applyBorder="1" applyAlignment="1">
      <alignment horizontal="left"/>
    </xf>
    <xf numFmtId="171" fontId="0" fillId="0" borderId="0" xfId="0" applyNumberFormat="1"/>
    <xf numFmtId="171" fontId="0" fillId="0" borderId="11" xfId="0" applyNumberFormat="1" applyFont="1" applyBorder="1" applyAlignment="1">
      <alignment horizontal="center"/>
    </xf>
    <xf numFmtId="0" fontId="0" fillId="0" borderId="0" xfId="0" applyNumberFormat="1" applyFont="1" applyBorder="1" applyAlignment="1">
      <alignment horizontal="center"/>
    </xf>
    <xf numFmtId="171" fontId="0" fillId="0" borderId="0" xfId="0" applyNumberFormat="1" applyBorder="1" applyAlignment="1">
      <alignment horizontal="center"/>
    </xf>
    <xf numFmtId="171" fontId="0" fillId="0" borderId="9" xfId="0" applyNumberFormat="1" applyBorder="1" applyAlignment="1">
      <alignment horizontal="right"/>
    </xf>
    <xf numFmtId="166" fontId="0" fillId="0" borderId="0" xfId="0" applyNumberFormat="1"/>
    <xf numFmtId="2" fontId="0" fillId="0" borderId="0" xfId="0" applyNumberFormat="1"/>
    <xf numFmtId="177" fontId="4" fillId="0" borderId="0" xfId="2" applyNumberFormat="1" applyFont="1"/>
    <xf numFmtId="171" fontId="0" fillId="0" borderId="7" xfId="0" applyNumberFormat="1" applyFont="1" applyBorder="1" applyAlignment="1">
      <alignment horizontal="left"/>
    </xf>
    <xf numFmtId="180" fontId="0" fillId="0" borderId="0" xfId="0" applyNumberFormat="1"/>
    <xf numFmtId="0" fontId="0" fillId="0" borderId="0" xfId="0" applyNumberFormat="1" applyBorder="1"/>
    <xf numFmtId="0" fontId="0" fillId="0" borderId="0" xfId="0" applyBorder="1" applyAlignment="1">
      <alignment horizontal="centerContinuous"/>
    </xf>
    <xf numFmtId="166" fontId="0" fillId="0" borderId="0" xfId="0" applyNumberFormat="1" applyBorder="1"/>
    <xf numFmtId="168" fontId="0" fillId="0" borderId="0" xfId="0" applyNumberFormat="1" applyBorder="1"/>
    <xf numFmtId="168" fontId="0" fillId="0" borderId="0" xfId="0" applyNumberFormat="1" applyBorder="1" applyAlignment="1">
      <alignment horizontal="right"/>
    </xf>
    <xf numFmtId="175" fontId="0" fillId="0" borderId="0" xfId="0" applyNumberFormat="1" applyBorder="1"/>
    <xf numFmtId="176" fontId="0" fillId="0" borderId="0" xfId="0" applyNumberFormat="1"/>
    <xf numFmtId="1" fontId="0" fillId="0" borderId="0" xfId="0" applyNumberFormat="1"/>
    <xf numFmtId="171" fontId="0" fillId="0" borderId="10" xfId="0" applyNumberFormat="1" applyFont="1" applyBorder="1" applyAlignment="1">
      <alignment horizontal="left"/>
    </xf>
    <xf numFmtId="171" fontId="0" fillId="0" borderId="2" xfId="0" applyNumberFormat="1" applyFont="1" applyBorder="1" applyAlignment="1">
      <alignment horizontal="left"/>
    </xf>
    <xf numFmtId="164" fontId="0" fillId="0" borderId="12" xfId="0" applyNumberFormat="1" applyFont="1" applyBorder="1" applyAlignment="1">
      <alignment horizontal="center"/>
    </xf>
    <xf numFmtId="165" fontId="0" fillId="0" borderId="12" xfId="0" applyNumberFormat="1" applyFont="1" applyBorder="1" applyAlignment="1">
      <alignment horizontal="center"/>
    </xf>
    <xf numFmtId="0" fontId="0" fillId="0" borderId="13" xfId="0" applyNumberFormat="1" applyFont="1" applyBorder="1" applyAlignment="1">
      <alignment horizontal="center"/>
    </xf>
    <xf numFmtId="0" fontId="0" fillId="0" borderId="14" xfId="0" applyNumberFormat="1" applyFont="1" applyBorder="1" applyAlignment="1">
      <alignment horizontal="center"/>
    </xf>
    <xf numFmtId="0" fontId="0" fillId="0" borderId="15" xfId="0" applyNumberFormat="1" applyFont="1" applyBorder="1" applyAlignment="1">
      <alignment horizontal="center"/>
    </xf>
    <xf numFmtId="166" fontId="0" fillId="0" borderId="12" xfId="0" applyNumberFormat="1" applyFont="1" applyBorder="1"/>
    <xf numFmtId="171" fontId="0" fillId="0" borderId="13" xfId="0" applyNumberFormat="1" applyFont="1" applyBorder="1" applyAlignment="1">
      <alignment horizontal="center"/>
    </xf>
    <xf numFmtId="166" fontId="0" fillId="0" borderId="15" xfId="0" applyNumberFormat="1" applyFont="1" applyBorder="1" applyAlignment="1">
      <alignment horizontal="center"/>
    </xf>
    <xf numFmtId="166" fontId="0" fillId="0" borderId="15" xfId="0" applyNumberFormat="1" applyFont="1" applyBorder="1"/>
    <xf numFmtId="171" fontId="0" fillId="0" borderId="13" xfId="0" applyNumberFormat="1" applyFont="1" applyBorder="1" applyAlignment="1">
      <alignment horizontal="right"/>
    </xf>
    <xf numFmtId="179" fontId="0" fillId="0" borderId="0" xfId="0" applyNumberFormat="1"/>
    <xf numFmtId="178" fontId="0" fillId="0" borderId="0" xfId="0" applyNumberFormat="1"/>
    <xf numFmtId="171" fontId="0" fillId="0" borderId="0" xfId="0" applyNumberFormat="1" applyAlignment="1">
      <alignment horizontal="centerContinuous"/>
    </xf>
    <xf numFmtId="0" fontId="0" fillId="0" borderId="0" xfId="0" applyAlignment="1"/>
    <xf numFmtId="179" fontId="0" fillId="0" borderId="0" xfId="0" applyNumberFormat="1" applyBorder="1"/>
    <xf numFmtId="0" fontId="0" fillId="0" borderId="0" xfId="0" applyBorder="1"/>
    <xf numFmtId="181" fontId="0" fillId="0" borderId="0" xfId="0" applyNumberFormat="1"/>
    <xf numFmtId="176" fontId="0" fillId="0" borderId="0" xfId="0" applyNumberFormat="1" applyBorder="1"/>
    <xf numFmtId="171" fontId="0" fillId="0" borderId="0" xfId="0" applyNumberFormat="1" applyBorder="1"/>
    <xf numFmtId="1" fontId="0" fillId="0" borderId="0" xfId="0" applyNumberFormat="1" applyBorder="1"/>
    <xf numFmtId="181" fontId="0" fillId="0" borderId="0" xfId="0" applyNumberFormat="1" applyBorder="1"/>
    <xf numFmtId="0" fontId="6" fillId="0" borderId="0" xfId="0" applyNumberFormat="1" applyFont="1"/>
    <xf numFmtId="165" fontId="0" fillId="0" borderId="9" xfId="0" applyNumberFormat="1" applyBorder="1" applyAlignment="1" applyProtection="1">
      <alignment horizontal="center"/>
      <protection locked="0"/>
    </xf>
    <xf numFmtId="1" fontId="0" fillId="0" borderId="10" xfId="0" applyNumberFormat="1" applyFont="1" applyBorder="1" applyAlignment="1">
      <alignment horizontal="center"/>
    </xf>
    <xf numFmtId="1" fontId="0" fillId="0" borderId="9" xfId="0" applyNumberFormat="1" applyFont="1" applyBorder="1" applyAlignment="1">
      <alignment horizontal="center"/>
    </xf>
    <xf numFmtId="1" fontId="0" fillId="0" borderId="1" xfId="0" applyNumberFormat="1" applyFont="1" applyBorder="1" applyAlignment="1">
      <alignment horizontal="center"/>
    </xf>
    <xf numFmtId="166" fontId="0" fillId="0" borderId="2" xfId="0" applyNumberFormat="1" applyBorder="1"/>
    <xf numFmtId="1" fontId="0" fillId="0" borderId="11" xfId="0" applyNumberFormat="1" applyFont="1" applyBorder="1" applyAlignment="1">
      <alignment horizontal="center"/>
    </xf>
    <xf numFmtId="1" fontId="0" fillId="0" borderId="7" xfId="0" applyNumberFormat="1" applyFont="1" applyBorder="1" applyAlignment="1">
      <alignment horizontal="center"/>
    </xf>
    <xf numFmtId="1" fontId="0" fillId="0" borderId="5" xfId="0" applyNumberFormat="1" applyFon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66" fontId="4" fillId="0" borderId="6" xfId="0" applyNumberFormat="1" applyFont="1" applyBorder="1"/>
    <xf numFmtId="1" fontId="0" fillId="0" borderId="10" xfId="0" applyNumberFormat="1" applyBorder="1" applyAlignment="1">
      <alignment horizontal="center"/>
    </xf>
    <xf numFmtId="171" fontId="0" fillId="0" borderId="10" xfId="0" applyNumberFormat="1" applyFont="1" applyBorder="1" applyAlignment="1">
      <alignment horizontal="center"/>
    </xf>
    <xf numFmtId="1" fontId="0" fillId="0" borderId="11" xfId="0" applyNumberFormat="1" applyBorder="1" applyAlignment="1">
      <alignment horizontal="center"/>
    </xf>
    <xf numFmtId="171" fontId="0" fillId="0" borderId="11" xfId="0" applyNumberFormat="1" applyBorder="1" applyAlignment="1">
      <alignment horizontal="center"/>
    </xf>
    <xf numFmtId="1" fontId="0" fillId="0" borderId="9" xfId="0" applyNumberFormat="1" applyFont="1" applyBorder="1" applyAlignment="1">
      <alignment horizontal="centerContinuous"/>
    </xf>
    <xf numFmtId="1" fontId="0" fillId="0" borderId="2" xfId="0" applyNumberFormat="1" applyFont="1" applyBorder="1" applyAlignment="1">
      <alignment horizontal="centerContinuous"/>
    </xf>
    <xf numFmtId="1" fontId="0" fillId="0" borderId="2" xfId="0" applyNumberFormat="1" applyBorder="1" applyAlignment="1">
      <alignment horizontal="center"/>
    </xf>
    <xf numFmtId="1" fontId="0" fillId="0" borderId="0" xfId="0" applyNumberFormat="1" applyFont="1" applyAlignment="1">
      <alignment horizontal="centerContinuous"/>
    </xf>
    <xf numFmtId="1" fontId="0" fillId="0" borderId="4" xfId="0" applyNumberFormat="1" applyFont="1" applyBorder="1" applyAlignment="1">
      <alignment horizontal="centerContinuous"/>
    </xf>
    <xf numFmtId="1" fontId="0" fillId="0" borderId="4" xfId="0" applyNumberFormat="1" applyBorder="1" applyAlignment="1">
      <alignment horizontal="center"/>
    </xf>
    <xf numFmtId="1" fontId="0" fillId="0" borderId="6" xfId="0" applyNumberFormat="1" applyBorder="1" applyAlignment="1">
      <alignment horizontal="center"/>
    </xf>
    <xf numFmtId="171" fontId="0" fillId="0" borderId="10" xfId="0" applyNumberFormat="1" applyBorder="1" applyAlignment="1">
      <alignment horizontal="center"/>
    </xf>
    <xf numFmtId="1" fontId="0" fillId="0" borderId="0" xfId="0" applyNumberFormat="1" applyFont="1" applyBorder="1" applyAlignment="1">
      <alignment horizontal="center"/>
    </xf>
    <xf numFmtId="1" fontId="0" fillId="0" borderId="11" xfId="0" applyNumberFormat="1" applyFont="1" applyBorder="1" applyAlignment="1" applyProtection="1">
      <alignment horizontal="center"/>
      <protection locked="0"/>
    </xf>
    <xf numFmtId="1" fontId="0" fillId="0" borderId="7" xfId="0" applyNumberFormat="1" applyFont="1" applyBorder="1" applyAlignment="1" applyProtection="1">
      <alignment horizontal="center"/>
      <protection locked="0"/>
    </xf>
    <xf numFmtId="1" fontId="0" fillId="0" borderId="5" xfId="0" applyNumberFormat="1" applyFont="1" applyBorder="1" applyAlignment="1" applyProtection="1">
      <alignment horizontal="center"/>
      <protection locked="0"/>
    </xf>
    <xf numFmtId="0" fontId="0" fillId="0" borderId="6" xfId="0" applyNumberFormat="1" applyFont="1" applyBorder="1" applyAlignment="1" applyProtection="1">
      <alignment horizontal="center"/>
      <protection locked="0"/>
    </xf>
    <xf numFmtId="165" fontId="0" fillId="0" borderId="7" xfId="0" applyNumberFormat="1" applyBorder="1" applyAlignment="1">
      <alignment horizontal="center"/>
    </xf>
    <xf numFmtId="182" fontId="0" fillId="0" borderId="12" xfId="0" applyNumberFormat="1" applyBorder="1" applyAlignment="1" applyProtection="1">
      <alignment horizontal="center"/>
      <protection locked="0"/>
    </xf>
    <xf numFmtId="0" fontId="0" fillId="0" borderId="14" xfId="0" applyBorder="1"/>
    <xf numFmtId="0" fontId="0" fillId="0" borderId="12" xfId="0" applyBorder="1"/>
    <xf numFmtId="0" fontId="0" fillId="0" borderId="12" xfId="0" applyBorder="1" applyAlignment="1">
      <alignment horizontal="center"/>
    </xf>
    <xf numFmtId="166" fontId="0" fillId="0" borderId="9" xfId="0" applyNumberFormat="1" applyFont="1" applyBorder="1"/>
    <xf numFmtId="168" fontId="0" fillId="0" borderId="4" xfId="0" applyNumberFormat="1" applyBorder="1"/>
    <xf numFmtId="174" fontId="0" fillId="2" borderId="4" xfId="0" applyNumberFormat="1" applyFill="1" applyBorder="1" applyAlignment="1">
      <alignment horizontal="center"/>
    </xf>
    <xf numFmtId="167" fontId="0" fillId="2" borderId="8" xfId="0" applyNumberFormat="1" applyFill="1" applyBorder="1" applyAlignment="1">
      <alignment horizontal="center"/>
    </xf>
    <xf numFmtId="170" fontId="0" fillId="2" borderId="4" xfId="0" applyNumberFormat="1" applyFill="1" applyBorder="1"/>
    <xf numFmtId="171" fontId="0" fillId="0" borderId="8" xfId="0" applyNumberFormat="1" applyBorder="1" applyAlignment="1"/>
    <xf numFmtId="167" fontId="0" fillId="0" borderId="8" xfId="0" applyNumberFormat="1" applyBorder="1" applyAlignment="1"/>
    <xf numFmtId="0" fontId="0" fillId="0" borderId="9" xfId="0" applyBorder="1"/>
    <xf numFmtId="171" fontId="0" fillId="0" borderId="9" xfId="0" applyNumberFormat="1" applyBorder="1" applyAlignment="1"/>
    <xf numFmtId="170" fontId="0" fillId="0" borderId="9" xfId="0" applyNumberFormat="1" applyBorder="1"/>
    <xf numFmtId="1" fontId="0" fillId="0" borderId="10" xfId="0" applyNumberFormat="1" applyFont="1" applyBorder="1" applyAlignment="1" applyProtection="1">
      <alignment horizontal="center"/>
      <protection locked="0"/>
    </xf>
    <xf numFmtId="1" fontId="0" fillId="0" borderId="9" xfId="0" applyNumberFormat="1" applyFont="1" applyBorder="1" applyAlignment="1" applyProtection="1">
      <alignment horizontal="center"/>
      <protection locked="0"/>
    </xf>
    <xf numFmtId="1" fontId="0" fillId="0" borderId="1" xfId="0" applyNumberFormat="1" applyFont="1" applyBorder="1" applyAlignment="1" applyProtection="1">
      <alignment horizontal="center"/>
      <protection locked="0"/>
    </xf>
    <xf numFmtId="0" fontId="0" fillId="0" borderId="2" xfId="0" applyNumberFormat="1" applyFont="1" applyBorder="1" applyAlignment="1" applyProtection="1">
      <alignment horizontal="center"/>
      <protection locked="0"/>
    </xf>
    <xf numFmtId="1" fontId="0" fillId="0" borderId="10" xfId="0" applyNumberFormat="1" applyBorder="1" applyAlignment="1" applyProtection="1">
      <alignment horizontal="center"/>
      <protection locked="0"/>
    </xf>
    <xf numFmtId="0" fontId="0" fillId="0" borderId="9" xfId="0" applyNumberFormat="1" applyFont="1" applyBorder="1" applyAlignment="1" applyProtection="1">
      <alignment horizontal="centerContinuous"/>
      <protection locked="0"/>
    </xf>
    <xf numFmtId="0" fontId="0" fillId="0" borderId="2" xfId="0" applyNumberFormat="1" applyFont="1" applyBorder="1" applyAlignment="1" applyProtection="1">
      <alignment horizontal="centerContinuous"/>
      <protection locked="0"/>
    </xf>
    <xf numFmtId="0" fontId="0" fillId="0" borderId="2" xfId="0" applyNumberFormat="1" applyBorder="1" applyAlignment="1" applyProtection="1">
      <alignment horizontal="center"/>
      <protection locked="0"/>
    </xf>
    <xf numFmtId="0" fontId="0" fillId="0" borderId="1" xfId="0" applyNumberFormat="1" applyBorder="1" applyAlignment="1">
      <alignment horizontal="centerContinuous"/>
    </xf>
    <xf numFmtId="0" fontId="0" fillId="0" borderId="0" xfId="0" applyNumberFormat="1" applyFont="1" applyAlignment="1" applyProtection="1">
      <alignment horizontal="centerContinuous"/>
      <protection locked="0"/>
    </xf>
    <xf numFmtId="0" fontId="0" fillId="0" borderId="0" xfId="0" applyFont="1" applyAlignment="1" applyProtection="1">
      <alignment horizontal="centerContinuous"/>
      <protection locked="0"/>
    </xf>
    <xf numFmtId="0" fontId="0" fillId="0" borderId="4" xfId="0" applyNumberFormat="1" applyFont="1" applyBorder="1" applyAlignment="1" applyProtection="1">
      <alignment horizontal="centerContinuous"/>
      <protection locked="0"/>
    </xf>
    <xf numFmtId="0" fontId="0" fillId="0" borderId="4" xfId="0" applyNumberFormat="1" applyBorder="1" applyAlignment="1" applyProtection="1">
      <alignment horizontal="center"/>
      <protection locked="0"/>
    </xf>
    <xf numFmtId="0" fontId="0" fillId="0" borderId="3" xfId="0" applyNumberFormat="1" applyBorder="1" applyAlignment="1">
      <alignment horizontal="centerContinuous"/>
    </xf>
    <xf numFmtId="0" fontId="0" fillId="0" borderId="3" xfId="0" applyBorder="1" applyAlignment="1">
      <alignment horizontal="center"/>
    </xf>
    <xf numFmtId="0" fontId="0" fillId="0" borderId="11" xfId="0" applyNumberFormat="1" applyFont="1" applyBorder="1" applyAlignment="1" applyProtection="1">
      <alignment horizontal="centerContinuous"/>
      <protection locked="0"/>
    </xf>
    <xf numFmtId="0" fontId="0" fillId="0" borderId="7" xfId="0" applyFont="1" applyBorder="1" applyAlignment="1" applyProtection="1">
      <alignment horizontal="centerContinuous"/>
      <protection locked="0"/>
    </xf>
    <xf numFmtId="0" fontId="0" fillId="0" borderId="6" xfId="0" applyNumberFormat="1" applyFont="1" applyBorder="1" applyAlignment="1" applyProtection="1">
      <alignment horizontal="centerContinuous"/>
      <protection locked="0"/>
    </xf>
    <xf numFmtId="0" fontId="0" fillId="0" borderId="6" xfId="0" applyNumberFormat="1" applyBorder="1" applyAlignment="1" applyProtection="1">
      <alignment horizontal="center"/>
      <protection locked="0"/>
    </xf>
    <xf numFmtId="171" fontId="0" fillId="0" borderId="5" xfId="0" applyNumberFormat="1" applyFont="1" applyBorder="1" applyAlignment="1">
      <alignment horizontal="right"/>
    </xf>
    <xf numFmtId="171" fontId="0" fillId="0" borderId="1" xfId="0" applyNumberFormat="1" applyFont="1" applyBorder="1" applyAlignment="1">
      <alignment horizontal="right"/>
    </xf>
    <xf numFmtId="1" fontId="0" fillId="0" borderId="0" xfId="0" applyNumberFormat="1" applyBorder="1" applyAlignment="1">
      <alignment horizontal="right"/>
    </xf>
    <xf numFmtId="0" fontId="0" fillId="0" borderId="0" xfId="0" applyProtection="1">
      <protection locked="0"/>
    </xf>
    <xf numFmtId="1" fontId="0" fillId="0" borderId="2" xfId="0" applyNumberFormat="1" applyFont="1" applyBorder="1" applyAlignment="1" applyProtection="1">
      <alignment horizontal="center"/>
      <protection locked="0"/>
    </xf>
    <xf numFmtId="0" fontId="0" fillId="0" borderId="1" xfId="0" applyNumberFormat="1" applyFont="1" applyBorder="1" applyAlignment="1" applyProtection="1">
      <alignment horizontal="center"/>
      <protection locked="0"/>
    </xf>
    <xf numFmtId="166" fontId="0" fillId="0" borderId="1" xfId="0" applyNumberFormat="1" applyFont="1" applyBorder="1"/>
    <xf numFmtId="177" fontId="0" fillId="0" borderId="0" xfId="2" applyNumberFormat="1" applyFont="1"/>
    <xf numFmtId="1" fontId="0" fillId="0" borderId="6" xfId="0" applyNumberFormat="1" applyFont="1" applyBorder="1" applyAlignment="1" applyProtection="1">
      <alignment horizontal="center"/>
      <protection locked="0"/>
    </xf>
    <xf numFmtId="0" fontId="0" fillId="0" borderId="5" xfId="0" applyNumberFormat="1" applyFont="1" applyBorder="1" applyAlignment="1" applyProtection="1">
      <alignment horizontal="center"/>
      <protection locked="0"/>
    </xf>
    <xf numFmtId="166" fontId="0" fillId="0" borderId="4" xfId="0" applyNumberFormat="1" applyFont="1" applyBorder="1"/>
    <xf numFmtId="171" fontId="0" fillId="0" borderId="0" xfId="0" applyNumberFormat="1" applyFont="1" applyBorder="1" applyAlignment="1">
      <alignment horizontal="right"/>
    </xf>
    <xf numFmtId="1" fontId="0" fillId="0" borderId="11" xfId="0" applyNumberFormat="1" applyBorder="1" applyAlignment="1" applyProtection="1">
      <alignment horizontal="center"/>
      <protection locked="0"/>
    </xf>
    <xf numFmtId="1" fontId="0" fillId="0" borderId="8" xfId="0" applyNumberFormat="1" applyFont="1" applyBorder="1" applyAlignment="1" applyProtection="1">
      <alignment horizontal="center"/>
      <protection locked="0"/>
    </xf>
    <xf numFmtId="1" fontId="0" fillId="0" borderId="0" xfId="0" applyNumberFormat="1" applyFont="1" applyBorder="1" applyAlignment="1" applyProtection="1">
      <alignment horizontal="center"/>
      <protection locked="0"/>
    </xf>
    <xf numFmtId="1" fontId="0" fillId="0" borderId="4" xfId="0" applyNumberFormat="1" applyFont="1" applyBorder="1" applyAlignment="1" applyProtection="1">
      <alignment horizontal="center"/>
      <protection locked="0"/>
    </xf>
    <xf numFmtId="0" fontId="0" fillId="0" borderId="3" xfId="0" applyNumberFormat="1" applyFont="1" applyBorder="1" applyAlignment="1" applyProtection="1">
      <alignment horizontal="center"/>
      <protection locked="0"/>
    </xf>
    <xf numFmtId="1" fontId="0" fillId="0" borderId="0" xfId="0" applyNumberFormat="1" applyProtection="1">
      <protection locked="0"/>
    </xf>
    <xf numFmtId="1" fontId="0" fillId="0" borderId="9" xfId="0" applyNumberFormat="1" applyFont="1" applyBorder="1" applyAlignment="1" applyProtection="1">
      <alignment horizontal="centerContinuous"/>
      <protection locked="0"/>
    </xf>
    <xf numFmtId="1" fontId="0" fillId="0" borderId="2" xfId="0" applyNumberFormat="1" applyFont="1" applyBorder="1" applyAlignment="1" applyProtection="1">
      <alignment horizontal="centerContinuous"/>
      <protection locked="0"/>
    </xf>
    <xf numFmtId="1" fontId="0" fillId="0" borderId="0" xfId="0" applyNumberFormat="1" applyFont="1" applyAlignment="1" applyProtection="1">
      <alignment horizontal="centerContinuous"/>
      <protection locked="0"/>
    </xf>
    <xf numFmtId="1" fontId="0" fillId="0" borderId="4" xfId="0" applyNumberFormat="1" applyFont="1" applyBorder="1" applyAlignment="1" applyProtection="1">
      <alignment horizontal="centerContinuous"/>
      <protection locked="0"/>
    </xf>
    <xf numFmtId="1" fontId="0" fillId="0" borderId="7" xfId="0" applyNumberFormat="1" applyBorder="1" applyAlignment="1" applyProtection="1">
      <alignment horizontal="center"/>
      <protection locked="0"/>
    </xf>
    <xf numFmtId="0" fontId="0" fillId="0" borderId="0" xfId="0" applyBorder="1" applyAlignment="1" applyProtection="1">
      <alignment horizontal="right"/>
      <protection locked="0"/>
    </xf>
    <xf numFmtId="0" fontId="0" fillId="0" borderId="0" xfId="0" applyBorder="1" applyAlignment="1" applyProtection="1">
      <alignment horizontal="centerContinuous"/>
      <protection locked="0"/>
    </xf>
    <xf numFmtId="168" fontId="0" fillId="0" borderId="0" xfId="0" applyNumberFormat="1"/>
    <xf numFmtId="0" fontId="0" fillId="0" borderId="9" xfId="0" applyNumberFormat="1" applyBorder="1"/>
    <xf numFmtId="0" fontId="0" fillId="0" borderId="9" xfId="0" applyBorder="1" applyAlignment="1" applyProtection="1">
      <alignment horizontal="right"/>
      <protection locked="0"/>
    </xf>
    <xf numFmtId="0" fontId="0" fillId="0" borderId="9" xfId="0" applyBorder="1" applyAlignment="1" applyProtection="1">
      <alignment horizontal="centerContinuous"/>
      <protection locked="0"/>
    </xf>
    <xf numFmtId="166" fontId="0" fillId="0" borderId="9" xfId="0" applyNumberFormat="1" applyBorder="1"/>
    <xf numFmtId="168" fontId="0" fillId="0" borderId="9" xfId="0" applyNumberFormat="1" applyBorder="1"/>
    <xf numFmtId="175" fontId="0" fillId="0" borderId="9" xfId="0" applyNumberFormat="1" applyBorder="1"/>
    <xf numFmtId="1" fontId="0" fillId="0" borderId="9" xfId="0" applyNumberFormat="1" applyBorder="1" applyAlignment="1" applyProtection="1">
      <alignment horizontal="right"/>
      <protection locked="0"/>
    </xf>
    <xf numFmtId="168" fontId="0" fillId="0" borderId="9" xfId="0" applyNumberFormat="1" applyBorder="1" applyAlignment="1">
      <alignment horizontal="right"/>
    </xf>
    <xf numFmtId="166" fontId="0" fillId="0" borderId="2" xfId="0" applyNumberFormat="1" applyFont="1" applyBorder="1" applyAlignment="1">
      <alignment horizontal="right"/>
    </xf>
    <xf numFmtId="171" fontId="0" fillId="0" borderId="0" xfId="0" applyNumberFormat="1" applyFont="1" applyBorder="1" applyAlignment="1">
      <alignment horizontal="left"/>
    </xf>
    <xf numFmtId="171" fontId="0" fillId="0" borderId="9" xfId="0" applyNumberFormat="1" applyBorder="1" applyAlignment="1">
      <alignment horizontal="left"/>
    </xf>
    <xf numFmtId="0" fontId="0" fillId="0" borderId="0" xfId="0" applyProtection="1"/>
    <xf numFmtId="0" fontId="2" fillId="0" borderId="0" xfId="0" applyNumberFormat="1" applyFont="1" applyProtection="1"/>
    <xf numFmtId="0" fontId="2" fillId="0" borderId="0" xfId="0" applyNumberFormat="1" applyFont="1" applyAlignment="1" applyProtection="1">
      <alignment horizontal="right"/>
    </xf>
    <xf numFmtId="0" fontId="3" fillId="0" borderId="0" xfId="0" applyNumberFormat="1" applyFont="1" applyProtection="1"/>
    <xf numFmtId="0" fontId="0" fillId="0" borderId="0" xfId="0" applyNumberFormat="1" applyAlignment="1" applyProtection="1">
      <alignment horizontal="right"/>
    </xf>
    <xf numFmtId="0" fontId="0" fillId="0" borderId="1" xfId="0" applyNumberFormat="1" applyBorder="1" applyAlignment="1" applyProtection="1">
      <alignment horizontal="center"/>
    </xf>
    <xf numFmtId="0" fontId="0" fillId="0" borderId="2" xfId="0" applyNumberFormat="1" applyBorder="1" applyAlignment="1" applyProtection="1">
      <alignment horizontal="center"/>
    </xf>
    <xf numFmtId="0" fontId="0" fillId="0" borderId="2" xfId="0" applyNumberFormat="1" applyFont="1" applyBorder="1" applyAlignment="1" applyProtection="1">
      <alignment horizontal="center"/>
    </xf>
    <xf numFmtId="0" fontId="0" fillId="0" borderId="9" xfId="0" applyNumberFormat="1" applyFont="1" applyBorder="1" applyAlignment="1" applyProtection="1">
      <alignment horizontal="centerContinuous"/>
    </xf>
    <xf numFmtId="0" fontId="0" fillId="0" borderId="2" xfId="0" applyNumberFormat="1" applyFont="1" applyBorder="1" applyAlignment="1" applyProtection="1">
      <alignment horizontal="centerContinuous"/>
    </xf>
    <xf numFmtId="0" fontId="0" fillId="0" borderId="9" xfId="0" applyNumberFormat="1" applyBorder="1" applyAlignment="1" applyProtection="1">
      <alignment horizontal="centerContinuous"/>
    </xf>
    <xf numFmtId="0" fontId="0" fillId="0" borderId="2" xfId="0" applyNumberFormat="1" applyBorder="1" applyAlignment="1" applyProtection="1">
      <alignment horizontal="centerContinuous"/>
    </xf>
    <xf numFmtId="0" fontId="0" fillId="0" borderId="10" xfId="0" applyNumberFormat="1" applyBorder="1" applyAlignment="1" applyProtection="1">
      <alignment horizontal="centerContinuous"/>
    </xf>
    <xf numFmtId="0" fontId="0" fillId="0" borderId="1" xfId="0" applyNumberFormat="1" applyBorder="1" applyAlignment="1" applyProtection="1">
      <alignment horizontal="centerContinuous"/>
    </xf>
    <xf numFmtId="0" fontId="0" fillId="0" borderId="3" xfId="0" applyNumberFormat="1" applyBorder="1" applyAlignment="1" applyProtection="1">
      <alignment horizontal="center"/>
    </xf>
    <xf numFmtId="0" fontId="0" fillId="0" borderId="4" xfId="0" applyNumberFormat="1" applyBorder="1" applyAlignment="1" applyProtection="1">
      <alignment horizontal="center"/>
    </xf>
    <xf numFmtId="0" fontId="0" fillId="0" borderId="3" xfId="0" applyBorder="1" applyProtection="1"/>
    <xf numFmtId="0" fontId="0" fillId="0" borderId="0" xfId="0" applyNumberFormat="1" applyFont="1" applyAlignment="1" applyProtection="1">
      <alignment horizontal="centerContinuous"/>
    </xf>
    <xf numFmtId="0" fontId="0" fillId="0" borderId="0" xfId="0" applyFont="1" applyAlignment="1" applyProtection="1">
      <alignment horizontal="centerContinuous"/>
    </xf>
    <xf numFmtId="0" fontId="0" fillId="0" borderId="4" xfId="0" applyNumberFormat="1" applyFont="1" applyBorder="1" applyAlignment="1" applyProtection="1">
      <alignment horizontal="centerContinuous"/>
    </xf>
    <xf numFmtId="0" fontId="0" fillId="0" borderId="4" xfId="0" applyNumberFormat="1" applyBorder="1" applyAlignment="1" applyProtection="1">
      <alignment horizontal="centerContinuous"/>
    </xf>
    <xf numFmtId="0" fontId="0" fillId="0" borderId="0" xfId="0" applyNumberFormat="1" applyBorder="1" applyAlignment="1" applyProtection="1">
      <alignment horizontal="centerContinuous"/>
    </xf>
    <xf numFmtId="0" fontId="0" fillId="0" borderId="0" xfId="0" applyNumberFormat="1" applyAlignment="1" applyProtection="1">
      <alignment horizontal="centerContinuous"/>
    </xf>
    <xf numFmtId="0" fontId="0" fillId="0" borderId="0" xfId="0" applyAlignment="1" applyProtection="1">
      <alignment horizontal="centerContinuous"/>
    </xf>
    <xf numFmtId="0" fontId="0" fillId="0" borderId="8" xfId="0" applyNumberFormat="1" applyBorder="1" applyAlignment="1" applyProtection="1">
      <alignment horizontal="centerContinuous"/>
    </xf>
    <xf numFmtId="0" fontId="0" fillId="0" borderId="3" xfId="0" applyNumberFormat="1" applyBorder="1" applyAlignment="1" applyProtection="1">
      <alignment horizontal="centerContinuous"/>
    </xf>
    <xf numFmtId="0" fontId="0" fillId="0" borderId="4" xfId="0" applyNumberFormat="1" applyFont="1" applyBorder="1" applyAlignment="1" applyProtection="1">
      <alignment horizontal="center"/>
    </xf>
    <xf numFmtId="0" fontId="0" fillId="0" borderId="0" xfId="0" applyNumberFormat="1" applyBorder="1" applyAlignment="1" applyProtection="1"/>
    <xf numFmtId="0" fontId="0" fillId="0" borderId="4" xfId="0" applyNumberFormat="1" applyBorder="1" applyAlignment="1" applyProtection="1"/>
    <xf numFmtId="0" fontId="0" fillId="0" borderId="4" xfId="0" applyNumberFormat="1" applyBorder="1" applyProtection="1"/>
    <xf numFmtId="0" fontId="9" fillId="0" borderId="8" xfId="0" applyFont="1" applyBorder="1" applyAlignment="1" applyProtection="1">
      <alignment horizontal="centerContinuous"/>
    </xf>
    <xf numFmtId="0" fontId="0" fillId="0" borderId="3" xfId="0" applyBorder="1" applyAlignment="1" applyProtection="1">
      <alignment horizontal="center"/>
    </xf>
    <xf numFmtId="0" fontId="0" fillId="0" borderId="5" xfId="0" applyNumberFormat="1" applyBorder="1" applyAlignment="1" applyProtection="1">
      <alignment horizontal="center"/>
    </xf>
    <xf numFmtId="0" fontId="0" fillId="0" borderId="6" xfId="0" applyNumberFormat="1" applyBorder="1" applyAlignment="1" applyProtection="1">
      <alignment horizontal="center"/>
    </xf>
    <xf numFmtId="0" fontId="0" fillId="0" borderId="7" xfId="0" applyNumberFormat="1" applyBorder="1" applyAlignment="1" applyProtection="1">
      <alignment horizontal="center"/>
    </xf>
    <xf numFmtId="164" fontId="0" fillId="0" borderId="1" xfId="0" applyNumberFormat="1" applyFont="1" applyBorder="1" applyAlignment="1" applyProtection="1">
      <alignment horizontal="center"/>
    </xf>
    <xf numFmtId="165" fontId="0" fillId="0" borderId="9" xfId="0" applyNumberFormat="1" applyBorder="1" applyAlignment="1" applyProtection="1">
      <alignment horizontal="center"/>
    </xf>
    <xf numFmtId="165" fontId="0" fillId="0" borderId="1" xfId="0" applyNumberFormat="1" applyBorder="1" applyAlignment="1" applyProtection="1">
      <alignment horizontal="center"/>
    </xf>
    <xf numFmtId="1" fontId="0" fillId="0" borderId="10" xfId="0" applyNumberFormat="1" applyFont="1" applyBorder="1" applyAlignment="1" applyProtection="1">
      <alignment horizontal="center"/>
    </xf>
    <xf numFmtId="1" fontId="0" fillId="0" borderId="9" xfId="0" applyNumberFormat="1" applyFont="1" applyBorder="1" applyAlignment="1" applyProtection="1">
      <alignment horizontal="center"/>
    </xf>
    <xf numFmtId="1" fontId="0" fillId="0" borderId="2" xfId="0" applyNumberFormat="1" applyFont="1" applyBorder="1" applyAlignment="1" applyProtection="1">
      <alignment horizontal="center"/>
    </xf>
    <xf numFmtId="0" fontId="0" fillId="0" borderId="1" xfId="0" applyNumberFormat="1" applyFont="1" applyBorder="1" applyAlignment="1" applyProtection="1">
      <alignment horizontal="center"/>
    </xf>
    <xf numFmtId="166" fontId="0" fillId="0" borderId="1" xfId="0" applyNumberFormat="1" applyFont="1" applyBorder="1" applyProtection="1"/>
    <xf numFmtId="171" fontId="0" fillId="0" borderId="9" xfId="0" applyNumberFormat="1" applyFont="1" applyBorder="1" applyAlignment="1" applyProtection="1">
      <alignment horizontal="center"/>
    </xf>
    <xf numFmtId="166" fontId="0" fillId="0" borderId="2" xfId="0" applyNumberFormat="1" applyFont="1" applyBorder="1" applyProtection="1"/>
    <xf numFmtId="171" fontId="0" fillId="0" borderId="9" xfId="0" applyNumberFormat="1" applyFont="1" applyBorder="1" applyAlignment="1" applyProtection="1">
      <alignment horizontal="right"/>
    </xf>
    <xf numFmtId="171" fontId="0" fillId="0" borderId="1" xfId="0" applyNumberFormat="1" applyFont="1" applyBorder="1" applyAlignment="1" applyProtection="1">
      <alignment horizontal="right"/>
    </xf>
    <xf numFmtId="164" fontId="0" fillId="0" borderId="5" xfId="0" applyNumberFormat="1" applyFont="1" applyBorder="1" applyAlignment="1" applyProtection="1">
      <alignment horizontal="center"/>
    </xf>
    <xf numFmtId="165" fontId="0" fillId="0" borderId="7" xfId="0" applyNumberFormat="1" applyFont="1" applyBorder="1" applyAlignment="1" applyProtection="1">
      <alignment horizontal="center"/>
    </xf>
    <xf numFmtId="165" fontId="0" fillId="0" borderId="5" xfId="0" applyNumberFormat="1" applyFont="1" applyBorder="1" applyAlignment="1" applyProtection="1">
      <alignment horizontal="center"/>
    </xf>
    <xf numFmtId="1" fontId="0" fillId="0" borderId="11" xfId="0" applyNumberFormat="1" applyFont="1" applyBorder="1" applyAlignment="1" applyProtection="1">
      <alignment horizontal="center"/>
    </xf>
    <xf numFmtId="1" fontId="0" fillId="0" borderId="7" xfId="0" applyNumberFormat="1" applyFont="1" applyBorder="1" applyAlignment="1" applyProtection="1">
      <alignment horizontal="center"/>
    </xf>
    <xf numFmtId="1" fontId="0" fillId="0" borderId="6" xfId="0" applyNumberFormat="1" applyFont="1" applyBorder="1" applyAlignment="1" applyProtection="1">
      <alignment horizontal="center"/>
    </xf>
    <xf numFmtId="0" fontId="0" fillId="0" borderId="5" xfId="0" applyNumberFormat="1" applyFont="1" applyBorder="1" applyAlignment="1" applyProtection="1">
      <alignment horizontal="center"/>
    </xf>
    <xf numFmtId="166" fontId="0" fillId="0" borderId="4" xfId="0" applyNumberFormat="1" applyFont="1" applyBorder="1" applyProtection="1"/>
    <xf numFmtId="171" fontId="0" fillId="0" borderId="0" xfId="0" applyNumberFormat="1" applyFont="1" applyBorder="1" applyAlignment="1" applyProtection="1">
      <alignment horizontal="center"/>
    </xf>
    <xf numFmtId="171" fontId="0" fillId="0" borderId="0" xfId="0" applyNumberFormat="1" applyFont="1" applyBorder="1" applyAlignment="1" applyProtection="1">
      <alignment horizontal="right"/>
    </xf>
    <xf numFmtId="171" fontId="0" fillId="0" borderId="5" xfId="0" applyNumberFormat="1" applyFont="1" applyBorder="1" applyAlignment="1" applyProtection="1">
      <alignment horizontal="right"/>
    </xf>
    <xf numFmtId="166" fontId="0" fillId="0" borderId="6" xfId="0" applyNumberFormat="1" applyFont="1" applyBorder="1" applyProtection="1"/>
    <xf numFmtId="171" fontId="0" fillId="0" borderId="7" xfId="0" applyNumberFormat="1" applyFont="1" applyBorder="1" applyAlignment="1" applyProtection="1">
      <alignment horizontal="center"/>
    </xf>
    <xf numFmtId="171" fontId="0" fillId="0" borderId="7" xfId="0" applyNumberFormat="1" applyBorder="1" applyAlignment="1" applyProtection="1">
      <alignment horizontal="right"/>
    </xf>
    <xf numFmtId="171" fontId="0" fillId="0" borderId="7" xfId="0" applyNumberFormat="1" applyFont="1" applyBorder="1" applyAlignment="1" applyProtection="1">
      <alignment horizontal="right"/>
    </xf>
    <xf numFmtId="166" fontId="4" fillId="0" borderId="6" xfId="0" applyNumberFormat="1" applyFont="1" applyBorder="1" applyProtection="1"/>
    <xf numFmtId="171" fontId="0" fillId="0" borderId="9" xfId="0" applyNumberFormat="1" applyBorder="1" applyAlignment="1" applyProtection="1">
      <alignment horizontal="center"/>
    </xf>
    <xf numFmtId="171" fontId="0" fillId="0" borderId="10" xfId="0" applyNumberFormat="1" applyFont="1" applyBorder="1" applyAlignment="1" applyProtection="1">
      <alignment horizontal="center"/>
    </xf>
    <xf numFmtId="171" fontId="0" fillId="0" borderId="11" xfId="0" applyNumberFormat="1" applyFont="1" applyBorder="1" applyAlignment="1" applyProtection="1">
      <alignment horizontal="center"/>
    </xf>
    <xf numFmtId="171" fontId="0" fillId="0" borderId="0" xfId="0" applyNumberFormat="1" applyBorder="1" applyAlignment="1" applyProtection="1">
      <alignment horizontal="center"/>
    </xf>
    <xf numFmtId="171" fontId="0" fillId="0" borderId="7" xfId="0" applyNumberFormat="1" applyBorder="1" applyAlignment="1" applyProtection="1">
      <alignment horizontal="center"/>
    </xf>
    <xf numFmtId="171" fontId="0" fillId="0" borderId="11" xfId="0" applyNumberFormat="1" applyBorder="1" applyAlignment="1" applyProtection="1">
      <alignment horizontal="center"/>
    </xf>
    <xf numFmtId="1" fontId="0" fillId="0" borderId="0" xfId="0" applyNumberFormat="1" applyProtection="1"/>
    <xf numFmtId="166" fontId="0" fillId="0" borderId="0" xfId="0" applyNumberFormat="1" applyProtection="1"/>
    <xf numFmtId="169" fontId="0" fillId="0" borderId="0" xfId="0" applyNumberFormat="1" applyProtection="1"/>
    <xf numFmtId="3" fontId="0" fillId="0" borderId="0" xfId="0" applyNumberFormat="1" applyProtection="1"/>
    <xf numFmtId="1" fontId="0" fillId="0" borderId="9" xfId="0" applyNumberFormat="1" applyFont="1" applyBorder="1" applyAlignment="1" applyProtection="1">
      <alignment horizontal="centerContinuous"/>
    </xf>
    <xf numFmtId="1" fontId="0" fillId="0" borderId="2" xfId="0" applyNumberFormat="1" applyFont="1" applyBorder="1" applyAlignment="1" applyProtection="1">
      <alignment horizontal="centerContinuous"/>
    </xf>
    <xf numFmtId="1" fontId="0" fillId="0" borderId="0" xfId="0" applyNumberFormat="1" applyFont="1" applyAlignment="1" applyProtection="1">
      <alignment horizontal="centerContinuous"/>
    </xf>
    <xf numFmtId="1" fontId="0" fillId="0" borderId="4" xfId="0" applyNumberFormat="1" applyFont="1" applyBorder="1" applyAlignment="1" applyProtection="1">
      <alignment horizontal="centerContinuous"/>
    </xf>
    <xf numFmtId="171" fontId="0" fillId="0" borderId="10" xfId="0" applyNumberFormat="1" applyBorder="1" applyAlignment="1" applyProtection="1">
      <alignment horizontal="center"/>
    </xf>
    <xf numFmtId="166" fontId="0" fillId="0" borderId="6" xfId="0" applyNumberFormat="1" applyBorder="1" applyProtection="1"/>
    <xf numFmtId="165" fontId="0" fillId="0" borderId="7" xfId="0" applyNumberFormat="1" applyBorder="1" applyAlignment="1" applyProtection="1">
      <alignment horizontal="center"/>
    </xf>
    <xf numFmtId="1" fontId="0" fillId="0" borderId="10" xfId="0" applyNumberFormat="1" applyBorder="1" applyAlignment="1" applyProtection="1">
      <alignment horizontal="center"/>
    </xf>
    <xf numFmtId="166" fontId="0" fillId="0" borderId="2" xfId="0" applyNumberFormat="1" applyFont="1" applyFill="1" applyBorder="1" applyProtection="1"/>
    <xf numFmtId="166" fontId="0" fillId="0" borderId="6" xfId="0" applyNumberFormat="1" applyFont="1" applyFill="1" applyBorder="1" applyProtection="1"/>
    <xf numFmtId="171" fontId="0" fillId="0" borderId="11" xfId="0" applyNumberFormat="1" applyBorder="1" applyAlignment="1" applyProtection="1">
      <alignment horizontal="left"/>
    </xf>
    <xf numFmtId="166" fontId="0" fillId="0" borderId="6" xfId="0" applyNumberFormat="1" applyFont="1" applyBorder="1" applyAlignment="1" applyProtection="1">
      <alignment horizontal="left"/>
    </xf>
    <xf numFmtId="171" fontId="0" fillId="0" borderId="9" xfId="0" applyNumberFormat="1" applyFont="1" applyBorder="1" applyAlignment="1" applyProtection="1">
      <alignment horizontal="left"/>
    </xf>
    <xf numFmtId="171" fontId="0" fillId="0" borderId="9" xfId="0" applyNumberFormat="1" applyBorder="1" applyAlignment="1" applyProtection="1">
      <alignment horizontal="left"/>
    </xf>
    <xf numFmtId="166" fontId="0" fillId="0" borderId="9" xfId="0" applyNumberFormat="1" applyFont="1" applyBorder="1" applyProtection="1"/>
    <xf numFmtId="166" fontId="0" fillId="0" borderId="7" xfId="0" applyNumberFormat="1" applyFont="1" applyBorder="1" applyProtection="1"/>
    <xf numFmtId="171" fontId="0" fillId="0" borderId="11" xfId="0" applyNumberFormat="1" applyFont="1" applyBorder="1" applyAlignment="1" applyProtection="1"/>
    <xf numFmtId="171" fontId="0" fillId="0" borderId="6" xfId="0" applyNumberFormat="1" applyFont="1" applyBorder="1" applyAlignment="1" applyProtection="1"/>
    <xf numFmtId="171" fontId="0" fillId="0" borderId="0" xfId="0" applyNumberFormat="1" applyProtection="1"/>
    <xf numFmtId="0" fontId="0" fillId="0" borderId="3" xfId="0" applyBorder="1" applyAlignment="1" applyProtection="1">
      <alignment horizontal="center" wrapText="1"/>
    </xf>
    <xf numFmtId="0" fontId="0" fillId="0" borderId="10" xfId="0" applyNumberFormat="1" applyFont="1" applyBorder="1" applyAlignment="1" applyProtection="1">
      <alignment horizontal="center"/>
    </xf>
    <xf numFmtId="0" fontId="0" fillId="0" borderId="9" xfId="0" applyNumberFormat="1" applyFont="1" applyBorder="1" applyAlignment="1" applyProtection="1">
      <alignment horizontal="center"/>
    </xf>
    <xf numFmtId="0" fontId="0" fillId="0" borderId="11" xfId="0" applyNumberFormat="1" applyFont="1" applyBorder="1" applyAlignment="1" applyProtection="1">
      <alignment horizontal="center"/>
    </xf>
    <xf numFmtId="0" fontId="0" fillId="0" borderId="7" xfId="0" applyNumberFormat="1" applyFont="1" applyBorder="1" applyAlignment="1" applyProtection="1">
      <alignment horizontal="center"/>
    </xf>
    <xf numFmtId="0" fontId="0" fillId="0" borderId="6" xfId="0" applyNumberFormat="1" applyFont="1" applyBorder="1" applyAlignment="1" applyProtection="1">
      <alignment horizontal="center"/>
    </xf>
    <xf numFmtId="166" fontId="0" fillId="0" borderId="5" xfId="0" applyNumberFormat="1" applyFont="1" applyBorder="1" applyProtection="1"/>
    <xf numFmtId="171" fontId="0" fillId="0" borderId="10" xfId="0" applyNumberFormat="1" applyFont="1" applyBorder="1" applyAlignment="1" applyProtection="1"/>
    <xf numFmtId="171" fontId="0" fillId="0" borderId="2" xfId="0" applyNumberFormat="1" applyFont="1" applyBorder="1" applyAlignment="1" applyProtection="1"/>
    <xf numFmtId="171" fontId="0" fillId="0" borderId="10" xfId="0" applyNumberFormat="1" applyFont="1" applyBorder="1" applyAlignment="1" applyProtection="1">
      <alignment horizontal="left"/>
    </xf>
    <xf numFmtId="171" fontId="0" fillId="0" borderId="2" xfId="0" applyNumberFormat="1" applyFont="1" applyBorder="1" applyAlignment="1" applyProtection="1">
      <alignment horizontal="left"/>
    </xf>
    <xf numFmtId="171" fontId="0" fillId="0" borderId="11" xfId="0" applyNumberFormat="1" applyFont="1" applyBorder="1" applyAlignment="1" applyProtection="1">
      <alignment horizontal="left"/>
    </xf>
    <xf numFmtId="171" fontId="0" fillId="0" borderId="6" xfId="0" applyNumberFormat="1" applyFont="1" applyBorder="1" applyAlignment="1" applyProtection="1">
      <alignment horizontal="left"/>
    </xf>
  </cellXfs>
  <cellStyles count="7">
    <cellStyle name="Komma" xfId="1" builtinId="3"/>
    <cellStyle name="Prozent" xfId="2" builtinId="5"/>
    <cellStyle name="Prozent 2" xfId="3" xr:uid="{00000000-0005-0000-0000-000002000000}"/>
    <cellStyle name="Standard" xfId="0" builtinId="0"/>
    <cellStyle name="Standard 2 2" xfId="4" xr:uid="{00000000-0005-0000-0000-000004000000}"/>
    <cellStyle name="Standard 4" xfId="5" xr:uid="{00000000-0005-0000-0000-000005000000}"/>
    <cellStyle name="Standard 5" xfId="6" xr:uid="{00000000-0005-0000-0000-000006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R62"/>
  <sheetViews>
    <sheetView showGridLines="0" zoomScaleNormal="100" workbookViewId="0">
      <selection activeCell="Q5" sqref="Q5"/>
    </sheetView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7.83203125" customWidth="1"/>
    <col min="12" max="12" width="14.83203125" customWidth="1"/>
    <col min="13" max="14" width="12.83203125" customWidth="1"/>
    <col min="15" max="15" width="13.83203125" customWidth="1"/>
    <col min="16" max="16" width="10.83203125" customWidth="1"/>
    <col min="17" max="17" width="13.83203125" customWidth="1"/>
    <col min="18" max="18" width="10.83203125" customWidth="1"/>
  </cols>
  <sheetData>
    <row r="2" spans="1:18" s="134" customFormat="1" ht="14.1" customHeight="1" x14ac:dyDescent="0.2">
      <c r="A2" s="1" t="s">
        <v>0</v>
      </c>
      <c r="I2" s="141"/>
      <c r="R2" s="14" t="s">
        <v>1</v>
      </c>
    </row>
    <row r="3" spans="1:18" ht="11.1" customHeight="1" x14ac:dyDescent="0.2">
      <c r="A3" s="17" t="s">
        <v>2</v>
      </c>
      <c r="R3" s="18"/>
    </row>
    <row r="4" spans="1:18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189</v>
      </c>
      <c r="P4" s="21"/>
      <c r="Q4" s="22" t="s">
        <v>192</v>
      </c>
      <c r="R4" s="21"/>
    </row>
    <row r="5" spans="1:18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13</v>
      </c>
      <c r="N5" s="23"/>
      <c r="O5" s="25" t="s">
        <v>14</v>
      </c>
      <c r="P5" s="23"/>
      <c r="Q5" s="25" t="s">
        <v>15</v>
      </c>
      <c r="R5" s="23"/>
    </row>
    <row r="6" spans="1:18" ht="11.1" customHeight="1" x14ac:dyDescent="0.15">
      <c r="A6" s="4" t="s">
        <v>16</v>
      </c>
      <c r="B6" s="5">
        <v>1955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16"/>
      <c r="N6" s="28"/>
      <c r="O6" s="16"/>
      <c r="P6" s="28"/>
      <c r="Q6" s="29"/>
      <c r="R6" s="28"/>
    </row>
    <row r="7" spans="1:18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24</v>
      </c>
      <c r="O7" s="58" t="s">
        <v>22</v>
      </c>
      <c r="P7" s="8" t="s">
        <v>21</v>
      </c>
      <c r="Q7" s="58" t="s">
        <v>22</v>
      </c>
      <c r="R7" s="8" t="s">
        <v>21</v>
      </c>
    </row>
    <row r="8" spans="1:18" ht="10.5" customHeight="1" x14ac:dyDescent="0.15">
      <c r="A8" s="11"/>
      <c r="B8" s="10"/>
      <c r="C8" s="32"/>
      <c r="D8" s="32"/>
      <c r="E8" s="32"/>
      <c r="F8" s="32"/>
      <c r="G8" s="32"/>
      <c r="H8" s="33"/>
      <c r="I8" s="142"/>
      <c r="J8" s="35"/>
      <c r="K8" s="60"/>
      <c r="L8" s="35"/>
      <c r="M8" s="139"/>
      <c r="N8" s="35"/>
      <c r="O8" s="137"/>
      <c r="P8" s="35"/>
      <c r="Q8" s="75"/>
      <c r="R8" s="43"/>
    </row>
    <row r="9" spans="1:18" ht="10.5" customHeight="1" x14ac:dyDescent="0.15">
      <c r="A9" s="11"/>
      <c r="B9" s="10"/>
      <c r="C9" s="32"/>
      <c r="D9" s="32"/>
      <c r="E9" s="32"/>
      <c r="F9" s="32"/>
      <c r="G9" s="32"/>
      <c r="H9" s="33"/>
      <c r="I9" s="142"/>
      <c r="J9" s="35"/>
      <c r="K9" s="60"/>
      <c r="L9" s="35"/>
      <c r="M9" s="139"/>
      <c r="N9" s="35"/>
      <c r="O9" s="137"/>
      <c r="P9" s="35"/>
      <c r="Q9" s="75"/>
      <c r="R9" s="43"/>
    </row>
    <row r="10" spans="1:18" ht="10.5" customHeight="1" x14ac:dyDescent="0.15">
      <c r="A10" s="11"/>
      <c r="B10" s="10"/>
      <c r="C10" s="32"/>
      <c r="D10" s="32"/>
      <c r="E10" s="32"/>
      <c r="F10" s="32"/>
      <c r="G10" s="32"/>
      <c r="H10" s="33"/>
      <c r="I10" s="142"/>
      <c r="J10" s="35"/>
      <c r="K10" s="60"/>
      <c r="L10" s="35"/>
      <c r="M10" s="139"/>
      <c r="N10" s="35"/>
      <c r="O10" s="137"/>
      <c r="P10" s="35"/>
      <c r="Q10" s="75"/>
      <c r="R10" s="43"/>
    </row>
    <row r="11" spans="1:18" x14ac:dyDescent="0.15">
      <c r="A11" s="11"/>
      <c r="B11" s="10"/>
      <c r="C11" s="32"/>
      <c r="D11" s="32"/>
      <c r="E11" s="32"/>
      <c r="F11" s="32"/>
      <c r="G11" s="32"/>
      <c r="H11" s="33"/>
      <c r="I11" s="142"/>
      <c r="J11" s="35"/>
      <c r="K11" s="60"/>
      <c r="L11" s="35"/>
      <c r="M11" s="139"/>
      <c r="N11" s="35"/>
      <c r="O11" s="137"/>
      <c r="P11" s="35"/>
      <c r="Q11" s="75"/>
      <c r="R11" s="43"/>
    </row>
    <row r="12" spans="1:18" x14ac:dyDescent="0.15">
      <c r="A12" s="11"/>
      <c r="B12" s="10"/>
      <c r="C12" s="32"/>
      <c r="D12" s="32"/>
      <c r="E12" s="32"/>
      <c r="F12" s="32"/>
      <c r="G12" s="32"/>
      <c r="H12" s="33"/>
      <c r="I12" s="142"/>
      <c r="J12" s="35"/>
      <c r="K12" s="60"/>
      <c r="L12" s="35"/>
      <c r="M12" s="139"/>
      <c r="N12" s="35"/>
      <c r="O12" s="137"/>
      <c r="P12" s="35"/>
      <c r="Q12" s="75"/>
      <c r="R12" s="43"/>
    </row>
    <row r="13" spans="1:18" x14ac:dyDescent="0.15">
      <c r="A13" s="11"/>
      <c r="B13" s="10"/>
      <c r="C13" s="32"/>
      <c r="D13" s="32"/>
      <c r="E13" s="32"/>
      <c r="F13" s="32"/>
      <c r="G13" s="32"/>
      <c r="H13" s="33"/>
      <c r="I13" s="142"/>
      <c r="J13" s="35"/>
      <c r="K13" s="60"/>
      <c r="L13" s="35"/>
      <c r="M13" s="139"/>
      <c r="N13" s="35"/>
      <c r="O13" s="137"/>
      <c r="P13" s="35"/>
      <c r="Q13" s="75"/>
      <c r="R13" s="43"/>
    </row>
    <row r="14" spans="1:18" x14ac:dyDescent="0.15">
      <c r="A14" s="11"/>
      <c r="B14" s="10"/>
      <c r="C14" s="32"/>
      <c r="D14" s="32"/>
      <c r="E14" s="32"/>
      <c r="F14" s="32"/>
      <c r="G14" s="32"/>
      <c r="H14" s="33"/>
      <c r="I14" s="142"/>
      <c r="J14" s="35"/>
      <c r="K14" s="60"/>
      <c r="L14" s="35"/>
      <c r="M14" s="139"/>
      <c r="N14" s="35"/>
      <c r="O14" s="137"/>
      <c r="P14" s="35"/>
      <c r="Q14" s="75"/>
      <c r="R14" s="43"/>
    </row>
    <row r="15" spans="1:18" x14ac:dyDescent="0.15">
      <c r="A15" s="11"/>
      <c r="B15" s="10"/>
      <c r="C15" s="32"/>
      <c r="D15" s="32"/>
      <c r="E15" s="32"/>
      <c r="F15" s="32"/>
      <c r="G15" s="32"/>
      <c r="H15" s="33"/>
      <c r="I15" s="142"/>
      <c r="J15" s="35"/>
      <c r="K15" s="60"/>
      <c r="L15" s="35"/>
      <c r="M15" s="139"/>
      <c r="N15" s="35"/>
      <c r="O15" s="137"/>
      <c r="P15" s="35"/>
      <c r="Q15" s="75"/>
      <c r="R15" s="43"/>
    </row>
    <row r="16" spans="1:18" x14ac:dyDescent="0.15">
      <c r="A16" s="11"/>
      <c r="B16" s="10"/>
      <c r="C16" s="32"/>
      <c r="D16" s="32"/>
      <c r="E16" s="32"/>
      <c r="F16" s="32"/>
      <c r="G16" s="32"/>
      <c r="H16" s="33"/>
      <c r="I16" s="142"/>
      <c r="J16" s="35"/>
      <c r="K16" s="60"/>
      <c r="L16" s="35"/>
      <c r="M16" s="139"/>
      <c r="N16" s="35"/>
      <c r="O16" s="137"/>
      <c r="P16" s="35"/>
      <c r="Q16" s="75"/>
      <c r="R16" s="43"/>
    </row>
    <row r="17" spans="1:18" x14ac:dyDescent="0.15">
      <c r="A17" s="11"/>
      <c r="B17" s="10"/>
      <c r="C17" s="32"/>
      <c r="D17" s="32"/>
      <c r="E17" s="32"/>
      <c r="F17" s="32"/>
      <c r="G17" s="32"/>
      <c r="H17" s="33"/>
      <c r="I17" s="142"/>
      <c r="J17" s="35"/>
      <c r="K17" s="60"/>
      <c r="L17" s="35"/>
      <c r="M17" s="139"/>
      <c r="N17" s="35"/>
      <c r="O17" s="137"/>
      <c r="P17" s="35"/>
      <c r="Q17" s="75"/>
      <c r="R17" s="43"/>
    </row>
    <row r="18" spans="1:18" x14ac:dyDescent="0.15">
      <c r="A18" s="11"/>
      <c r="B18" s="10"/>
      <c r="C18" s="32"/>
      <c r="D18" s="32"/>
      <c r="E18" s="32"/>
      <c r="F18" s="32"/>
      <c r="G18" s="32"/>
      <c r="H18" s="33"/>
      <c r="I18" s="142"/>
      <c r="J18" s="35"/>
      <c r="K18" s="60"/>
      <c r="L18" s="35"/>
      <c r="M18" s="139"/>
      <c r="N18" s="35"/>
      <c r="O18" s="137"/>
      <c r="P18" s="35"/>
      <c r="Q18" s="75"/>
      <c r="R18" s="43"/>
    </row>
    <row r="19" spans="1:18" x14ac:dyDescent="0.15">
      <c r="A19" s="11"/>
      <c r="B19" s="10"/>
      <c r="C19" s="32"/>
      <c r="D19" s="32"/>
      <c r="E19" s="32"/>
      <c r="F19" s="32"/>
      <c r="G19" s="32"/>
      <c r="H19" s="33"/>
      <c r="I19" s="142"/>
      <c r="J19" s="35"/>
      <c r="K19" s="60"/>
      <c r="L19" s="35"/>
      <c r="M19" s="139"/>
      <c r="N19" s="35"/>
      <c r="O19" s="137"/>
      <c r="P19" s="35"/>
      <c r="Q19" s="75"/>
      <c r="R19" s="43"/>
    </row>
    <row r="20" spans="1:18" x14ac:dyDescent="0.15">
      <c r="A20" s="11"/>
      <c r="B20" s="10"/>
      <c r="C20" s="32"/>
      <c r="D20" s="32"/>
      <c r="E20" s="32"/>
      <c r="F20" s="32"/>
      <c r="G20" s="32"/>
      <c r="H20" s="33"/>
      <c r="I20" s="142"/>
      <c r="J20" s="35"/>
      <c r="K20" s="60"/>
      <c r="L20" s="35"/>
      <c r="M20" s="139"/>
      <c r="N20" s="35"/>
      <c r="O20" s="137"/>
      <c r="P20" s="35"/>
      <c r="Q20" s="75"/>
      <c r="R20" s="43"/>
    </row>
    <row r="21" spans="1:18" x14ac:dyDescent="0.15">
      <c r="A21" s="11"/>
      <c r="B21" s="10"/>
      <c r="C21" s="32"/>
      <c r="D21" s="32"/>
      <c r="E21" s="32"/>
      <c r="F21" s="32"/>
      <c r="G21" s="32"/>
      <c r="H21" s="33"/>
      <c r="I21" s="142"/>
      <c r="J21" s="35"/>
      <c r="K21" s="60"/>
      <c r="L21" s="35"/>
      <c r="M21" s="139"/>
      <c r="N21" s="35"/>
      <c r="O21" s="137"/>
      <c r="P21" s="35"/>
      <c r="Q21" s="75"/>
      <c r="R21" s="43"/>
    </row>
    <row r="22" spans="1:18" x14ac:dyDescent="0.15">
      <c r="A22" s="11"/>
      <c r="B22" s="10"/>
      <c r="C22" s="32"/>
      <c r="D22" s="32"/>
      <c r="E22" s="32"/>
      <c r="F22" s="32"/>
      <c r="G22" s="32"/>
      <c r="H22" s="33"/>
      <c r="I22" s="142"/>
      <c r="J22" s="35"/>
      <c r="K22" s="60"/>
      <c r="L22" s="35"/>
      <c r="M22" s="139"/>
      <c r="N22" s="35"/>
      <c r="O22" s="137"/>
      <c r="P22" s="35"/>
      <c r="Q22" s="75"/>
      <c r="R22" s="43"/>
    </row>
    <row r="23" spans="1:18" x14ac:dyDescent="0.15">
      <c r="A23" s="11"/>
      <c r="B23" s="10"/>
      <c r="C23" s="32"/>
      <c r="D23" s="32"/>
      <c r="E23" s="32"/>
      <c r="F23" s="32"/>
      <c r="G23" s="32"/>
      <c r="H23" s="33"/>
      <c r="I23" s="142"/>
      <c r="J23" s="35"/>
      <c r="K23" s="60"/>
      <c r="L23" s="35"/>
      <c r="M23" s="139"/>
      <c r="N23" s="35"/>
      <c r="O23" s="137"/>
      <c r="P23" s="35"/>
      <c r="Q23" s="75"/>
      <c r="R23" s="43"/>
    </row>
    <row r="24" spans="1:18" x14ac:dyDescent="0.15">
      <c r="A24" s="11"/>
      <c r="B24" s="10"/>
      <c r="C24" s="32"/>
      <c r="D24" s="32"/>
      <c r="E24" s="32"/>
      <c r="F24" s="32"/>
      <c r="G24" s="32"/>
      <c r="H24" s="33"/>
      <c r="I24" s="142"/>
      <c r="J24" s="35"/>
      <c r="K24" s="60"/>
      <c r="L24" s="35"/>
      <c r="M24" s="139"/>
      <c r="N24" s="35"/>
      <c r="O24" s="137"/>
      <c r="P24" s="35"/>
      <c r="Q24" s="75"/>
      <c r="R24" s="43"/>
    </row>
    <row r="25" spans="1:18" x14ac:dyDescent="0.15">
      <c r="A25" s="11"/>
      <c r="B25" s="10"/>
      <c r="C25" s="32"/>
      <c r="D25" s="32"/>
      <c r="E25" s="32"/>
      <c r="F25" s="32"/>
      <c r="G25" s="32"/>
      <c r="H25" s="33"/>
      <c r="I25" s="142"/>
      <c r="J25" s="35"/>
      <c r="K25" s="60"/>
      <c r="L25" s="35"/>
      <c r="M25" s="139"/>
      <c r="N25" s="35"/>
      <c r="O25" s="137"/>
      <c r="P25" s="35"/>
      <c r="Q25" s="75"/>
      <c r="R25" s="43"/>
    </row>
    <row r="26" spans="1:18" x14ac:dyDescent="0.15">
      <c r="A26" s="11"/>
      <c r="B26" s="10"/>
      <c r="C26" s="32"/>
      <c r="D26" s="32"/>
      <c r="E26" s="32"/>
      <c r="F26" s="32"/>
      <c r="G26" s="32"/>
      <c r="H26" s="33"/>
      <c r="I26" s="142"/>
      <c r="J26" s="35"/>
      <c r="K26" s="60"/>
      <c r="L26" s="35"/>
      <c r="M26" s="139"/>
      <c r="N26" s="35"/>
      <c r="O26" s="137"/>
      <c r="P26" s="35"/>
      <c r="Q26" s="75"/>
      <c r="R26" s="43"/>
    </row>
    <row r="27" spans="1:18" x14ac:dyDescent="0.15">
      <c r="A27" s="11"/>
      <c r="B27" s="10"/>
      <c r="C27" s="32"/>
      <c r="D27" s="32"/>
      <c r="E27" s="32"/>
      <c r="F27" s="32"/>
      <c r="G27" s="32"/>
      <c r="H27" s="33"/>
      <c r="I27" s="142"/>
      <c r="J27" s="35"/>
      <c r="K27" s="60"/>
      <c r="L27" s="35"/>
      <c r="M27" s="139"/>
      <c r="N27" s="35"/>
      <c r="O27" s="137"/>
      <c r="P27" s="35"/>
      <c r="Q27" s="75"/>
      <c r="R27" s="43"/>
    </row>
    <row r="28" spans="1:18" x14ac:dyDescent="0.15">
      <c r="A28" s="11"/>
      <c r="B28" s="10"/>
      <c r="C28" s="32"/>
      <c r="D28" s="32"/>
      <c r="E28" s="32"/>
      <c r="F28" s="32"/>
      <c r="G28" s="32"/>
      <c r="H28" s="33"/>
      <c r="I28" s="142"/>
      <c r="J28" s="35"/>
      <c r="K28" s="60"/>
      <c r="L28" s="35"/>
      <c r="M28" s="139"/>
      <c r="N28" s="35"/>
      <c r="O28" s="137"/>
      <c r="P28" s="35"/>
      <c r="Q28" s="75"/>
      <c r="R28" s="43"/>
    </row>
    <row r="29" spans="1:18" x14ac:dyDescent="0.15">
      <c r="A29" s="11"/>
      <c r="B29" s="10"/>
      <c r="C29" s="32"/>
      <c r="D29" s="32"/>
      <c r="E29" s="32"/>
      <c r="F29" s="32"/>
      <c r="G29" s="32"/>
      <c r="H29" s="33"/>
      <c r="I29" s="142"/>
      <c r="J29" s="35"/>
      <c r="K29" s="60"/>
      <c r="L29" s="35"/>
      <c r="M29" s="139"/>
      <c r="N29" s="35"/>
      <c r="O29" s="137"/>
      <c r="P29" s="35"/>
      <c r="Q29" s="75"/>
      <c r="R29" s="43"/>
    </row>
    <row r="30" spans="1:18" x14ac:dyDescent="0.15">
      <c r="A30" s="11"/>
      <c r="B30" s="10"/>
      <c r="C30" s="32"/>
      <c r="D30" s="32"/>
      <c r="E30" s="32"/>
      <c r="F30" s="32"/>
      <c r="G30" s="32"/>
      <c r="H30" s="33"/>
      <c r="I30" s="142"/>
      <c r="J30" s="35"/>
      <c r="K30" s="60"/>
      <c r="L30" s="35"/>
      <c r="M30" s="139"/>
      <c r="N30" s="35"/>
      <c r="O30" s="137"/>
      <c r="P30" s="35"/>
      <c r="Q30" s="75"/>
      <c r="R30" s="43"/>
    </row>
    <row r="31" spans="1:18" x14ac:dyDescent="0.15">
      <c r="A31" s="11"/>
      <c r="B31" s="10"/>
      <c r="C31" s="32"/>
      <c r="D31" s="32"/>
      <c r="E31" s="32"/>
      <c r="F31" s="32"/>
      <c r="G31" s="32"/>
      <c r="H31" s="33"/>
      <c r="I31" s="142"/>
      <c r="J31" s="35"/>
      <c r="K31" s="60"/>
      <c r="L31" s="35"/>
      <c r="M31" s="139"/>
      <c r="N31" s="35"/>
      <c r="O31" s="137"/>
      <c r="P31" s="35"/>
      <c r="Q31" s="75"/>
      <c r="R31" s="43"/>
    </row>
    <row r="32" spans="1:18" x14ac:dyDescent="0.15">
      <c r="A32" s="11"/>
      <c r="B32" s="10"/>
      <c r="C32" s="32"/>
      <c r="D32" s="32"/>
      <c r="E32" s="32"/>
      <c r="F32" s="32"/>
      <c r="G32" s="32"/>
      <c r="H32" s="33"/>
      <c r="I32" s="142"/>
      <c r="J32" s="35"/>
      <c r="K32" s="60"/>
      <c r="L32" s="35"/>
      <c r="M32" s="139"/>
      <c r="N32" s="35"/>
      <c r="O32" s="137"/>
      <c r="P32" s="35"/>
      <c r="Q32" s="75"/>
      <c r="R32" s="43"/>
    </row>
    <row r="33" spans="1:18" x14ac:dyDescent="0.15">
      <c r="A33" s="11"/>
      <c r="B33" s="10"/>
      <c r="C33" s="32"/>
      <c r="D33" s="32"/>
      <c r="E33" s="32"/>
      <c r="F33" s="32"/>
      <c r="G33" s="32"/>
      <c r="H33" s="33"/>
      <c r="I33" s="142"/>
      <c r="J33" s="35"/>
      <c r="K33" s="60"/>
      <c r="L33" s="35"/>
      <c r="M33" s="139"/>
      <c r="N33" s="35"/>
      <c r="O33" s="137"/>
      <c r="P33" s="35"/>
      <c r="Q33" s="75"/>
      <c r="R33" s="43"/>
    </row>
    <row r="34" spans="1:18" x14ac:dyDescent="0.15">
      <c r="A34" s="11"/>
      <c r="B34" s="10"/>
      <c r="C34" s="32"/>
      <c r="D34" s="32"/>
      <c r="E34" s="32"/>
      <c r="F34" s="32"/>
      <c r="G34" s="32"/>
      <c r="H34" s="33"/>
      <c r="I34" s="142"/>
      <c r="J34" s="35"/>
      <c r="K34" s="60"/>
      <c r="L34" s="35"/>
      <c r="M34" s="139"/>
      <c r="N34" s="35"/>
      <c r="O34" s="137"/>
      <c r="P34" s="35"/>
      <c r="Q34" s="75"/>
      <c r="R34" s="43"/>
    </row>
    <row r="35" spans="1:18" x14ac:dyDescent="0.15">
      <c r="A35" s="11"/>
      <c r="B35" s="10"/>
      <c r="C35" s="32"/>
      <c r="D35" s="32"/>
      <c r="E35" s="32"/>
      <c r="F35" s="32"/>
      <c r="G35" s="32"/>
      <c r="H35" s="33"/>
      <c r="I35" s="142"/>
      <c r="J35" s="35"/>
      <c r="K35" s="60"/>
      <c r="L35" s="35"/>
      <c r="M35" s="139"/>
      <c r="N35" s="35"/>
      <c r="O35" s="137"/>
      <c r="P35" s="35"/>
      <c r="Q35" s="75"/>
      <c r="R35" s="43"/>
    </row>
    <row r="36" spans="1:18" x14ac:dyDescent="0.15">
      <c r="A36" s="11"/>
      <c r="B36" s="10"/>
      <c r="C36" s="32"/>
      <c r="D36" s="32"/>
      <c r="E36" s="32"/>
      <c r="F36" s="32"/>
      <c r="G36" s="32"/>
      <c r="H36" s="33"/>
      <c r="I36" s="142"/>
      <c r="J36" s="35"/>
      <c r="K36" s="60"/>
      <c r="L36" s="35"/>
      <c r="M36" s="139"/>
      <c r="N36" s="35"/>
      <c r="O36" s="137"/>
      <c r="P36" s="35"/>
      <c r="Q36" s="75"/>
      <c r="R36" s="43"/>
    </row>
    <row r="37" spans="1:18" x14ac:dyDescent="0.15">
      <c r="A37" s="11"/>
      <c r="B37" s="10"/>
      <c r="C37" s="32"/>
      <c r="D37" s="32"/>
      <c r="E37" s="32"/>
      <c r="F37" s="32"/>
      <c r="G37" s="32"/>
      <c r="H37" s="33"/>
      <c r="I37" s="142"/>
      <c r="J37" s="35"/>
      <c r="K37" s="60"/>
      <c r="L37" s="35"/>
      <c r="M37" s="139"/>
      <c r="N37" s="35"/>
      <c r="O37" s="137"/>
      <c r="P37" s="35"/>
      <c r="Q37" s="75"/>
      <c r="R37" s="43"/>
    </row>
    <row r="38" spans="1:18" x14ac:dyDescent="0.15">
      <c r="A38" s="11"/>
      <c r="B38" s="10"/>
      <c r="C38" s="32"/>
      <c r="D38" s="32"/>
      <c r="E38" s="32"/>
      <c r="F38" s="32"/>
      <c r="G38" s="32"/>
      <c r="H38" s="33"/>
      <c r="I38" s="142"/>
      <c r="J38" s="35"/>
      <c r="K38" s="60"/>
      <c r="L38" s="35"/>
      <c r="M38" s="139"/>
      <c r="N38" s="35"/>
      <c r="O38" s="137"/>
      <c r="P38" s="35"/>
      <c r="Q38" s="75"/>
      <c r="R38" s="43"/>
    </row>
    <row r="39" spans="1:18" x14ac:dyDescent="0.15">
      <c r="A39" s="11"/>
      <c r="B39" s="10"/>
      <c r="C39" s="32"/>
      <c r="D39" s="32"/>
      <c r="E39" s="32"/>
      <c r="F39" s="32"/>
      <c r="G39" s="32"/>
      <c r="H39" s="33"/>
      <c r="I39" s="142"/>
      <c r="J39" s="35"/>
      <c r="K39" s="60"/>
      <c r="L39" s="35"/>
      <c r="M39" s="139"/>
      <c r="N39" s="35"/>
      <c r="O39" s="137"/>
      <c r="P39" s="35"/>
      <c r="Q39" s="75"/>
      <c r="R39" s="43"/>
    </row>
    <row r="40" spans="1:18" x14ac:dyDescent="0.15">
      <c r="A40" s="11"/>
      <c r="B40" s="10"/>
      <c r="C40" s="32"/>
      <c r="D40" s="32"/>
      <c r="E40" s="32"/>
      <c r="F40" s="32"/>
      <c r="G40" s="32"/>
      <c r="H40" s="33"/>
      <c r="I40" s="142"/>
      <c r="J40" s="35"/>
      <c r="K40" s="60"/>
      <c r="L40" s="35"/>
      <c r="M40" s="139"/>
      <c r="N40" s="35"/>
      <c r="O40" s="137"/>
      <c r="P40" s="35"/>
      <c r="Q40" s="75"/>
      <c r="R40" s="43"/>
    </row>
    <row r="41" spans="1:18" x14ac:dyDescent="0.15">
      <c r="A41" s="11"/>
      <c r="B41" s="10"/>
      <c r="C41" s="32"/>
      <c r="D41" s="32"/>
      <c r="E41" s="32"/>
      <c r="F41" s="32"/>
      <c r="G41" s="32"/>
      <c r="H41" s="33"/>
      <c r="I41" s="142"/>
      <c r="J41" s="35"/>
      <c r="K41" s="60"/>
      <c r="L41" s="35"/>
      <c r="M41" s="139"/>
      <c r="N41" s="35"/>
      <c r="O41" s="137"/>
      <c r="P41" s="35"/>
      <c r="Q41" s="75"/>
      <c r="R41" s="43"/>
    </row>
    <row r="42" spans="1:18" x14ac:dyDescent="0.15">
      <c r="A42" s="11"/>
      <c r="B42" s="10"/>
      <c r="C42" s="32"/>
      <c r="D42" s="32"/>
      <c r="E42" s="32"/>
      <c r="F42" s="32"/>
      <c r="G42" s="32"/>
      <c r="H42" s="33"/>
      <c r="I42" s="142"/>
      <c r="J42" s="35"/>
      <c r="K42" s="60"/>
      <c r="L42" s="35"/>
      <c r="M42" s="139"/>
      <c r="N42" s="35"/>
      <c r="O42" s="137"/>
      <c r="P42" s="35"/>
      <c r="Q42" s="75"/>
      <c r="R42" s="43"/>
    </row>
    <row r="43" spans="1:18" x14ac:dyDescent="0.15">
      <c r="A43" s="11"/>
      <c r="B43" s="10"/>
      <c r="C43" s="32"/>
      <c r="D43" s="32"/>
      <c r="E43" s="32"/>
      <c r="F43" s="32"/>
      <c r="G43" s="32"/>
      <c r="H43" s="33"/>
      <c r="I43" s="142"/>
      <c r="J43" s="35"/>
      <c r="K43" s="60"/>
      <c r="L43" s="35"/>
      <c r="M43" s="139"/>
      <c r="N43" s="35"/>
      <c r="O43" s="137"/>
      <c r="P43" s="35"/>
      <c r="Q43" s="75"/>
      <c r="R43" s="43"/>
    </row>
    <row r="44" spans="1:18" x14ac:dyDescent="0.15">
      <c r="A44" s="11"/>
      <c r="B44" s="10"/>
      <c r="C44" s="32"/>
      <c r="D44" s="32"/>
      <c r="E44" s="32"/>
      <c r="F44" s="32"/>
      <c r="G44" s="32"/>
      <c r="H44" s="33"/>
      <c r="I44" s="142"/>
      <c r="J44" s="35"/>
      <c r="K44" s="60"/>
      <c r="L44" s="35"/>
      <c r="M44" s="139"/>
      <c r="N44" s="35"/>
      <c r="O44" s="137"/>
      <c r="P44" s="35"/>
      <c r="Q44" s="75"/>
      <c r="R44" s="43"/>
    </row>
    <row r="45" spans="1:18" x14ac:dyDescent="0.15">
      <c r="A45" s="11"/>
      <c r="B45" s="10"/>
      <c r="C45" s="32"/>
      <c r="D45" s="32"/>
      <c r="E45" s="32"/>
      <c r="F45" s="32"/>
      <c r="G45" s="32"/>
      <c r="H45" s="33"/>
      <c r="I45" s="142"/>
      <c r="J45" s="35"/>
      <c r="K45" s="60"/>
      <c r="L45" s="35"/>
      <c r="M45" s="139"/>
      <c r="N45" s="35"/>
      <c r="O45" s="137"/>
      <c r="P45" s="35"/>
      <c r="Q45" s="75"/>
      <c r="R45" s="43"/>
    </row>
    <row r="46" spans="1:18" x14ac:dyDescent="0.15">
      <c r="A46" s="11"/>
      <c r="B46" s="10"/>
      <c r="C46" s="32"/>
      <c r="D46" s="32"/>
      <c r="E46" s="32"/>
      <c r="F46" s="32"/>
      <c r="G46" s="32"/>
      <c r="H46" s="33"/>
      <c r="I46" s="142"/>
      <c r="J46" s="35"/>
      <c r="K46" s="60"/>
      <c r="L46" s="35"/>
      <c r="M46" s="139"/>
      <c r="N46" s="35"/>
      <c r="O46" s="137"/>
      <c r="P46" s="35"/>
      <c r="Q46" s="75"/>
      <c r="R46" s="43"/>
    </row>
    <row r="47" spans="1:18" x14ac:dyDescent="0.15">
      <c r="A47" s="11"/>
      <c r="B47" s="10"/>
      <c r="C47" s="32"/>
      <c r="D47" s="32"/>
      <c r="E47" s="32"/>
      <c r="F47" s="32"/>
      <c r="G47" s="32"/>
      <c r="H47" s="33"/>
      <c r="I47" s="142"/>
      <c r="J47" s="35"/>
      <c r="K47" s="60"/>
      <c r="L47" s="35"/>
      <c r="M47" s="139"/>
      <c r="N47" s="35"/>
      <c r="O47" s="137"/>
      <c r="P47" s="35"/>
      <c r="Q47" s="75"/>
      <c r="R47" s="43"/>
    </row>
    <row r="48" spans="1:18" x14ac:dyDescent="0.15">
      <c r="A48" s="11">
        <v>1</v>
      </c>
      <c r="B48" s="10">
        <v>20371</v>
      </c>
      <c r="C48" s="32">
        <v>13</v>
      </c>
      <c r="D48" s="32">
        <v>41</v>
      </c>
      <c r="E48" s="32">
        <v>3</v>
      </c>
      <c r="F48" s="32">
        <v>23</v>
      </c>
      <c r="G48" s="32">
        <v>12</v>
      </c>
      <c r="H48" s="33">
        <v>16</v>
      </c>
      <c r="I48" s="142"/>
      <c r="J48" s="35">
        <v>515828</v>
      </c>
      <c r="K48" s="62" t="s">
        <v>152</v>
      </c>
      <c r="L48" s="35"/>
      <c r="M48" s="139">
        <v>10</v>
      </c>
      <c r="N48" s="35">
        <v>12895.5</v>
      </c>
      <c r="O48" s="137">
        <v>1615</v>
      </c>
      <c r="P48" s="35">
        <v>39.9</v>
      </c>
      <c r="Q48" s="75">
        <v>32361</v>
      </c>
      <c r="R48" s="43">
        <v>2</v>
      </c>
    </row>
    <row r="49" spans="1:18" x14ac:dyDescent="0.15">
      <c r="A49" s="11">
        <v>2</v>
      </c>
      <c r="B49" s="10">
        <v>20378</v>
      </c>
      <c r="C49" s="32">
        <v>12</v>
      </c>
      <c r="D49" s="32">
        <v>32</v>
      </c>
      <c r="E49" s="32">
        <v>30</v>
      </c>
      <c r="F49" s="32">
        <v>49</v>
      </c>
      <c r="G49" s="32">
        <v>3</v>
      </c>
      <c r="H49" s="33">
        <v>18</v>
      </c>
      <c r="I49" s="142"/>
      <c r="J49" s="35">
        <v>793432</v>
      </c>
      <c r="K49" s="62" t="s">
        <v>152</v>
      </c>
      <c r="L49" s="35"/>
      <c r="M49" s="139">
        <v>47</v>
      </c>
      <c r="N49" s="35">
        <v>4220</v>
      </c>
      <c r="O49" s="137">
        <v>2349</v>
      </c>
      <c r="P49" s="35">
        <v>42.2</v>
      </c>
      <c r="Q49" s="75">
        <v>37578</v>
      </c>
      <c r="R49" s="43">
        <v>2.6</v>
      </c>
    </row>
    <row r="50" spans="1:18" x14ac:dyDescent="0.15">
      <c r="A50" s="11">
        <v>3</v>
      </c>
      <c r="B50" s="10">
        <v>20385</v>
      </c>
      <c r="C50" s="32">
        <v>34</v>
      </c>
      <c r="D50" s="32">
        <v>12</v>
      </c>
      <c r="E50" s="32">
        <v>14</v>
      </c>
      <c r="F50" s="32">
        <v>24</v>
      </c>
      <c r="G50" s="32">
        <v>36</v>
      </c>
      <c r="H50" s="33">
        <v>23</v>
      </c>
      <c r="I50" s="142"/>
      <c r="J50" s="35">
        <v>923850.5</v>
      </c>
      <c r="K50" s="62" t="s">
        <v>152</v>
      </c>
      <c r="L50" s="35"/>
      <c r="M50" s="139">
        <v>23</v>
      </c>
      <c r="N50" s="35">
        <v>10041.5</v>
      </c>
      <c r="O50" s="137">
        <v>1911</v>
      </c>
      <c r="P50" s="35">
        <v>60</v>
      </c>
      <c r="Q50" s="75">
        <v>37671</v>
      </c>
      <c r="R50" s="43">
        <v>3</v>
      </c>
    </row>
    <row r="51" spans="1:18" x14ac:dyDescent="0.15">
      <c r="A51" s="11">
        <v>4</v>
      </c>
      <c r="B51" s="10">
        <v>20392</v>
      </c>
      <c r="C51" s="32">
        <v>30</v>
      </c>
      <c r="D51" s="32">
        <v>13</v>
      </c>
      <c r="E51" s="32">
        <v>36</v>
      </c>
      <c r="F51" s="32">
        <v>44</v>
      </c>
      <c r="G51" s="32">
        <v>23</v>
      </c>
      <c r="H51" s="33">
        <v>4</v>
      </c>
      <c r="I51" s="142"/>
      <c r="J51" s="35">
        <v>1170893.5</v>
      </c>
      <c r="K51" s="62" t="s">
        <v>152</v>
      </c>
      <c r="L51" s="35"/>
      <c r="M51" s="139">
        <v>105</v>
      </c>
      <c r="N51" s="35">
        <v>2787.5</v>
      </c>
      <c r="O51" s="137">
        <v>3061</v>
      </c>
      <c r="P51" s="35">
        <v>47.8</v>
      </c>
      <c r="Q51" s="75">
        <v>48046</v>
      </c>
      <c r="R51" s="43">
        <v>3</v>
      </c>
    </row>
    <row r="52" spans="1:18" x14ac:dyDescent="0.15">
      <c r="A52" s="11">
        <v>5</v>
      </c>
      <c r="B52" s="10">
        <v>20399</v>
      </c>
      <c r="C52" s="32">
        <v>31</v>
      </c>
      <c r="D52" s="32">
        <v>44</v>
      </c>
      <c r="E52" s="32">
        <v>6</v>
      </c>
      <c r="F52" s="32">
        <v>49</v>
      </c>
      <c r="G52" s="32">
        <v>5</v>
      </c>
      <c r="H52" s="33">
        <v>39</v>
      </c>
      <c r="I52" s="142"/>
      <c r="J52" s="35">
        <v>1187950</v>
      </c>
      <c r="K52" s="62" t="s">
        <v>152</v>
      </c>
      <c r="L52" s="35"/>
      <c r="M52" s="139">
        <v>6</v>
      </c>
      <c r="N52" s="35">
        <v>49497.5</v>
      </c>
      <c r="O52" s="137">
        <v>956</v>
      </c>
      <c r="P52" s="35">
        <v>155</v>
      </c>
      <c r="Q52" s="75">
        <v>25693</v>
      </c>
      <c r="R52" s="43">
        <v>5.7</v>
      </c>
    </row>
    <row r="53" spans="1:18" x14ac:dyDescent="0.15">
      <c r="A53" s="11">
        <v>6</v>
      </c>
      <c r="B53" s="10">
        <v>20406</v>
      </c>
      <c r="C53" s="32">
        <v>29</v>
      </c>
      <c r="D53" s="32">
        <v>44</v>
      </c>
      <c r="E53" s="32">
        <v>6</v>
      </c>
      <c r="F53" s="32">
        <v>37</v>
      </c>
      <c r="G53" s="32">
        <v>22</v>
      </c>
      <c r="H53" s="33">
        <v>18</v>
      </c>
      <c r="I53" s="142"/>
      <c r="J53" s="35">
        <v>1427818.5</v>
      </c>
      <c r="K53" s="60">
        <v>3</v>
      </c>
      <c r="L53" s="35">
        <v>59492</v>
      </c>
      <c r="M53" s="139">
        <v>314</v>
      </c>
      <c r="N53" s="35">
        <v>568</v>
      </c>
      <c r="O53" s="137">
        <v>6020</v>
      </c>
      <c r="P53" s="35">
        <v>29.6</v>
      </c>
      <c r="Q53" s="75">
        <v>56403</v>
      </c>
      <c r="R53" s="43">
        <v>3.1</v>
      </c>
    </row>
    <row r="54" spans="1:18" x14ac:dyDescent="0.15">
      <c r="A54" s="11">
        <v>7</v>
      </c>
      <c r="B54" s="10">
        <v>20413</v>
      </c>
      <c r="C54" s="32">
        <v>27</v>
      </c>
      <c r="D54" s="32">
        <v>44</v>
      </c>
      <c r="E54" s="32">
        <v>8</v>
      </c>
      <c r="F54" s="32">
        <v>16</v>
      </c>
      <c r="G54" s="32">
        <v>12</v>
      </c>
      <c r="H54" s="33">
        <v>4</v>
      </c>
      <c r="I54" s="142"/>
      <c r="J54" s="35">
        <v>1529478.5</v>
      </c>
      <c r="K54" s="60">
        <v>2</v>
      </c>
      <c r="L54" s="35">
        <v>95592</v>
      </c>
      <c r="M54" s="139">
        <v>174</v>
      </c>
      <c r="N54" s="35">
        <v>1098.5</v>
      </c>
      <c r="O54" s="137">
        <v>6400</v>
      </c>
      <c r="P54" s="35">
        <v>29.8</v>
      </c>
      <c r="Q54" s="75">
        <v>75868</v>
      </c>
      <c r="R54" s="43">
        <v>2.5</v>
      </c>
    </row>
    <row r="55" spans="1:18" x14ac:dyDescent="0.15">
      <c r="A55" s="11">
        <v>8</v>
      </c>
      <c r="B55" s="10">
        <v>20420</v>
      </c>
      <c r="C55" s="32">
        <v>26</v>
      </c>
      <c r="D55" s="32">
        <v>37</v>
      </c>
      <c r="E55" s="32">
        <v>9</v>
      </c>
      <c r="F55" s="32">
        <v>44</v>
      </c>
      <c r="G55" s="32">
        <v>46</v>
      </c>
      <c r="H55" s="33">
        <v>24</v>
      </c>
      <c r="I55" s="142"/>
      <c r="J55" s="35">
        <v>1960540.5</v>
      </c>
      <c r="K55" s="62" t="s">
        <v>152</v>
      </c>
      <c r="L55" s="35"/>
      <c r="M55" s="139">
        <v>62</v>
      </c>
      <c r="N55" s="35">
        <v>7905</v>
      </c>
      <c r="O55" s="137">
        <v>3766</v>
      </c>
      <c r="P55" s="35">
        <v>65</v>
      </c>
      <c r="Q55" s="75">
        <v>67687</v>
      </c>
      <c r="R55" s="43">
        <v>3.6</v>
      </c>
    </row>
    <row r="56" spans="1:18" x14ac:dyDescent="0.15">
      <c r="A56" s="11">
        <v>9</v>
      </c>
      <c r="B56" s="10">
        <v>20427</v>
      </c>
      <c r="C56" s="32">
        <v>47</v>
      </c>
      <c r="D56" s="32">
        <v>20</v>
      </c>
      <c r="E56" s="32">
        <v>31</v>
      </c>
      <c r="F56" s="32">
        <v>26</v>
      </c>
      <c r="G56" s="32">
        <v>21</v>
      </c>
      <c r="H56" s="33">
        <v>5</v>
      </c>
      <c r="I56" s="142"/>
      <c r="J56" s="35">
        <v>2187358</v>
      </c>
      <c r="K56" s="62" t="s">
        <v>152</v>
      </c>
      <c r="L56" s="35"/>
      <c r="M56" s="139">
        <v>46</v>
      </c>
      <c r="N56" s="35">
        <v>11887.5</v>
      </c>
      <c r="O56" s="137">
        <v>2373</v>
      </c>
      <c r="P56" s="35">
        <v>115</v>
      </c>
      <c r="Q56" s="75">
        <v>50522</v>
      </c>
      <c r="R56" s="43">
        <v>5.4</v>
      </c>
    </row>
    <row r="57" spans="1:18" x14ac:dyDescent="0.15">
      <c r="A57" s="11">
        <v>10</v>
      </c>
      <c r="B57" s="10">
        <v>20434</v>
      </c>
      <c r="C57" s="32">
        <v>10</v>
      </c>
      <c r="D57" s="32">
        <v>26</v>
      </c>
      <c r="E57" s="32">
        <v>37</v>
      </c>
      <c r="F57" s="32">
        <v>8</v>
      </c>
      <c r="G57" s="32">
        <v>31</v>
      </c>
      <c r="H57" s="33">
        <v>22</v>
      </c>
      <c r="I57" s="142"/>
      <c r="J57" s="35">
        <v>2175091</v>
      </c>
      <c r="K57" s="62" t="s">
        <v>152</v>
      </c>
      <c r="L57" s="35"/>
      <c r="M57" s="139">
        <v>35</v>
      </c>
      <c r="N57" s="35">
        <v>15536</v>
      </c>
      <c r="O57" s="137">
        <v>2653</v>
      </c>
      <c r="P57" s="35">
        <v>102</v>
      </c>
      <c r="Q57" s="75">
        <v>61334</v>
      </c>
      <c r="R57" s="43">
        <v>4.4000000000000004</v>
      </c>
    </row>
    <row r="58" spans="1:18" x14ac:dyDescent="0.15">
      <c r="A58" s="11">
        <v>11</v>
      </c>
      <c r="B58" s="10">
        <v>20441</v>
      </c>
      <c r="C58" s="32">
        <v>26</v>
      </c>
      <c r="D58" s="32">
        <v>8</v>
      </c>
      <c r="E58" s="32">
        <v>42</v>
      </c>
      <c r="F58" s="32">
        <v>39</v>
      </c>
      <c r="G58" s="32">
        <v>36</v>
      </c>
      <c r="H58" s="33">
        <v>14</v>
      </c>
      <c r="I58" s="142"/>
      <c r="J58" s="35">
        <v>2262766.5</v>
      </c>
      <c r="K58" s="62" t="s">
        <v>152</v>
      </c>
      <c r="L58" s="35"/>
      <c r="M58" s="139">
        <v>92</v>
      </c>
      <c r="N58" s="35">
        <v>6148.5</v>
      </c>
      <c r="O58" s="137">
        <v>4102</v>
      </c>
      <c r="P58" s="35">
        <v>68.5</v>
      </c>
      <c r="Q58" s="75">
        <v>70583</v>
      </c>
      <c r="R58" s="43">
        <v>4</v>
      </c>
    </row>
    <row r="59" spans="1:18" x14ac:dyDescent="0.15">
      <c r="A59" s="12">
        <v>12</v>
      </c>
      <c r="B59" s="13">
        <v>20448</v>
      </c>
      <c r="C59" s="45">
        <v>34</v>
      </c>
      <c r="D59" s="45">
        <v>38</v>
      </c>
      <c r="E59" s="45">
        <v>42</v>
      </c>
      <c r="F59" s="45">
        <v>39</v>
      </c>
      <c r="G59" s="45">
        <v>9</v>
      </c>
      <c r="H59" s="46">
        <v>5</v>
      </c>
      <c r="I59" s="143"/>
      <c r="J59" s="48">
        <v>1747749.5</v>
      </c>
      <c r="K59" s="246" t="s">
        <v>152</v>
      </c>
      <c r="L59" s="48"/>
      <c r="M59" s="140">
        <v>22</v>
      </c>
      <c r="N59" s="48">
        <v>19860.5</v>
      </c>
      <c r="O59" s="138">
        <v>2277</v>
      </c>
      <c r="P59" s="48">
        <v>95.5</v>
      </c>
      <c r="Q59" s="78">
        <v>59441</v>
      </c>
      <c r="R59" s="55">
        <v>3.6</v>
      </c>
    </row>
    <row r="62" spans="1:18" x14ac:dyDescent="0.15">
      <c r="B62" s="144"/>
    </row>
  </sheetData>
  <printOptions horizontalCentered="1" verticalCentered="1"/>
  <pageMargins left="0" right="0" top="0" bottom="0" header="0" footer="0"/>
  <pageSetup paperSize="9" scale="97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25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1956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13</v>
      </c>
      <c r="B8" s="10">
        <v>20455</v>
      </c>
      <c r="C8" s="32">
        <v>38</v>
      </c>
      <c r="D8" s="32">
        <v>22</v>
      </c>
      <c r="E8" s="32">
        <v>46</v>
      </c>
      <c r="F8" s="32">
        <v>4</v>
      </c>
      <c r="G8" s="32">
        <v>27</v>
      </c>
      <c r="H8" s="33">
        <v>36</v>
      </c>
      <c r="I8" s="267"/>
      <c r="J8" s="35">
        <v>1913385.5</v>
      </c>
      <c r="K8" s="62" t="s">
        <v>152</v>
      </c>
      <c r="L8" s="35"/>
      <c r="M8" s="268"/>
      <c r="N8" s="269"/>
      <c r="O8" s="139">
        <v>55</v>
      </c>
      <c r="P8" s="35">
        <v>8697</v>
      </c>
      <c r="Q8" s="137">
        <v>3580</v>
      </c>
      <c r="R8" s="35">
        <v>66.5</v>
      </c>
      <c r="S8" s="75">
        <v>66445</v>
      </c>
      <c r="T8" s="43">
        <v>3.5</v>
      </c>
    </row>
    <row r="9" spans="1:20" ht="10.5" customHeight="1" x14ac:dyDescent="0.15">
      <c r="A9" s="11">
        <v>14</v>
      </c>
      <c r="B9" s="10">
        <v>20462</v>
      </c>
      <c r="C9" s="32">
        <v>37</v>
      </c>
      <c r="D9" s="32">
        <v>6</v>
      </c>
      <c r="E9" s="32">
        <v>41</v>
      </c>
      <c r="F9" s="32">
        <v>22</v>
      </c>
      <c r="G9" s="32">
        <v>21</v>
      </c>
      <c r="H9" s="33">
        <v>42</v>
      </c>
      <c r="I9" s="267"/>
      <c r="J9" s="35">
        <v>2388768.5</v>
      </c>
      <c r="K9" s="62" t="s">
        <v>152</v>
      </c>
      <c r="L9" s="35"/>
      <c r="M9" s="268"/>
      <c r="N9" s="269"/>
      <c r="O9" s="139">
        <v>25</v>
      </c>
      <c r="P9" s="35">
        <v>23887.5</v>
      </c>
      <c r="Q9" s="137">
        <v>2500</v>
      </c>
      <c r="R9" s="35">
        <v>119</v>
      </c>
      <c r="S9" s="75">
        <v>70197</v>
      </c>
      <c r="T9" s="43">
        <v>4.2</v>
      </c>
    </row>
    <row r="10" spans="1:20" ht="10.5" customHeight="1" x14ac:dyDescent="0.15">
      <c r="A10" s="11">
        <v>15</v>
      </c>
      <c r="B10" s="10">
        <v>20469</v>
      </c>
      <c r="C10" s="32">
        <v>29</v>
      </c>
      <c r="D10" s="32">
        <v>1</v>
      </c>
      <c r="E10" s="32">
        <v>19</v>
      </c>
      <c r="F10" s="32">
        <v>9</v>
      </c>
      <c r="G10" s="32">
        <v>49</v>
      </c>
      <c r="H10" s="33">
        <v>16</v>
      </c>
      <c r="I10" s="267"/>
      <c r="J10" s="35">
        <v>2591005</v>
      </c>
      <c r="K10" s="60">
        <v>1</v>
      </c>
      <c r="L10" s="35">
        <v>323875.5</v>
      </c>
      <c r="M10" s="268"/>
      <c r="N10" s="269"/>
      <c r="O10" s="139">
        <v>339</v>
      </c>
      <c r="P10" s="35">
        <v>955</v>
      </c>
      <c r="Q10" s="137">
        <v>6744</v>
      </c>
      <c r="R10" s="35">
        <v>48</v>
      </c>
      <c r="S10" s="75">
        <v>78275</v>
      </c>
      <c r="T10" s="43">
        <v>4.0999999999999996</v>
      </c>
    </row>
    <row r="11" spans="1:20" x14ac:dyDescent="0.15">
      <c r="A11" s="11">
        <v>16</v>
      </c>
      <c r="B11" s="10">
        <v>20476</v>
      </c>
      <c r="C11" s="32">
        <v>23</v>
      </c>
      <c r="D11" s="32">
        <v>40</v>
      </c>
      <c r="E11" s="32">
        <v>35</v>
      </c>
      <c r="F11" s="32">
        <v>12</v>
      </c>
      <c r="G11" s="32">
        <v>17</v>
      </c>
      <c r="H11" s="33">
        <v>27</v>
      </c>
      <c r="I11" s="267"/>
      <c r="J11" s="35">
        <v>2862081</v>
      </c>
      <c r="K11" s="62" t="s">
        <v>152</v>
      </c>
      <c r="L11" s="35"/>
      <c r="M11" s="268"/>
      <c r="N11" s="269"/>
      <c r="O11" s="139">
        <v>89</v>
      </c>
      <c r="P11" s="35">
        <v>8039.5</v>
      </c>
      <c r="Q11" s="137">
        <v>5099</v>
      </c>
      <c r="R11" s="35">
        <v>70</v>
      </c>
      <c r="S11" s="75">
        <v>105959</v>
      </c>
      <c r="T11" s="43">
        <v>3.3</v>
      </c>
    </row>
    <row r="12" spans="1:20" x14ac:dyDescent="0.15">
      <c r="A12" s="11">
        <f>A11+1</f>
        <v>17</v>
      </c>
      <c r="B12" s="10">
        <v>20483</v>
      </c>
      <c r="C12" s="32">
        <v>18</v>
      </c>
      <c r="D12" s="32">
        <v>5</v>
      </c>
      <c r="E12" s="32">
        <v>22</v>
      </c>
      <c r="F12" s="32">
        <v>6</v>
      </c>
      <c r="G12" s="32">
        <v>38</v>
      </c>
      <c r="H12" s="33">
        <v>43</v>
      </c>
      <c r="I12" s="267"/>
      <c r="J12" s="35">
        <v>2892495.5</v>
      </c>
      <c r="K12" s="62" t="s">
        <v>152</v>
      </c>
      <c r="L12" s="35"/>
      <c r="M12" s="268"/>
      <c r="N12" s="269"/>
      <c r="O12" s="139">
        <v>116</v>
      </c>
      <c r="P12" s="35">
        <v>6212</v>
      </c>
      <c r="Q12" s="137">
        <v>6478</v>
      </c>
      <c r="R12" s="35">
        <v>55.5</v>
      </c>
      <c r="S12" s="75">
        <v>119150</v>
      </c>
      <c r="T12" s="43">
        <v>3</v>
      </c>
    </row>
    <row r="13" spans="1:20" x14ac:dyDescent="0.15">
      <c r="A13" s="11">
        <f t="shared" ref="A13:A28" si="0">A12+1</f>
        <v>18</v>
      </c>
      <c r="B13" s="10">
        <v>20490</v>
      </c>
      <c r="C13" s="32">
        <v>26</v>
      </c>
      <c r="D13" s="32">
        <v>42</v>
      </c>
      <c r="E13" s="32">
        <v>43</v>
      </c>
      <c r="F13" s="32">
        <v>12</v>
      </c>
      <c r="G13" s="32">
        <v>35</v>
      </c>
      <c r="H13" s="33">
        <v>36</v>
      </c>
      <c r="I13" s="267"/>
      <c r="J13" s="35">
        <v>2916796</v>
      </c>
      <c r="K13" s="62" t="s">
        <v>152</v>
      </c>
      <c r="L13" s="35"/>
      <c r="M13" s="268"/>
      <c r="N13" s="269"/>
      <c r="O13" s="139">
        <v>40</v>
      </c>
      <c r="P13" s="35">
        <v>18229.5</v>
      </c>
      <c r="Q13" s="137">
        <v>4795</v>
      </c>
      <c r="R13" s="35">
        <v>76</v>
      </c>
      <c r="S13" s="75">
        <v>97767</v>
      </c>
      <c r="T13" s="43">
        <v>3.7</v>
      </c>
    </row>
    <row r="14" spans="1:20" x14ac:dyDescent="0.15">
      <c r="A14" s="11">
        <f t="shared" si="0"/>
        <v>19</v>
      </c>
      <c r="B14" s="10">
        <v>20497</v>
      </c>
      <c r="C14" s="32">
        <v>14</v>
      </c>
      <c r="D14" s="32">
        <v>1</v>
      </c>
      <c r="E14" s="32">
        <v>23</v>
      </c>
      <c r="F14" s="32">
        <v>27</v>
      </c>
      <c r="G14" s="32">
        <v>33</v>
      </c>
      <c r="H14" s="33">
        <v>30</v>
      </c>
      <c r="I14" s="267"/>
      <c r="J14" s="35">
        <v>2779743.5</v>
      </c>
      <c r="K14" s="62" t="s">
        <v>152</v>
      </c>
      <c r="L14" s="35"/>
      <c r="M14" s="268"/>
      <c r="N14" s="269"/>
      <c r="O14" s="139">
        <v>57</v>
      </c>
      <c r="P14" s="35">
        <v>12191.5</v>
      </c>
      <c r="Q14" s="137">
        <v>3723</v>
      </c>
      <c r="R14" s="35">
        <v>93</v>
      </c>
      <c r="S14" s="75">
        <v>84206</v>
      </c>
      <c r="T14" s="43">
        <v>4.0999999999999996</v>
      </c>
    </row>
    <row r="15" spans="1:20" x14ac:dyDescent="0.15">
      <c r="A15" s="11">
        <f t="shared" si="0"/>
        <v>20</v>
      </c>
      <c r="B15" s="10">
        <v>20504</v>
      </c>
      <c r="C15" s="32">
        <v>26</v>
      </c>
      <c r="D15" s="32">
        <v>35</v>
      </c>
      <c r="E15" s="32">
        <v>38</v>
      </c>
      <c r="F15" s="32">
        <v>20</v>
      </c>
      <c r="G15" s="32">
        <v>42</v>
      </c>
      <c r="H15" s="33">
        <v>8</v>
      </c>
      <c r="I15" s="267"/>
      <c r="J15" s="35">
        <v>2670612</v>
      </c>
      <c r="K15" s="62" t="s">
        <v>152</v>
      </c>
      <c r="L15" s="35"/>
      <c r="M15" s="268"/>
      <c r="N15" s="269"/>
      <c r="O15" s="139">
        <v>208</v>
      </c>
      <c r="P15" s="35">
        <v>3209.5</v>
      </c>
      <c r="Q15" s="137">
        <v>6860</v>
      </c>
      <c r="R15" s="35">
        <v>48.6</v>
      </c>
      <c r="S15" s="75">
        <v>98155</v>
      </c>
      <c r="T15" s="43">
        <v>3.4</v>
      </c>
    </row>
    <row r="16" spans="1:20" x14ac:dyDescent="0.15">
      <c r="A16" s="11">
        <f t="shared" si="0"/>
        <v>21</v>
      </c>
      <c r="B16" s="10">
        <v>20511</v>
      </c>
      <c r="C16" s="32">
        <v>30</v>
      </c>
      <c r="D16" s="32">
        <v>42</v>
      </c>
      <c r="E16" s="32">
        <v>1</v>
      </c>
      <c r="F16" s="32">
        <v>48</v>
      </c>
      <c r="G16" s="32">
        <v>32</v>
      </c>
      <c r="H16" s="33">
        <v>45</v>
      </c>
      <c r="I16" s="267"/>
      <c r="J16" s="35">
        <v>2649091.5</v>
      </c>
      <c r="K16" s="62" t="s">
        <v>152</v>
      </c>
      <c r="L16" s="35"/>
      <c r="M16" s="268"/>
      <c r="N16" s="269"/>
      <c r="O16" s="139">
        <v>24</v>
      </c>
      <c r="P16" s="35">
        <v>27594.5</v>
      </c>
      <c r="Q16" s="137">
        <v>1981</v>
      </c>
      <c r="R16" s="35">
        <v>167</v>
      </c>
      <c r="S16" s="75">
        <v>51951</v>
      </c>
      <c r="T16" s="43">
        <v>6.3</v>
      </c>
    </row>
    <row r="17" spans="1:20" x14ac:dyDescent="0.15">
      <c r="A17" s="11">
        <f t="shared" si="0"/>
        <v>22</v>
      </c>
      <c r="B17" s="10">
        <v>20518</v>
      </c>
      <c r="C17" s="32">
        <v>41</v>
      </c>
      <c r="D17" s="32">
        <v>6</v>
      </c>
      <c r="E17" s="32">
        <v>4</v>
      </c>
      <c r="F17" s="32">
        <v>47</v>
      </c>
      <c r="G17" s="32">
        <v>17</v>
      </c>
      <c r="H17" s="33">
        <v>19</v>
      </c>
      <c r="I17" s="267"/>
      <c r="J17" s="35">
        <v>2781518.5</v>
      </c>
      <c r="K17" s="60">
        <v>1</v>
      </c>
      <c r="L17" s="35">
        <v>347689.5</v>
      </c>
      <c r="M17" s="268"/>
      <c r="N17" s="269"/>
      <c r="O17" s="139">
        <v>52</v>
      </c>
      <c r="P17" s="35">
        <v>6686</v>
      </c>
      <c r="Q17" s="137">
        <v>4334</v>
      </c>
      <c r="R17" s="35">
        <v>80</v>
      </c>
      <c r="S17" s="75">
        <v>90946</v>
      </c>
      <c r="T17" s="43">
        <v>3.8</v>
      </c>
    </row>
    <row r="18" spans="1:20" x14ac:dyDescent="0.15">
      <c r="A18" s="11">
        <f t="shared" si="0"/>
        <v>23</v>
      </c>
      <c r="B18" s="10">
        <v>20525</v>
      </c>
      <c r="C18" s="32">
        <v>6</v>
      </c>
      <c r="D18" s="32">
        <v>28</v>
      </c>
      <c r="E18" s="32">
        <v>9</v>
      </c>
      <c r="F18" s="32">
        <v>26</v>
      </c>
      <c r="G18" s="32">
        <v>20</v>
      </c>
      <c r="H18" s="33">
        <v>22</v>
      </c>
      <c r="I18" s="267"/>
      <c r="J18" s="35">
        <v>3054747.5</v>
      </c>
      <c r="K18" s="62" t="s">
        <v>152</v>
      </c>
      <c r="L18" s="35"/>
      <c r="M18" s="268"/>
      <c r="N18" s="269"/>
      <c r="O18" s="139">
        <v>91</v>
      </c>
      <c r="P18" s="35">
        <v>8392</v>
      </c>
      <c r="Q18" s="137">
        <v>4397</v>
      </c>
      <c r="R18" s="35">
        <v>86.5</v>
      </c>
      <c r="S18" s="75">
        <v>101983</v>
      </c>
      <c r="T18" s="43">
        <v>3.7</v>
      </c>
    </row>
    <row r="19" spans="1:20" x14ac:dyDescent="0.15">
      <c r="A19" s="11">
        <f t="shared" si="0"/>
        <v>24</v>
      </c>
      <c r="B19" s="10">
        <v>20532</v>
      </c>
      <c r="C19" s="32">
        <v>26</v>
      </c>
      <c r="D19" s="32">
        <v>10</v>
      </c>
      <c r="E19" s="32">
        <v>3</v>
      </c>
      <c r="F19" s="32">
        <v>49</v>
      </c>
      <c r="G19" s="32">
        <v>24</v>
      </c>
      <c r="H19" s="33">
        <v>38</v>
      </c>
      <c r="I19" s="267"/>
      <c r="J19" s="35">
        <v>2980347</v>
      </c>
      <c r="K19" s="62" t="s">
        <v>152</v>
      </c>
      <c r="L19" s="35"/>
      <c r="M19" s="268"/>
      <c r="N19" s="269"/>
      <c r="O19" s="139">
        <v>160</v>
      </c>
      <c r="P19" s="35">
        <v>4656.5</v>
      </c>
      <c r="Q19" s="137">
        <v>7660</v>
      </c>
      <c r="R19" s="35">
        <v>48.6</v>
      </c>
      <c r="S19" s="75">
        <v>108530</v>
      </c>
      <c r="T19" s="43">
        <v>3.4</v>
      </c>
    </row>
    <row r="20" spans="1:20" x14ac:dyDescent="0.15">
      <c r="A20" s="11">
        <f t="shared" si="0"/>
        <v>25</v>
      </c>
      <c r="B20" s="10">
        <v>20539</v>
      </c>
      <c r="C20" s="32">
        <v>42</v>
      </c>
      <c r="D20" s="32">
        <v>16</v>
      </c>
      <c r="E20" s="32">
        <v>18</v>
      </c>
      <c r="F20" s="32">
        <v>3</v>
      </c>
      <c r="G20" s="32">
        <v>37</v>
      </c>
      <c r="H20" s="33">
        <v>19</v>
      </c>
      <c r="I20" s="267"/>
      <c r="J20" s="35">
        <v>2776127.5</v>
      </c>
      <c r="K20" s="62" t="s">
        <v>152</v>
      </c>
      <c r="L20" s="35"/>
      <c r="M20" s="268"/>
      <c r="N20" s="269"/>
      <c r="O20" s="139">
        <v>63</v>
      </c>
      <c r="P20" s="35">
        <v>11016</v>
      </c>
      <c r="Q20" s="137">
        <v>4361</v>
      </c>
      <c r="R20" s="35">
        <v>79.5</v>
      </c>
      <c r="S20" s="75">
        <v>100283</v>
      </c>
      <c r="T20" s="43">
        <v>3.4</v>
      </c>
    </row>
    <row r="21" spans="1:20" x14ac:dyDescent="0.15">
      <c r="A21" s="11">
        <f t="shared" si="0"/>
        <v>26</v>
      </c>
      <c r="B21" s="10">
        <v>20547</v>
      </c>
      <c r="C21" s="32">
        <v>25</v>
      </c>
      <c r="D21" s="32">
        <v>10</v>
      </c>
      <c r="E21" s="32">
        <v>32</v>
      </c>
      <c r="F21" s="32">
        <v>7</v>
      </c>
      <c r="G21" s="32">
        <v>43</v>
      </c>
      <c r="H21" s="33">
        <v>22</v>
      </c>
      <c r="I21" s="267"/>
      <c r="J21" s="35">
        <v>2662887</v>
      </c>
      <c r="K21" s="60">
        <v>4</v>
      </c>
      <c r="L21" s="35">
        <v>83215</v>
      </c>
      <c r="M21" s="268"/>
      <c r="N21" s="269"/>
      <c r="O21" s="139">
        <v>172</v>
      </c>
      <c r="P21" s="35">
        <v>1935</v>
      </c>
      <c r="Q21" s="137">
        <v>7152</v>
      </c>
      <c r="R21" s="35">
        <v>46.5</v>
      </c>
      <c r="S21" s="75">
        <v>108614</v>
      </c>
      <c r="T21" s="43">
        <v>3</v>
      </c>
    </row>
    <row r="22" spans="1:20" x14ac:dyDescent="0.15">
      <c r="A22" s="11">
        <f t="shared" si="0"/>
        <v>27</v>
      </c>
      <c r="B22" s="10">
        <v>20553</v>
      </c>
      <c r="C22" s="32">
        <v>32</v>
      </c>
      <c r="D22" s="32">
        <v>39</v>
      </c>
      <c r="E22" s="32">
        <v>19</v>
      </c>
      <c r="F22" s="32">
        <v>25</v>
      </c>
      <c r="G22" s="32">
        <v>2</v>
      </c>
      <c r="H22" s="33">
        <v>30</v>
      </c>
      <c r="I22" s="267"/>
      <c r="J22" s="35">
        <v>2808582.5</v>
      </c>
      <c r="K22" s="62" t="s">
        <v>152</v>
      </c>
      <c r="L22" s="35"/>
      <c r="M22" s="268"/>
      <c r="N22" s="269"/>
      <c r="O22" s="139">
        <v>66</v>
      </c>
      <c r="P22" s="35">
        <v>10638.5</v>
      </c>
      <c r="Q22" s="137">
        <v>5251</v>
      </c>
      <c r="R22" s="35">
        <v>66.5</v>
      </c>
      <c r="S22" s="75">
        <v>100020</v>
      </c>
      <c r="T22" s="43">
        <v>3.5</v>
      </c>
    </row>
    <row r="23" spans="1:20" x14ac:dyDescent="0.15">
      <c r="A23" s="11">
        <f t="shared" si="0"/>
        <v>28</v>
      </c>
      <c r="B23" s="10">
        <v>20560</v>
      </c>
      <c r="C23" s="32">
        <v>46</v>
      </c>
      <c r="D23" s="32">
        <v>32</v>
      </c>
      <c r="E23" s="32">
        <v>14</v>
      </c>
      <c r="F23" s="32">
        <v>31</v>
      </c>
      <c r="G23" s="32">
        <v>12</v>
      </c>
      <c r="H23" s="33">
        <v>1</v>
      </c>
      <c r="I23" s="267"/>
      <c r="J23" s="35">
        <v>2900492</v>
      </c>
      <c r="K23" s="62" t="s">
        <v>152</v>
      </c>
      <c r="L23" s="35"/>
      <c r="M23" s="268"/>
      <c r="N23" s="269"/>
      <c r="O23" s="139">
        <v>36</v>
      </c>
      <c r="P23" s="35">
        <v>20142</v>
      </c>
      <c r="Q23" s="137">
        <v>2789</v>
      </c>
      <c r="R23" s="35">
        <v>129.5</v>
      </c>
      <c r="S23" s="75">
        <v>73090</v>
      </c>
      <c r="T23" s="43">
        <v>4.9000000000000004</v>
      </c>
    </row>
    <row r="24" spans="1:20" x14ac:dyDescent="0.15">
      <c r="A24" s="11">
        <f t="shared" si="0"/>
        <v>29</v>
      </c>
      <c r="B24" s="10">
        <v>20567</v>
      </c>
      <c r="C24" s="32">
        <v>19</v>
      </c>
      <c r="D24" s="32">
        <v>33</v>
      </c>
      <c r="E24" s="32">
        <v>21</v>
      </c>
      <c r="F24" s="32">
        <v>10</v>
      </c>
      <c r="G24" s="32">
        <v>24</v>
      </c>
      <c r="H24" s="33">
        <v>35</v>
      </c>
      <c r="I24" s="267"/>
      <c r="J24" s="35">
        <v>2885455</v>
      </c>
      <c r="K24" s="62" t="s">
        <v>152</v>
      </c>
      <c r="L24" s="35"/>
      <c r="M24" s="268"/>
      <c r="N24" s="269"/>
      <c r="O24" s="139">
        <v>117</v>
      </c>
      <c r="P24" s="35">
        <v>6165.5</v>
      </c>
      <c r="Q24" s="137">
        <v>6942</v>
      </c>
      <c r="R24" s="35">
        <v>51.5</v>
      </c>
      <c r="S24" s="75">
        <v>111138</v>
      </c>
      <c r="T24" s="43">
        <v>3.2</v>
      </c>
    </row>
    <row r="25" spans="1:20" x14ac:dyDescent="0.15">
      <c r="A25" s="11">
        <f t="shared" si="0"/>
        <v>30</v>
      </c>
      <c r="B25" s="10">
        <v>20574</v>
      </c>
      <c r="C25" s="32">
        <v>18</v>
      </c>
      <c r="D25" s="32">
        <v>4</v>
      </c>
      <c r="E25" s="32">
        <v>40</v>
      </c>
      <c r="F25" s="32">
        <v>36</v>
      </c>
      <c r="G25" s="32">
        <v>47</v>
      </c>
      <c r="H25" s="33">
        <v>34</v>
      </c>
      <c r="I25" s="267"/>
      <c r="J25" s="35">
        <v>2823626</v>
      </c>
      <c r="K25" s="62" t="s">
        <v>152</v>
      </c>
      <c r="L25" s="35"/>
      <c r="M25" s="268"/>
      <c r="N25" s="269"/>
      <c r="O25" s="139">
        <v>107</v>
      </c>
      <c r="P25" s="35">
        <v>6597</v>
      </c>
      <c r="Q25" s="137">
        <v>5313</v>
      </c>
      <c r="R25" s="35">
        <v>66</v>
      </c>
      <c r="S25" s="75">
        <v>95107</v>
      </c>
      <c r="T25" s="43">
        <v>3.7</v>
      </c>
    </row>
    <row r="26" spans="1:20" x14ac:dyDescent="0.15">
      <c r="A26" s="11">
        <f t="shared" si="0"/>
        <v>31</v>
      </c>
      <c r="B26" s="10">
        <v>20581</v>
      </c>
      <c r="C26" s="32">
        <v>45</v>
      </c>
      <c r="D26" s="32">
        <v>39</v>
      </c>
      <c r="E26" s="32">
        <v>41</v>
      </c>
      <c r="F26" s="32">
        <v>49</v>
      </c>
      <c r="G26" s="32">
        <v>3</v>
      </c>
      <c r="H26" s="33">
        <v>1</v>
      </c>
      <c r="I26" s="267"/>
      <c r="J26" s="35">
        <v>2781494.5</v>
      </c>
      <c r="K26" s="62" t="s">
        <v>152</v>
      </c>
      <c r="L26" s="35"/>
      <c r="M26" s="268"/>
      <c r="N26" s="269"/>
      <c r="O26" s="139">
        <v>23</v>
      </c>
      <c r="P26" s="35">
        <v>30233.5</v>
      </c>
      <c r="Q26" s="137">
        <v>1997</v>
      </c>
      <c r="R26" s="35">
        <v>174</v>
      </c>
      <c r="S26" s="75">
        <v>60837</v>
      </c>
      <c r="T26" s="43">
        <v>5.7</v>
      </c>
    </row>
    <row r="27" spans="1:20" x14ac:dyDescent="0.15">
      <c r="A27" s="11">
        <f t="shared" si="0"/>
        <v>32</v>
      </c>
      <c r="B27" s="10">
        <v>20588</v>
      </c>
      <c r="C27" s="32">
        <v>43</v>
      </c>
      <c r="D27" s="32">
        <v>31</v>
      </c>
      <c r="E27" s="32">
        <v>39</v>
      </c>
      <c r="F27" s="32">
        <v>32</v>
      </c>
      <c r="G27" s="32">
        <v>4</v>
      </c>
      <c r="H27" s="33">
        <v>34</v>
      </c>
      <c r="I27" s="267"/>
      <c r="J27" s="35">
        <v>2670088</v>
      </c>
      <c r="K27" s="62" t="s">
        <v>152</v>
      </c>
      <c r="L27" s="35"/>
      <c r="M27" s="268"/>
      <c r="N27" s="269"/>
      <c r="O27" s="139">
        <v>24</v>
      </c>
      <c r="P27" s="35">
        <v>27813</v>
      </c>
      <c r="Q27" s="137">
        <v>3226</v>
      </c>
      <c r="R27" s="35">
        <v>103</v>
      </c>
      <c r="S27" s="75">
        <v>82430</v>
      </c>
      <c r="T27" s="43">
        <v>4</v>
      </c>
    </row>
    <row r="28" spans="1:20" x14ac:dyDescent="0.15">
      <c r="A28" s="11">
        <f t="shared" si="0"/>
        <v>33</v>
      </c>
      <c r="B28" s="10">
        <v>20596</v>
      </c>
      <c r="C28" s="32">
        <v>22</v>
      </c>
      <c r="D28" s="32">
        <v>12</v>
      </c>
      <c r="E28" s="32">
        <v>37</v>
      </c>
      <c r="F28" s="32">
        <v>31</v>
      </c>
      <c r="G28" s="32">
        <v>6</v>
      </c>
      <c r="H28" s="33">
        <v>42</v>
      </c>
      <c r="I28" s="267"/>
      <c r="J28" s="35">
        <v>2719252.5</v>
      </c>
      <c r="K28" s="60">
        <v>4</v>
      </c>
      <c r="L28" s="35">
        <v>84976.5</v>
      </c>
      <c r="M28" s="268"/>
      <c r="N28" s="269"/>
      <c r="O28" s="139">
        <v>753</v>
      </c>
      <c r="P28" s="35">
        <v>451</v>
      </c>
      <c r="Q28" s="137">
        <v>16511</v>
      </c>
      <c r="R28" s="35">
        <v>20.5</v>
      </c>
      <c r="S28" s="75">
        <v>134901</v>
      </c>
      <c r="T28" s="43">
        <v>2.5</v>
      </c>
    </row>
    <row r="29" spans="1:20" x14ac:dyDescent="0.15">
      <c r="A29" s="11">
        <f t="shared" ref="A29:A44" si="1">A28+1</f>
        <v>34</v>
      </c>
      <c r="B29" s="10">
        <v>20602</v>
      </c>
      <c r="C29" s="32">
        <v>36</v>
      </c>
      <c r="D29" s="32">
        <v>33</v>
      </c>
      <c r="E29" s="32">
        <v>38</v>
      </c>
      <c r="F29" s="32">
        <v>43</v>
      </c>
      <c r="G29" s="32">
        <v>35</v>
      </c>
      <c r="H29" s="33">
        <v>5</v>
      </c>
      <c r="I29" s="267"/>
      <c r="J29" s="35">
        <v>2701145</v>
      </c>
      <c r="K29" s="60">
        <v>1</v>
      </c>
      <c r="L29" s="35">
        <v>337643</v>
      </c>
      <c r="M29" s="268"/>
      <c r="N29" s="269"/>
      <c r="O29" s="139">
        <v>55</v>
      </c>
      <c r="P29" s="35">
        <v>6138.5</v>
      </c>
      <c r="Q29" s="137">
        <v>3600</v>
      </c>
      <c r="R29" s="35">
        <v>93.5</v>
      </c>
      <c r="S29" s="75">
        <v>81361</v>
      </c>
      <c r="T29" s="43">
        <v>4.0999999999999996</v>
      </c>
    </row>
    <row r="30" spans="1:20" x14ac:dyDescent="0.15">
      <c r="A30" s="11">
        <f t="shared" si="1"/>
        <v>35</v>
      </c>
      <c r="B30" s="10">
        <v>20609</v>
      </c>
      <c r="C30" s="32">
        <v>36</v>
      </c>
      <c r="D30" s="32">
        <v>34</v>
      </c>
      <c r="E30" s="32">
        <v>35</v>
      </c>
      <c r="F30" s="32">
        <v>11</v>
      </c>
      <c r="G30" s="32">
        <v>33</v>
      </c>
      <c r="H30" s="33">
        <v>17</v>
      </c>
      <c r="I30" s="267"/>
      <c r="J30" s="35">
        <v>2992437</v>
      </c>
      <c r="K30" s="62" t="s">
        <v>152</v>
      </c>
      <c r="L30" s="35"/>
      <c r="M30" s="268"/>
      <c r="N30" s="269"/>
      <c r="O30" s="139">
        <v>38</v>
      </c>
      <c r="P30" s="35">
        <v>19687</v>
      </c>
      <c r="Q30" s="137">
        <v>4021</v>
      </c>
      <c r="R30" s="35">
        <v>93</v>
      </c>
      <c r="S30" s="75">
        <v>87566</v>
      </c>
      <c r="T30" s="43">
        <v>4.2</v>
      </c>
    </row>
    <row r="31" spans="1:20" x14ac:dyDescent="0.15">
      <c r="A31" s="11">
        <f t="shared" si="1"/>
        <v>36</v>
      </c>
      <c r="B31" s="10">
        <v>20616</v>
      </c>
      <c r="C31" s="32">
        <v>23</v>
      </c>
      <c r="D31" s="32">
        <v>40</v>
      </c>
      <c r="E31" s="32">
        <v>14</v>
      </c>
      <c r="F31" s="32">
        <v>46</v>
      </c>
      <c r="G31" s="32">
        <v>10</v>
      </c>
      <c r="H31" s="33">
        <v>16</v>
      </c>
      <c r="I31" s="267"/>
      <c r="J31" s="35">
        <v>3247506.5</v>
      </c>
      <c r="K31" s="60">
        <v>2</v>
      </c>
      <c r="L31" s="35">
        <v>202969</v>
      </c>
      <c r="M31" s="268"/>
      <c r="N31" s="269"/>
      <c r="O31" s="139">
        <v>68</v>
      </c>
      <c r="P31" s="35">
        <v>5969.5</v>
      </c>
      <c r="Q31" s="137">
        <v>4008</v>
      </c>
      <c r="R31" s="35">
        <v>101</v>
      </c>
      <c r="S31" s="75">
        <v>81512</v>
      </c>
      <c r="T31" s="43">
        <v>4.9000000000000004</v>
      </c>
    </row>
    <row r="32" spans="1:20" x14ac:dyDescent="0.15">
      <c r="A32" s="11">
        <f t="shared" si="1"/>
        <v>37</v>
      </c>
      <c r="B32" s="10">
        <v>20623</v>
      </c>
      <c r="C32" s="32">
        <v>25</v>
      </c>
      <c r="D32" s="32">
        <v>41</v>
      </c>
      <c r="E32" s="32">
        <v>5</v>
      </c>
      <c r="F32" s="32">
        <v>46</v>
      </c>
      <c r="G32" s="32">
        <v>38</v>
      </c>
      <c r="H32" s="33">
        <v>19</v>
      </c>
      <c r="I32" s="142">
        <v>24</v>
      </c>
      <c r="J32" s="35">
        <v>3482771</v>
      </c>
      <c r="K32" s="60">
        <v>1</v>
      </c>
      <c r="L32" s="35">
        <v>435346</v>
      </c>
      <c r="M32" s="75" t="s">
        <v>190</v>
      </c>
      <c r="N32" s="35"/>
      <c r="O32" s="139">
        <v>111</v>
      </c>
      <c r="P32" s="35">
        <v>3922</v>
      </c>
      <c r="Q32" s="137">
        <v>5879</v>
      </c>
      <c r="R32" s="35">
        <v>74</v>
      </c>
      <c r="S32" s="75">
        <v>112567</v>
      </c>
      <c r="T32" s="43">
        <v>3.8</v>
      </c>
    </row>
    <row r="33" spans="1:20" x14ac:dyDescent="0.15">
      <c r="A33" s="11">
        <f t="shared" si="1"/>
        <v>38</v>
      </c>
      <c r="B33" s="10">
        <v>20630</v>
      </c>
      <c r="C33" s="32">
        <v>37</v>
      </c>
      <c r="D33" s="32">
        <v>18</v>
      </c>
      <c r="E33" s="32">
        <v>43</v>
      </c>
      <c r="F33" s="32">
        <v>32</v>
      </c>
      <c r="G33" s="32">
        <v>14</v>
      </c>
      <c r="H33" s="33">
        <v>16</v>
      </c>
      <c r="I33" s="142">
        <v>21</v>
      </c>
      <c r="J33" s="35">
        <v>4055535</v>
      </c>
      <c r="K33" s="62" t="s">
        <v>152</v>
      </c>
      <c r="L33" s="35">
        <v>0</v>
      </c>
      <c r="M33" s="75" t="s">
        <v>152</v>
      </c>
      <c r="N33" s="35"/>
      <c r="O33" s="139">
        <v>109</v>
      </c>
      <c r="P33" s="35">
        <v>9301.5</v>
      </c>
      <c r="Q33" s="137">
        <v>7019</v>
      </c>
      <c r="R33" s="35">
        <v>72</v>
      </c>
      <c r="S33" s="75">
        <v>145857</v>
      </c>
      <c r="T33" s="43">
        <v>3.4</v>
      </c>
    </row>
    <row r="34" spans="1:20" x14ac:dyDescent="0.15">
      <c r="A34" s="11">
        <f t="shared" si="1"/>
        <v>39</v>
      </c>
      <c r="B34" s="10">
        <v>20637</v>
      </c>
      <c r="C34" s="32">
        <v>44</v>
      </c>
      <c r="D34" s="32">
        <v>13</v>
      </c>
      <c r="E34" s="32">
        <v>35</v>
      </c>
      <c r="F34" s="32">
        <v>21</v>
      </c>
      <c r="G34" s="32">
        <v>25</v>
      </c>
      <c r="H34" s="33">
        <v>5</v>
      </c>
      <c r="I34" s="142">
        <v>10</v>
      </c>
      <c r="J34" s="35">
        <v>4227384.5</v>
      </c>
      <c r="K34" s="60">
        <v>1</v>
      </c>
      <c r="L34" s="35">
        <v>528423</v>
      </c>
      <c r="M34" s="75" t="s">
        <v>190</v>
      </c>
      <c r="N34" s="35"/>
      <c r="O34" s="139">
        <v>278</v>
      </c>
      <c r="P34" s="35">
        <v>1900.5</v>
      </c>
      <c r="Q34" s="137">
        <v>11704</v>
      </c>
      <c r="R34" s="35">
        <v>45.1</v>
      </c>
      <c r="S34" s="75">
        <v>167138</v>
      </c>
      <c r="T34" s="43">
        <v>3.1</v>
      </c>
    </row>
    <row r="35" spans="1:20" x14ac:dyDescent="0.15">
      <c r="A35" s="11">
        <f t="shared" si="1"/>
        <v>40</v>
      </c>
      <c r="B35" s="10">
        <v>20644</v>
      </c>
      <c r="C35" s="32">
        <v>47</v>
      </c>
      <c r="D35" s="32">
        <v>3</v>
      </c>
      <c r="E35" s="32">
        <v>43</v>
      </c>
      <c r="F35" s="32">
        <v>20</v>
      </c>
      <c r="G35" s="32">
        <v>48</v>
      </c>
      <c r="H35" s="33">
        <v>42</v>
      </c>
      <c r="I35" s="142">
        <v>19</v>
      </c>
      <c r="J35" s="35">
        <v>4751919.5</v>
      </c>
      <c r="K35" s="62" t="s">
        <v>152</v>
      </c>
      <c r="L35" s="35">
        <v>0</v>
      </c>
      <c r="M35" s="75" t="s">
        <v>152</v>
      </c>
      <c r="N35" s="35"/>
      <c r="O35" s="139">
        <v>37</v>
      </c>
      <c r="P35" s="35">
        <v>32107.5</v>
      </c>
      <c r="Q35" s="137">
        <v>3733</v>
      </c>
      <c r="R35" s="35">
        <v>159</v>
      </c>
      <c r="S35" s="75">
        <v>101023</v>
      </c>
      <c r="T35" s="43">
        <v>5.8</v>
      </c>
    </row>
    <row r="36" spans="1:20" x14ac:dyDescent="0.15">
      <c r="A36" s="11">
        <f t="shared" si="1"/>
        <v>41</v>
      </c>
      <c r="B36" s="10">
        <v>20651</v>
      </c>
      <c r="C36" s="32">
        <v>48</v>
      </c>
      <c r="D36" s="32">
        <v>12</v>
      </c>
      <c r="E36" s="32">
        <v>19</v>
      </c>
      <c r="F36" s="32">
        <v>17</v>
      </c>
      <c r="G36" s="32">
        <v>34</v>
      </c>
      <c r="H36" s="33">
        <v>23</v>
      </c>
      <c r="I36" s="142">
        <v>32</v>
      </c>
      <c r="J36" s="35">
        <v>4651842.5</v>
      </c>
      <c r="K36" s="60">
        <v>1</v>
      </c>
      <c r="L36" s="35">
        <v>581480</v>
      </c>
      <c r="M36" s="75" t="s">
        <v>190</v>
      </c>
      <c r="N36" s="35"/>
      <c r="O36" s="139">
        <v>182</v>
      </c>
      <c r="P36" s="35">
        <v>3194.5</v>
      </c>
      <c r="Q36" s="137">
        <v>12538</v>
      </c>
      <c r="R36" s="35">
        <v>46.3</v>
      </c>
      <c r="S36" s="75">
        <v>216187</v>
      </c>
      <c r="T36" s="43">
        <v>2.6</v>
      </c>
    </row>
    <row r="37" spans="1:20" x14ac:dyDescent="0.15">
      <c r="A37" s="11">
        <f t="shared" si="1"/>
        <v>42</v>
      </c>
      <c r="B37" s="10">
        <v>20658</v>
      </c>
      <c r="C37" s="32">
        <v>38</v>
      </c>
      <c r="D37" s="32">
        <v>48</v>
      </c>
      <c r="E37" s="32">
        <v>5</v>
      </c>
      <c r="F37" s="32">
        <v>10</v>
      </c>
      <c r="G37" s="32">
        <v>18</v>
      </c>
      <c r="H37" s="33">
        <v>8</v>
      </c>
      <c r="I37" s="142">
        <v>14</v>
      </c>
      <c r="J37" s="35">
        <v>4970417.5</v>
      </c>
      <c r="K37" s="60">
        <v>1</v>
      </c>
      <c r="L37" s="35">
        <v>621302</v>
      </c>
      <c r="M37" s="75" t="s">
        <v>190</v>
      </c>
      <c r="N37" s="35"/>
      <c r="O37" s="139">
        <v>618</v>
      </c>
      <c r="P37" s="35">
        <v>1005</v>
      </c>
      <c r="Q37" s="137">
        <v>17138</v>
      </c>
      <c r="R37" s="35">
        <v>36.200000000000003</v>
      </c>
      <c r="S37" s="75">
        <v>189163</v>
      </c>
      <c r="T37" s="43">
        <v>3.2</v>
      </c>
    </row>
    <row r="38" spans="1:20" x14ac:dyDescent="0.15">
      <c r="A38" s="11">
        <f t="shared" si="1"/>
        <v>43</v>
      </c>
      <c r="B38" s="10">
        <v>20665</v>
      </c>
      <c r="C38" s="32">
        <v>27</v>
      </c>
      <c r="D38" s="32">
        <v>35</v>
      </c>
      <c r="E38" s="32">
        <v>9</v>
      </c>
      <c r="F38" s="32">
        <v>17</v>
      </c>
      <c r="G38" s="32">
        <v>23</v>
      </c>
      <c r="H38" s="33">
        <v>10</v>
      </c>
      <c r="I38" s="142">
        <v>39</v>
      </c>
      <c r="J38" s="35">
        <v>5242605.5</v>
      </c>
      <c r="K38" s="62" t="s">
        <v>152</v>
      </c>
      <c r="L38" s="35"/>
      <c r="M38" s="270">
        <v>5</v>
      </c>
      <c r="N38" s="35">
        <v>131065</v>
      </c>
      <c r="O38" s="139">
        <v>228</v>
      </c>
      <c r="P38" s="35">
        <v>2874</v>
      </c>
      <c r="Q38" s="137">
        <v>13482</v>
      </c>
      <c r="R38" s="35">
        <v>48.6</v>
      </c>
      <c r="S38" s="75">
        <v>223675</v>
      </c>
      <c r="T38" s="43">
        <v>2.9</v>
      </c>
    </row>
    <row r="39" spans="1:20" x14ac:dyDescent="0.15">
      <c r="A39" s="11">
        <f t="shared" si="1"/>
        <v>44</v>
      </c>
      <c r="B39" s="10">
        <v>20672</v>
      </c>
      <c r="C39" s="32">
        <v>40</v>
      </c>
      <c r="D39" s="32">
        <v>9</v>
      </c>
      <c r="E39" s="32">
        <v>23</v>
      </c>
      <c r="F39" s="32">
        <v>25</v>
      </c>
      <c r="G39" s="32">
        <v>31</v>
      </c>
      <c r="H39" s="33">
        <v>46</v>
      </c>
      <c r="I39" s="142">
        <v>49</v>
      </c>
      <c r="J39" s="35">
        <v>5496264.5</v>
      </c>
      <c r="K39" s="60">
        <v>1</v>
      </c>
      <c r="L39" s="35">
        <v>687033</v>
      </c>
      <c r="M39" s="62" t="s">
        <v>190</v>
      </c>
      <c r="N39" s="35"/>
      <c r="O39" s="139">
        <v>239</v>
      </c>
      <c r="P39" s="35">
        <v>2874.5</v>
      </c>
      <c r="Q39" s="137">
        <v>9681</v>
      </c>
      <c r="R39" s="35">
        <v>70.5</v>
      </c>
      <c r="S39" s="75">
        <v>166091</v>
      </c>
      <c r="T39" s="43">
        <v>4.0999999999999996</v>
      </c>
    </row>
    <row r="40" spans="1:20" x14ac:dyDescent="0.15">
      <c r="A40" s="11">
        <f t="shared" si="1"/>
        <v>45</v>
      </c>
      <c r="B40" s="10">
        <v>20679</v>
      </c>
      <c r="C40" s="32">
        <v>10</v>
      </c>
      <c r="D40" s="32">
        <v>31</v>
      </c>
      <c r="E40" s="32">
        <v>4</v>
      </c>
      <c r="F40" s="32">
        <v>11</v>
      </c>
      <c r="G40" s="32">
        <v>26</v>
      </c>
      <c r="H40" s="33">
        <v>47</v>
      </c>
      <c r="I40" s="142">
        <v>13</v>
      </c>
      <c r="J40" s="35">
        <v>5595724.5</v>
      </c>
      <c r="K40" s="60">
        <v>1</v>
      </c>
      <c r="L40" s="35">
        <v>699465.5</v>
      </c>
      <c r="M40" s="62" t="s">
        <v>190</v>
      </c>
      <c r="N40" s="35"/>
      <c r="O40" s="139">
        <v>196</v>
      </c>
      <c r="P40" s="35">
        <v>3568.5</v>
      </c>
      <c r="Q40" s="137">
        <v>9687</v>
      </c>
      <c r="R40" s="35">
        <v>72</v>
      </c>
      <c r="S40" s="75">
        <v>180815</v>
      </c>
      <c r="T40" s="43">
        <v>3.8</v>
      </c>
    </row>
    <row r="41" spans="1:20" x14ac:dyDescent="0.15">
      <c r="A41" s="11">
        <f t="shared" si="1"/>
        <v>46</v>
      </c>
      <c r="B41" s="10">
        <v>20686</v>
      </c>
      <c r="C41" s="32">
        <v>5</v>
      </c>
      <c r="D41" s="32">
        <v>34</v>
      </c>
      <c r="E41" s="32">
        <v>33</v>
      </c>
      <c r="F41" s="32">
        <v>14</v>
      </c>
      <c r="G41" s="32">
        <v>6</v>
      </c>
      <c r="H41" s="33">
        <v>40</v>
      </c>
      <c r="I41" s="142">
        <v>21</v>
      </c>
      <c r="J41" s="35">
        <v>6480104.5</v>
      </c>
      <c r="K41" s="60">
        <v>1</v>
      </c>
      <c r="L41" s="35">
        <v>810013</v>
      </c>
      <c r="M41" s="62" t="s">
        <v>190</v>
      </c>
      <c r="N41" s="35"/>
      <c r="O41" s="139">
        <v>101</v>
      </c>
      <c r="P41" s="35">
        <v>8019.5</v>
      </c>
      <c r="Q41" s="137">
        <v>8149</v>
      </c>
      <c r="R41" s="35">
        <v>99</v>
      </c>
      <c r="S41" s="75">
        <v>197244</v>
      </c>
      <c r="T41" s="43">
        <v>4.0999999999999996</v>
      </c>
    </row>
    <row r="42" spans="1:20" x14ac:dyDescent="0.15">
      <c r="A42" s="11">
        <f t="shared" si="1"/>
        <v>47</v>
      </c>
      <c r="B42" s="10">
        <v>20693</v>
      </c>
      <c r="C42" s="32">
        <v>36</v>
      </c>
      <c r="D42" s="32">
        <v>3</v>
      </c>
      <c r="E42" s="32">
        <v>16</v>
      </c>
      <c r="F42" s="32">
        <v>29</v>
      </c>
      <c r="G42" s="32">
        <v>25</v>
      </c>
      <c r="H42" s="33">
        <v>11</v>
      </c>
      <c r="I42" s="142">
        <v>39</v>
      </c>
      <c r="J42" s="35">
        <v>7320505.5</v>
      </c>
      <c r="K42" s="60">
        <v>2</v>
      </c>
      <c r="L42" s="35">
        <v>457531.5</v>
      </c>
      <c r="M42" s="75" t="s">
        <v>190</v>
      </c>
      <c r="N42" s="35"/>
      <c r="O42" s="139">
        <v>270</v>
      </c>
      <c r="P42" s="35">
        <v>3389</v>
      </c>
      <c r="Q42" s="137">
        <v>14764</v>
      </c>
      <c r="R42" s="35">
        <v>62</v>
      </c>
      <c r="S42" s="75">
        <v>262488</v>
      </c>
      <c r="T42" s="43">
        <v>3.4</v>
      </c>
    </row>
    <row r="43" spans="1:20" x14ac:dyDescent="0.15">
      <c r="A43" s="11">
        <f t="shared" si="1"/>
        <v>48</v>
      </c>
      <c r="B43" s="10">
        <v>20700</v>
      </c>
      <c r="C43" s="32">
        <v>49</v>
      </c>
      <c r="D43" s="32">
        <v>48</v>
      </c>
      <c r="E43" s="32">
        <v>40</v>
      </c>
      <c r="F43" s="32">
        <v>31</v>
      </c>
      <c r="G43" s="32">
        <v>26</v>
      </c>
      <c r="H43" s="33">
        <v>14</v>
      </c>
      <c r="I43" s="142">
        <v>10</v>
      </c>
      <c r="J43" s="35">
        <v>8346919</v>
      </c>
      <c r="K43" s="60">
        <v>1</v>
      </c>
      <c r="L43" s="35">
        <v>1043364.5</v>
      </c>
      <c r="M43" s="75" t="s">
        <v>190</v>
      </c>
      <c r="N43" s="35"/>
      <c r="O43" s="139">
        <v>101</v>
      </c>
      <c r="P43" s="35">
        <v>10330</v>
      </c>
      <c r="Q43" s="137">
        <v>7729</v>
      </c>
      <c r="R43" s="35">
        <v>135</v>
      </c>
      <c r="S43" s="75">
        <v>175689</v>
      </c>
      <c r="T43" s="43">
        <v>5.9</v>
      </c>
    </row>
    <row r="44" spans="1:20" x14ac:dyDescent="0.15">
      <c r="A44" s="11">
        <f t="shared" si="1"/>
        <v>49</v>
      </c>
      <c r="B44" s="10">
        <v>20707</v>
      </c>
      <c r="C44" s="32">
        <v>42</v>
      </c>
      <c r="D44" s="32">
        <v>47</v>
      </c>
      <c r="E44" s="32">
        <v>15</v>
      </c>
      <c r="F44" s="32">
        <v>28</v>
      </c>
      <c r="G44" s="32">
        <v>27</v>
      </c>
      <c r="H44" s="33">
        <v>22</v>
      </c>
      <c r="I44" s="142">
        <v>33</v>
      </c>
      <c r="J44" s="35">
        <v>10055118.5</v>
      </c>
      <c r="K44" s="60">
        <v>1</v>
      </c>
      <c r="L44" s="35">
        <v>1256889.5</v>
      </c>
      <c r="M44" s="75" t="s">
        <v>190</v>
      </c>
      <c r="N44" s="35"/>
      <c r="O44" s="139">
        <v>191</v>
      </c>
      <c r="P44" s="35">
        <v>6580.5</v>
      </c>
      <c r="Q44" s="137">
        <v>13851</v>
      </c>
      <c r="R44" s="35">
        <v>90.5</v>
      </c>
      <c r="S44" s="75">
        <v>300674</v>
      </c>
      <c r="T44" s="43">
        <v>4.0999999999999996</v>
      </c>
    </row>
    <row r="45" spans="1:20" x14ac:dyDescent="0.15">
      <c r="A45" s="11">
        <f t="shared" ref="A45:A58" si="2">A44+1</f>
        <v>50</v>
      </c>
      <c r="B45" s="10">
        <v>20714</v>
      </c>
      <c r="C45" s="32">
        <v>42</v>
      </c>
      <c r="D45" s="32">
        <v>23</v>
      </c>
      <c r="E45" s="32">
        <v>17</v>
      </c>
      <c r="F45" s="32">
        <v>8</v>
      </c>
      <c r="G45" s="32">
        <v>4</v>
      </c>
      <c r="H45" s="33">
        <v>18</v>
      </c>
      <c r="I45" s="142">
        <v>41</v>
      </c>
      <c r="J45" s="35">
        <v>12195144</v>
      </c>
      <c r="K45" s="60">
        <v>3</v>
      </c>
      <c r="L45" s="35">
        <v>508131</v>
      </c>
      <c r="M45" s="75" t="s">
        <v>190</v>
      </c>
      <c r="N45" s="35"/>
      <c r="O45" s="139">
        <v>446</v>
      </c>
      <c r="P45" s="35">
        <v>3417.5</v>
      </c>
      <c r="Q45" s="137">
        <v>29447</v>
      </c>
      <c r="R45" s="35">
        <v>51.5</v>
      </c>
      <c r="S45" s="75">
        <v>535251</v>
      </c>
      <c r="T45" s="43">
        <v>2.8</v>
      </c>
    </row>
    <row r="46" spans="1:20" x14ac:dyDescent="0.15">
      <c r="A46" s="11">
        <f t="shared" si="2"/>
        <v>51</v>
      </c>
      <c r="B46" s="10">
        <v>20721</v>
      </c>
      <c r="C46" s="32">
        <v>31</v>
      </c>
      <c r="D46" s="32">
        <v>9</v>
      </c>
      <c r="E46" s="32">
        <v>5</v>
      </c>
      <c r="F46" s="32">
        <v>22</v>
      </c>
      <c r="G46" s="32">
        <v>21</v>
      </c>
      <c r="H46" s="33">
        <v>6</v>
      </c>
      <c r="I46" s="142">
        <v>10</v>
      </c>
      <c r="J46" s="35">
        <v>12151735</v>
      </c>
      <c r="K46" s="60">
        <v>1</v>
      </c>
      <c r="L46" s="35">
        <v>1518966.5</v>
      </c>
      <c r="M46" s="75" t="s">
        <v>190</v>
      </c>
      <c r="N46" s="35"/>
      <c r="O46" s="139">
        <v>922</v>
      </c>
      <c r="P46" s="35">
        <v>1647</v>
      </c>
      <c r="Q46" s="137">
        <v>36036</v>
      </c>
      <c r="R46" s="35">
        <v>42.1</v>
      </c>
      <c r="S46" s="75">
        <v>542931</v>
      </c>
      <c r="T46" s="43">
        <v>2.8</v>
      </c>
    </row>
    <row r="47" spans="1:20" x14ac:dyDescent="0.15">
      <c r="A47" s="11">
        <f t="shared" si="2"/>
        <v>52</v>
      </c>
      <c r="B47" s="10">
        <v>20728</v>
      </c>
      <c r="C47" s="32">
        <v>9</v>
      </c>
      <c r="D47" s="32">
        <v>10</v>
      </c>
      <c r="E47" s="32">
        <v>39</v>
      </c>
      <c r="F47" s="32">
        <v>36</v>
      </c>
      <c r="G47" s="32">
        <v>27</v>
      </c>
      <c r="H47" s="33">
        <v>24</v>
      </c>
      <c r="I47" s="142">
        <v>19</v>
      </c>
      <c r="J47" s="35">
        <v>13137987</v>
      </c>
      <c r="K47" s="60">
        <v>4</v>
      </c>
      <c r="L47" s="35">
        <v>410562</v>
      </c>
      <c r="M47" s="75" t="s">
        <v>190</v>
      </c>
      <c r="N47" s="35"/>
      <c r="O47" s="139">
        <v>711</v>
      </c>
      <c r="P47" s="35">
        <v>2309.5</v>
      </c>
      <c r="Q47" s="137">
        <v>35229</v>
      </c>
      <c r="R47" s="35">
        <v>46.5</v>
      </c>
      <c r="S47" s="75">
        <v>599574</v>
      </c>
      <c r="T47" s="43">
        <v>2.7</v>
      </c>
    </row>
    <row r="48" spans="1:20" x14ac:dyDescent="0.15">
      <c r="A48" s="11">
        <f t="shared" si="2"/>
        <v>53</v>
      </c>
      <c r="B48" s="10">
        <v>20735</v>
      </c>
      <c r="C48" s="32">
        <v>33</v>
      </c>
      <c r="D48" s="32">
        <v>44</v>
      </c>
      <c r="E48" s="32">
        <v>29</v>
      </c>
      <c r="F48" s="32">
        <v>36</v>
      </c>
      <c r="G48" s="32">
        <v>9</v>
      </c>
      <c r="H48" s="33">
        <v>6</v>
      </c>
      <c r="I48" s="142">
        <v>39</v>
      </c>
      <c r="J48" s="35">
        <v>12916441.5</v>
      </c>
      <c r="K48" s="60">
        <v>2</v>
      </c>
      <c r="L48" s="35">
        <v>807277.5</v>
      </c>
      <c r="M48" s="75" t="s">
        <v>190</v>
      </c>
      <c r="N48" s="35"/>
      <c r="O48" s="139">
        <v>399</v>
      </c>
      <c r="P48" s="35">
        <v>4046.5</v>
      </c>
      <c r="Q48" s="137">
        <v>23628</v>
      </c>
      <c r="R48" s="35">
        <v>68</v>
      </c>
      <c r="S48" s="75">
        <v>446584</v>
      </c>
      <c r="T48" s="43">
        <v>3.6</v>
      </c>
    </row>
    <row r="49" spans="1:20" x14ac:dyDescent="0.15">
      <c r="A49" s="11">
        <f t="shared" si="2"/>
        <v>54</v>
      </c>
      <c r="B49" s="10">
        <v>20742</v>
      </c>
      <c r="C49" s="32">
        <v>32</v>
      </c>
      <c r="D49" s="32">
        <v>10</v>
      </c>
      <c r="E49" s="32">
        <v>11</v>
      </c>
      <c r="F49" s="32">
        <v>25</v>
      </c>
      <c r="G49" s="32">
        <v>12</v>
      </c>
      <c r="H49" s="33">
        <v>42</v>
      </c>
      <c r="I49" s="142">
        <v>27</v>
      </c>
      <c r="J49" s="35">
        <v>12830637.5</v>
      </c>
      <c r="K49" s="62" t="s">
        <v>152</v>
      </c>
      <c r="L49" s="35"/>
      <c r="M49" s="270">
        <v>11</v>
      </c>
      <c r="N49" s="35">
        <v>145802.5</v>
      </c>
      <c r="O49" s="139">
        <v>541</v>
      </c>
      <c r="P49" s="35">
        <v>2964.5</v>
      </c>
      <c r="Q49" s="137">
        <v>32001</v>
      </c>
      <c r="R49" s="35">
        <v>50</v>
      </c>
      <c r="S49" s="75">
        <v>580308</v>
      </c>
      <c r="T49" s="43">
        <v>2.7</v>
      </c>
    </row>
    <row r="50" spans="1:20" x14ac:dyDescent="0.15">
      <c r="A50" s="11">
        <f t="shared" si="2"/>
        <v>55</v>
      </c>
      <c r="B50" s="10">
        <v>20749</v>
      </c>
      <c r="C50" s="32">
        <v>41</v>
      </c>
      <c r="D50" s="32">
        <v>22</v>
      </c>
      <c r="E50" s="32">
        <v>1</v>
      </c>
      <c r="F50" s="32">
        <v>2</v>
      </c>
      <c r="G50" s="32">
        <v>48</v>
      </c>
      <c r="H50" s="33">
        <v>36</v>
      </c>
      <c r="I50" s="142">
        <v>20</v>
      </c>
      <c r="J50" s="35">
        <v>12555385</v>
      </c>
      <c r="K50" s="60">
        <v>1</v>
      </c>
      <c r="L50" s="35">
        <v>500000</v>
      </c>
      <c r="M50" s="270">
        <v>2</v>
      </c>
      <c r="N50" s="35">
        <v>500000</v>
      </c>
      <c r="O50" s="139">
        <v>134</v>
      </c>
      <c r="P50" s="35">
        <v>12230</v>
      </c>
      <c r="Q50" s="137">
        <v>10480</v>
      </c>
      <c r="R50" s="35">
        <v>149.5</v>
      </c>
      <c r="S50" s="75">
        <v>255138</v>
      </c>
      <c r="T50" s="43">
        <v>6.1</v>
      </c>
    </row>
    <row r="51" spans="1:20" x14ac:dyDescent="0.15">
      <c r="A51" s="11">
        <f t="shared" si="2"/>
        <v>56</v>
      </c>
      <c r="B51" s="10">
        <v>20756</v>
      </c>
      <c r="C51" s="32">
        <v>17</v>
      </c>
      <c r="D51" s="32">
        <v>5</v>
      </c>
      <c r="E51" s="32">
        <v>49</v>
      </c>
      <c r="F51" s="32">
        <v>39</v>
      </c>
      <c r="G51" s="32">
        <v>29</v>
      </c>
      <c r="H51" s="33">
        <v>47</v>
      </c>
      <c r="I51" s="142">
        <v>31</v>
      </c>
      <c r="J51" s="35">
        <v>12605154.5</v>
      </c>
      <c r="K51" s="62" t="s">
        <v>152</v>
      </c>
      <c r="L51" s="35"/>
      <c r="M51" s="270">
        <v>15</v>
      </c>
      <c r="N51" s="35">
        <v>105042.5</v>
      </c>
      <c r="O51" s="139">
        <v>544</v>
      </c>
      <c r="P51" s="35">
        <v>2896</v>
      </c>
      <c r="Q51" s="137">
        <v>25981</v>
      </c>
      <c r="R51" s="35">
        <v>60.5</v>
      </c>
      <c r="S51" s="75">
        <v>422091</v>
      </c>
      <c r="T51" s="43">
        <v>3.7</v>
      </c>
    </row>
    <row r="52" spans="1:20" x14ac:dyDescent="0.15">
      <c r="A52" s="11">
        <f t="shared" si="2"/>
        <v>57</v>
      </c>
      <c r="B52" s="10">
        <v>20763</v>
      </c>
      <c r="C52" s="32">
        <v>38</v>
      </c>
      <c r="D52" s="32">
        <v>7</v>
      </c>
      <c r="E52" s="32">
        <v>16</v>
      </c>
      <c r="F52" s="32">
        <v>19</v>
      </c>
      <c r="G52" s="32">
        <v>39</v>
      </c>
      <c r="H52" s="33">
        <v>33</v>
      </c>
      <c r="I52" s="142">
        <v>42</v>
      </c>
      <c r="J52" s="35">
        <v>12328239.5</v>
      </c>
      <c r="K52" s="60">
        <v>1</v>
      </c>
      <c r="L52" s="35">
        <v>500000</v>
      </c>
      <c r="M52" s="270">
        <v>6</v>
      </c>
      <c r="N52" s="35">
        <v>177007</v>
      </c>
      <c r="O52" s="139">
        <v>434</v>
      </c>
      <c r="P52" s="35">
        <v>3502</v>
      </c>
      <c r="Q52" s="137">
        <v>28881</v>
      </c>
      <c r="R52" s="35">
        <v>53</v>
      </c>
      <c r="S52" s="75">
        <v>536314</v>
      </c>
      <c r="T52" s="43">
        <v>2.8</v>
      </c>
    </row>
    <row r="53" spans="1:20" x14ac:dyDescent="0.15">
      <c r="A53" s="11">
        <f t="shared" si="2"/>
        <v>58</v>
      </c>
      <c r="B53" s="10">
        <v>20770</v>
      </c>
      <c r="C53" s="32">
        <v>29</v>
      </c>
      <c r="D53" s="32">
        <v>36</v>
      </c>
      <c r="E53" s="32">
        <v>7</v>
      </c>
      <c r="F53" s="32">
        <v>34</v>
      </c>
      <c r="G53" s="32">
        <v>49</v>
      </c>
      <c r="H53" s="33">
        <v>14</v>
      </c>
      <c r="I53" s="142">
        <v>15</v>
      </c>
      <c r="J53" s="35">
        <v>12214001.5</v>
      </c>
      <c r="K53" s="60">
        <v>3</v>
      </c>
      <c r="L53" s="35">
        <v>500000</v>
      </c>
      <c r="M53" s="270">
        <v>7</v>
      </c>
      <c r="N53" s="35">
        <v>7405</v>
      </c>
      <c r="O53" s="139">
        <v>419</v>
      </c>
      <c r="P53" s="35">
        <v>3583.5</v>
      </c>
      <c r="Q53" s="137">
        <v>21912</v>
      </c>
      <c r="R53" s="35">
        <v>69.5</v>
      </c>
      <c r="S53" s="75">
        <v>391911</v>
      </c>
      <c r="T53" s="43">
        <v>3.9</v>
      </c>
    </row>
    <row r="54" spans="1:20" x14ac:dyDescent="0.15">
      <c r="A54" s="11">
        <f t="shared" si="2"/>
        <v>59</v>
      </c>
      <c r="B54" s="10">
        <v>20777</v>
      </c>
      <c r="C54" s="32">
        <v>37</v>
      </c>
      <c r="D54" s="32">
        <v>40</v>
      </c>
      <c r="E54" s="32">
        <v>39</v>
      </c>
      <c r="F54" s="32">
        <v>28</v>
      </c>
      <c r="G54" s="32">
        <v>16</v>
      </c>
      <c r="H54" s="33">
        <v>14</v>
      </c>
      <c r="I54" s="142">
        <v>42</v>
      </c>
      <c r="J54" s="35">
        <v>12439981</v>
      </c>
      <c r="K54" s="60">
        <v>1</v>
      </c>
      <c r="L54" s="35">
        <v>500000</v>
      </c>
      <c r="M54" s="270">
        <v>6</v>
      </c>
      <c r="N54" s="35">
        <v>180013</v>
      </c>
      <c r="O54" s="139">
        <v>366</v>
      </c>
      <c r="P54" s="35">
        <v>4180</v>
      </c>
      <c r="Q54" s="137">
        <v>18691</v>
      </c>
      <c r="R54" s="35">
        <v>83</v>
      </c>
      <c r="S54" s="75">
        <v>360469</v>
      </c>
      <c r="T54" s="43">
        <v>4.3</v>
      </c>
    </row>
    <row r="55" spans="1:20" x14ac:dyDescent="0.15">
      <c r="A55" s="11">
        <f t="shared" si="2"/>
        <v>60</v>
      </c>
      <c r="B55" s="10">
        <v>20784</v>
      </c>
      <c r="C55" s="32">
        <v>16</v>
      </c>
      <c r="D55" s="32">
        <v>36</v>
      </c>
      <c r="E55" s="32">
        <v>44</v>
      </c>
      <c r="F55" s="32">
        <v>25</v>
      </c>
      <c r="G55" s="32">
        <v>6</v>
      </c>
      <c r="H55" s="33">
        <v>9</v>
      </c>
      <c r="I55" s="142">
        <v>34</v>
      </c>
      <c r="J55" s="35">
        <v>11952043.5</v>
      </c>
      <c r="K55" s="60">
        <v>4</v>
      </c>
      <c r="L55" s="35">
        <v>373501</v>
      </c>
      <c r="M55" s="75" t="s">
        <v>190</v>
      </c>
      <c r="N55" s="35"/>
      <c r="O55" s="139">
        <v>832</v>
      </c>
      <c r="P55" s="35">
        <v>1795.5</v>
      </c>
      <c r="Q55" s="137">
        <v>38239</v>
      </c>
      <c r="R55" s="35">
        <v>39</v>
      </c>
      <c r="S55" s="75">
        <v>488028</v>
      </c>
      <c r="T55" s="43">
        <v>3</v>
      </c>
    </row>
    <row r="56" spans="1:20" x14ac:dyDescent="0.15">
      <c r="A56" s="11">
        <f t="shared" si="2"/>
        <v>61</v>
      </c>
      <c r="B56" s="10">
        <v>20791</v>
      </c>
      <c r="C56" s="32">
        <v>15</v>
      </c>
      <c r="D56" s="32">
        <v>9</v>
      </c>
      <c r="E56" s="32">
        <v>47</v>
      </c>
      <c r="F56" s="32">
        <v>10</v>
      </c>
      <c r="G56" s="32">
        <v>27</v>
      </c>
      <c r="H56" s="33">
        <v>21</v>
      </c>
      <c r="I56" s="142">
        <v>14</v>
      </c>
      <c r="J56" s="35">
        <v>12943977</v>
      </c>
      <c r="K56" s="62" t="s">
        <v>152</v>
      </c>
      <c r="L56" s="35"/>
      <c r="M56" s="270">
        <v>3</v>
      </c>
      <c r="N56" s="35">
        <v>500000</v>
      </c>
      <c r="O56" s="139">
        <v>458</v>
      </c>
      <c r="P56" s="35">
        <v>3790</v>
      </c>
      <c r="Q56" s="137">
        <v>27910</v>
      </c>
      <c r="R56" s="35">
        <v>58</v>
      </c>
      <c r="S56" s="75">
        <v>487502</v>
      </c>
      <c r="T56" s="43">
        <v>3.3</v>
      </c>
    </row>
    <row r="57" spans="1:20" x14ac:dyDescent="0.15">
      <c r="A57" s="11">
        <f t="shared" si="2"/>
        <v>62</v>
      </c>
      <c r="B57" s="10">
        <v>20798</v>
      </c>
      <c r="C57" s="32">
        <v>32</v>
      </c>
      <c r="D57" s="32">
        <v>11</v>
      </c>
      <c r="E57" s="32">
        <v>13</v>
      </c>
      <c r="F57" s="32">
        <v>7</v>
      </c>
      <c r="G57" s="32">
        <v>43</v>
      </c>
      <c r="H57" s="33">
        <v>6</v>
      </c>
      <c r="I57" s="142">
        <v>33</v>
      </c>
      <c r="J57" s="35">
        <v>13051678.5</v>
      </c>
      <c r="K57" s="62" t="s">
        <v>152</v>
      </c>
      <c r="L57" s="35"/>
      <c r="M57" s="270">
        <v>11</v>
      </c>
      <c r="N57" s="35">
        <v>148314.5</v>
      </c>
      <c r="O57" s="139">
        <v>541</v>
      </c>
      <c r="P57" s="35">
        <v>3015.5</v>
      </c>
      <c r="Q57" s="137">
        <v>35649</v>
      </c>
      <c r="R57" s="35">
        <v>45.7</v>
      </c>
      <c r="S57" s="75">
        <v>619815</v>
      </c>
      <c r="T57" s="43">
        <v>2.6</v>
      </c>
    </row>
    <row r="58" spans="1:20" x14ac:dyDescent="0.15">
      <c r="A58" s="11">
        <f t="shared" si="2"/>
        <v>63</v>
      </c>
      <c r="B58" s="10">
        <v>20805</v>
      </c>
      <c r="C58" s="32">
        <v>17</v>
      </c>
      <c r="D58" s="32">
        <v>20</v>
      </c>
      <c r="E58" s="32">
        <v>23</v>
      </c>
      <c r="F58" s="32">
        <v>15</v>
      </c>
      <c r="G58" s="32">
        <v>31</v>
      </c>
      <c r="H58" s="33">
        <v>35</v>
      </c>
      <c r="I58" s="142">
        <v>26</v>
      </c>
      <c r="J58" s="35">
        <v>13215823.5</v>
      </c>
      <c r="K58" s="60">
        <v>1</v>
      </c>
      <c r="L58" s="35">
        <v>500000</v>
      </c>
      <c r="M58" s="270">
        <v>8</v>
      </c>
      <c r="N58" s="35">
        <v>150004</v>
      </c>
      <c r="O58" s="139">
        <v>267</v>
      </c>
      <c r="P58" s="35">
        <v>6007</v>
      </c>
      <c r="Q58" s="137">
        <v>20202</v>
      </c>
      <c r="R58" s="35">
        <v>81.5</v>
      </c>
      <c r="S58" s="75">
        <v>414209</v>
      </c>
      <c r="T58" s="43">
        <v>3.9</v>
      </c>
    </row>
    <row r="59" spans="1:20" x14ac:dyDescent="0.15">
      <c r="A59" s="12">
        <v>64</v>
      </c>
      <c r="B59" s="13">
        <v>20812</v>
      </c>
      <c r="C59" s="45">
        <v>49</v>
      </c>
      <c r="D59" s="45">
        <v>45</v>
      </c>
      <c r="E59" s="45">
        <v>13</v>
      </c>
      <c r="F59" s="45">
        <v>47</v>
      </c>
      <c r="G59" s="45">
        <v>1</v>
      </c>
      <c r="H59" s="46">
        <v>5</v>
      </c>
      <c r="I59" s="143">
        <v>29</v>
      </c>
      <c r="J59" s="48">
        <v>12555522.5</v>
      </c>
      <c r="K59" s="136">
        <v>1</v>
      </c>
      <c r="L59" s="48">
        <v>500000</v>
      </c>
      <c r="M59" s="136">
        <v>9</v>
      </c>
      <c r="N59" s="48">
        <v>124749</v>
      </c>
      <c r="O59" s="140">
        <v>256</v>
      </c>
      <c r="P59" s="48">
        <v>5922</v>
      </c>
      <c r="Q59" s="138">
        <v>14829</v>
      </c>
      <c r="R59" s="48">
        <v>105.5</v>
      </c>
      <c r="S59" s="78">
        <v>330619</v>
      </c>
      <c r="T59" s="55">
        <v>4.7</v>
      </c>
    </row>
    <row r="60" spans="1:20" x14ac:dyDescent="0.15">
      <c r="A60" t="s">
        <v>193</v>
      </c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9" customWidth="1"/>
    <col min="12" max="12" width="14.83203125" customWidth="1"/>
    <col min="13" max="13" width="9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26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1957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 t="s">
        <v>27</v>
      </c>
      <c r="B8" s="10">
        <v>20826</v>
      </c>
      <c r="C8" s="32">
        <v>23</v>
      </c>
      <c r="D8" s="32">
        <v>31</v>
      </c>
      <c r="E8" s="32">
        <v>17</v>
      </c>
      <c r="F8" s="32">
        <v>11</v>
      </c>
      <c r="G8" s="32">
        <v>26</v>
      </c>
      <c r="H8" s="33">
        <v>38</v>
      </c>
      <c r="I8" s="142">
        <v>40</v>
      </c>
      <c r="J8" s="35">
        <v>12542516.5</v>
      </c>
      <c r="K8" s="60">
        <v>6</v>
      </c>
      <c r="L8" s="35">
        <v>261302</v>
      </c>
      <c r="M8" s="271" t="s">
        <v>190</v>
      </c>
      <c r="N8" s="35"/>
      <c r="O8" s="139">
        <v>812</v>
      </c>
      <c r="P8" s="35">
        <v>1930.5</v>
      </c>
      <c r="Q8" s="137">
        <v>36748</v>
      </c>
      <c r="R8" s="35">
        <v>42.6</v>
      </c>
      <c r="S8" s="75">
        <v>556451</v>
      </c>
      <c r="T8" s="43">
        <v>2.8</v>
      </c>
    </row>
    <row r="9" spans="1:20" ht="10.5" customHeight="1" x14ac:dyDescent="0.15">
      <c r="A9" s="11" t="s">
        <v>28</v>
      </c>
      <c r="B9" s="10">
        <v>20833</v>
      </c>
      <c r="C9" s="32">
        <v>20</v>
      </c>
      <c r="D9" s="32">
        <v>4</v>
      </c>
      <c r="E9" s="32">
        <v>16</v>
      </c>
      <c r="F9" s="32">
        <v>19</v>
      </c>
      <c r="G9" s="32">
        <v>17</v>
      </c>
      <c r="H9" s="33">
        <v>15</v>
      </c>
      <c r="I9" s="142">
        <v>28</v>
      </c>
      <c r="J9" s="35">
        <v>12825478.5</v>
      </c>
      <c r="K9" s="62" t="s">
        <v>152</v>
      </c>
      <c r="L9" s="35"/>
      <c r="M9" s="270">
        <v>4</v>
      </c>
      <c r="N9" s="35">
        <v>400796</v>
      </c>
      <c r="O9" s="139">
        <v>705</v>
      </c>
      <c r="P9" s="35">
        <v>2274</v>
      </c>
      <c r="Q9" s="137">
        <v>18920</v>
      </c>
      <c r="R9" s="35">
        <v>84.5</v>
      </c>
      <c r="S9" s="75">
        <v>425259</v>
      </c>
      <c r="T9" s="43">
        <v>3.7</v>
      </c>
    </row>
    <row r="10" spans="1:20" ht="10.5" customHeight="1" x14ac:dyDescent="0.15">
      <c r="A10" s="11" t="s">
        <v>29</v>
      </c>
      <c r="B10" s="10">
        <v>20840</v>
      </c>
      <c r="C10" s="32">
        <v>6</v>
      </c>
      <c r="D10" s="32">
        <v>47</v>
      </c>
      <c r="E10" s="32">
        <v>7</v>
      </c>
      <c r="F10" s="32">
        <v>33</v>
      </c>
      <c r="G10" s="32">
        <v>3</v>
      </c>
      <c r="H10" s="33">
        <v>12</v>
      </c>
      <c r="I10" s="142">
        <v>2</v>
      </c>
      <c r="J10" s="35">
        <v>13543152</v>
      </c>
      <c r="K10" s="60">
        <v>1</v>
      </c>
      <c r="L10" s="35">
        <v>500000</v>
      </c>
      <c r="M10" s="270">
        <v>3</v>
      </c>
      <c r="N10" s="35">
        <v>400575</v>
      </c>
      <c r="O10" s="139">
        <v>572</v>
      </c>
      <c r="P10" s="35">
        <v>2944</v>
      </c>
      <c r="Q10" s="137">
        <v>36502</v>
      </c>
      <c r="R10" s="35">
        <v>46.3</v>
      </c>
      <c r="S10" s="75">
        <v>670727</v>
      </c>
      <c r="T10" s="43">
        <v>2.5</v>
      </c>
    </row>
    <row r="11" spans="1:20" x14ac:dyDescent="0.15">
      <c r="A11" s="11" t="s">
        <v>30</v>
      </c>
      <c r="B11" s="10">
        <v>20847</v>
      </c>
      <c r="C11" s="32">
        <v>2</v>
      </c>
      <c r="D11" s="32">
        <v>39</v>
      </c>
      <c r="E11" s="32">
        <v>6</v>
      </c>
      <c r="F11" s="32">
        <v>9</v>
      </c>
      <c r="G11" s="32">
        <v>28</v>
      </c>
      <c r="H11" s="33">
        <v>49</v>
      </c>
      <c r="I11" s="142">
        <v>20</v>
      </c>
      <c r="J11" s="35">
        <v>14475723</v>
      </c>
      <c r="K11" s="60">
        <v>1</v>
      </c>
      <c r="L11" s="35">
        <v>500000</v>
      </c>
      <c r="M11" s="270">
        <v>16</v>
      </c>
      <c r="N11" s="35">
        <v>85801</v>
      </c>
      <c r="O11" s="139">
        <v>441</v>
      </c>
      <c r="P11" s="35">
        <v>3959</v>
      </c>
      <c r="Q11" s="137">
        <v>29155</v>
      </c>
      <c r="R11" s="35">
        <v>62</v>
      </c>
      <c r="S11" s="75">
        <v>537977</v>
      </c>
      <c r="T11" s="43">
        <v>3.3</v>
      </c>
    </row>
    <row r="12" spans="1:20" x14ac:dyDescent="0.15">
      <c r="A12" s="11" t="s">
        <v>31</v>
      </c>
      <c r="B12" s="10">
        <v>20854</v>
      </c>
      <c r="C12" s="32">
        <v>12</v>
      </c>
      <c r="D12" s="32">
        <v>6</v>
      </c>
      <c r="E12" s="32">
        <v>39</v>
      </c>
      <c r="F12" s="32">
        <v>30</v>
      </c>
      <c r="G12" s="32">
        <v>43</v>
      </c>
      <c r="H12" s="33">
        <v>34</v>
      </c>
      <c r="I12" s="142">
        <v>14</v>
      </c>
      <c r="J12" s="35">
        <v>15299259</v>
      </c>
      <c r="K12" s="62" t="s">
        <v>152</v>
      </c>
      <c r="L12" s="35"/>
      <c r="M12" s="270">
        <v>7</v>
      </c>
      <c r="N12" s="35">
        <v>273201</v>
      </c>
      <c r="O12" s="139">
        <v>301</v>
      </c>
      <c r="P12" s="35">
        <v>6353.5</v>
      </c>
      <c r="Q12" s="137">
        <v>20182</v>
      </c>
      <c r="R12" s="35">
        <v>94.5</v>
      </c>
      <c r="S12" s="75">
        <v>448116</v>
      </c>
      <c r="T12" s="43">
        <v>4.2</v>
      </c>
    </row>
    <row r="13" spans="1:20" x14ac:dyDescent="0.15">
      <c r="A13" s="11" t="s">
        <v>32</v>
      </c>
      <c r="B13" s="10">
        <v>20861</v>
      </c>
      <c r="C13" s="32">
        <v>31</v>
      </c>
      <c r="D13" s="32">
        <v>49</v>
      </c>
      <c r="E13" s="32">
        <v>18</v>
      </c>
      <c r="F13" s="32">
        <v>9</v>
      </c>
      <c r="G13" s="32">
        <v>17</v>
      </c>
      <c r="H13" s="33">
        <v>19</v>
      </c>
      <c r="I13" s="142">
        <v>30</v>
      </c>
      <c r="J13" s="35">
        <v>15264487</v>
      </c>
      <c r="K13" s="60">
        <v>1</v>
      </c>
      <c r="L13" s="35">
        <v>500000</v>
      </c>
      <c r="M13" s="270">
        <v>13</v>
      </c>
      <c r="N13" s="35">
        <v>111409.5</v>
      </c>
      <c r="O13" s="139">
        <v>603</v>
      </c>
      <c r="P13" s="35">
        <v>3097.5</v>
      </c>
      <c r="Q13" s="137">
        <v>41360</v>
      </c>
      <c r="R13" s="35">
        <v>46.1</v>
      </c>
      <c r="S13" s="75">
        <v>774735</v>
      </c>
      <c r="T13" s="43">
        <v>2.4</v>
      </c>
    </row>
    <row r="14" spans="1:20" x14ac:dyDescent="0.15">
      <c r="A14" s="11" t="s">
        <v>33</v>
      </c>
      <c r="B14" s="10">
        <v>20868</v>
      </c>
      <c r="C14" s="32">
        <v>1</v>
      </c>
      <c r="D14" s="32">
        <v>31</v>
      </c>
      <c r="E14" s="32">
        <v>42</v>
      </c>
      <c r="F14" s="32">
        <v>35</v>
      </c>
      <c r="G14" s="32">
        <v>9</v>
      </c>
      <c r="H14" s="33">
        <v>15</v>
      </c>
      <c r="I14" s="142">
        <v>48</v>
      </c>
      <c r="J14" s="35">
        <v>15920144</v>
      </c>
      <c r="K14" s="62" t="s">
        <v>152</v>
      </c>
      <c r="L14" s="35"/>
      <c r="M14" s="270">
        <v>7</v>
      </c>
      <c r="N14" s="35">
        <v>284288</v>
      </c>
      <c r="O14" s="139">
        <v>348</v>
      </c>
      <c r="P14" s="35">
        <v>5718</v>
      </c>
      <c r="Q14" s="137">
        <v>21505</v>
      </c>
      <c r="R14" s="35">
        <v>92.5</v>
      </c>
      <c r="S14" s="75">
        <v>475636</v>
      </c>
      <c r="T14" s="43">
        <v>4.0999999999999996</v>
      </c>
    </row>
    <row r="15" spans="1:20" x14ac:dyDescent="0.15">
      <c r="A15" s="11" t="s">
        <v>34</v>
      </c>
      <c r="B15" s="10">
        <v>20875</v>
      </c>
      <c r="C15" s="32">
        <v>15</v>
      </c>
      <c r="D15" s="32">
        <v>16</v>
      </c>
      <c r="E15" s="32">
        <v>28</v>
      </c>
      <c r="F15" s="32">
        <v>43</v>
      </c>
      <c r="G15" s="32">
        <v>23</v>
      </c>
      <c r="H15" s="33">
        <v>2</v>
      </c>
      <c r="I15" s="142">
        <v>48</v>
      </c>
      <c r="J15" s="35">
        <v>15713816</v>
      </c>
      <c r="K15" s="60">
        <v>4</v>
      </c>
      <c r="L15" s="35">
        <v>491056.5</v>
      </c>
      <c r="M15" s="62" t="s">
        <v>190</v>
      </c>
      <c r="N15" s="35"/>
      <c r="O15" s="139">
        <v>455</v>
      </c>
      <c r="P15" s="35">
        <v>4316.5</v>
      </c>
      <c r="Q15" s="137">
        <v>26654</v>
      </c>
      <c r="R15" s="35">
        <v>73.5</v>
      </c>
      <c r="S15" s="75">
        <v>534944</v>
      </c>
      <c r="T15" s="43">
        <v>3.6</v>
      </c>
    </row>
    <row r="16" spans="1:20" x14ac:dyDescent="0.15">
      <c r="A16" s="11" t="s">
        <v>35</v>
      </c>
      <c r="B16" s="10">
        <v>20882</v>
      </c>
      <c r="C16" s="32">
        <v>36</v>
      </c>
      <c r="D16" s="32">
        <v>9</v>
      </c>
      <c r="E16" s="32">
        <v>34</v>
      </c>
      <c r="F16" s="32">
        <v>4</v>
      </c>
      <c r="G16" s="32">
        <v>11</v>
      </c>
      <c r="H16" s="33">
        <v>45</v>
      </c>
      <c r="I16" s="142">
        <v>8</v>
      </c>
      <c r="J16" s="35">
        <v>16056010.5</v>
      </c>
      <c r="K16" s="60">
        <v>2</v>
      </c>
      <c r="L16" s="35">
        <v>500000</v>
      </c>
      <c r="M16" s="270">
        <v>11</v>
      </c>
      <c r="N16" s="35">
        <v>95269</v>
      </c>
      <c r="O16" s="139">
        <v>528</v>
      </c>
      <c r="P16" s="35">
        <v>3723.5</v>
      </c>
      <c r="Q16" s="137">
        <v>36016</v>
      </c>
      <c r="R16" s="35">
        <v>55.5</v>
      </c>
      <c r="S16" s="75">
        <v>599964</v>
      </c>
      <c r="T16" s="43">
        <v>3.3</v>
      </c>
    </row>
    <row r="17" spans="1:20" x14ac:dyDescent="0.15">
      <c r="A17" s="11" t="s">
        <v>36</v>
      </c>
      <c r="B17" s="10">
        <v>20889</v>
      </c>
      <c r="C17" s="32">
        <v>2</v>
      </c>
      <c r="D17" s="32">
        <v>36</v>
      </c>
      <c r="E17" s="32">
        <v>45</v>
      </c>
      <c r="F17" s="32">
        <v>7</v>
      </c>
      <c r="G17" s="32">
        <v>35</v>
      </c>
      <c r="H17" s="33">
        <v>18</v>
      </c>
      <c r="I17" s="142">
        <v>29</v>
      </c>
      <c r="J17" s="35">
        <v>15859528</v>
      </c>
      <c r="K17" s="62" t="s">
        <v>152</v>
      </c>
      <c r="L17" s="35"/>
      <c r="M17" s="270">
        <v>24</v>
      </c>
      <c r="N17" s="35">
        <v>82601.5</v>
      </c>
      <c r="O17" s="139">
        <v>605</v>
      </c>
      <c r="P17" s="35">
        <v>3276.5</v>
      </c>
      <c r="Q17" s="137">
        <v>30458</v>
      </c>
      <c r="R17" s="35">
        <v>65</v>
      </c>
      <c r="S17" s="75">
        <v>572692</v>
      </c>
      <c r="T17" s="43">
        <v>3.4</v>
      </c>
    </row>
    <row r="18" spans="1:20" x14ac:dyDescent="0.15">
      <c r="A18" s="11" t="s">
        <v>37</v>
      </c>
      <c r="B18" s="10">
        <v>20896</v>
      </c>
      <c r="C18" s="32">
        <v>3</v>
      </c>
      <c r="D18" s="32">
        <v>14</v>
      </c>
      <c r="E18" s="32">
        <v>35</v>
      </c>
      <c r="F18" s="32">
        <v>24</v>
      </c>
      <c r="G18" s="32">
        <v>44</v>
      </c>
      <c r="H18" s="33">
        <v>32</v>
      </c>
      <c r="I18" s="142">
        <v>47</v>
      </c>
      <c r="J18" s="35">
        <v>15938307.5</v>
      </c>
      <c r="K18" s="60">
        <v>7</v>
      </c>
      <c r="L18" s="35">
        <v>284612.5</v>
      </c>
      <c r="M18" s="62" t="s">
        <v>190</v>
      </c>
      <c r="N18" s="35"/>
      <c r="O18" s="139">
        <v>1110</v>
      </c>
      <c r="P18" s="35">
        <v>1794.5</v>
      </c>
      <c r="Q18" s="137">
        <v>40102</v>
      </c>
      <c r="R18" s="35">
        <v>49.6</v>
      </c>
      <c r="S18" s="75">
        <v>595016</v>
      </c>
      <c r="T18" s="43">
        <v>3.3</v>
      </c>
    </row>
    <row r="19" spans="1:20" x14ac:dyDescent="0.15">
      <c r="A19" s="11" t="s">
        <v>38</v>
      </c>
      <c r="B19" s="10">
        <v>20903</v>
      </c>
      <c r="C19" s="32">
        <v>18</v>
      </c>
      <c r="D19" s="32">
        <v>48</v>
      </c>
      <c r="E19" s="32">
        <v>22</v>
      </c>
      <c r="F19" s="32">
        <v>45</v>
      </c>
      <c r="G19" s="32">
        <v>31</v>
      </c>
      <c r="H19" s="33">
        <v>14</v>
      </c>
      <c r="I19" s="142">
        <v>20</v>
      </c>
      <c r="J19" s="35">
        <v>15551719</v>
      </c>
      <c r="K19" s="60">
        <v>1</v>
      </c>
      <c r="L19" s="35">
        <v>500000</v>
      </c>
      <c r="M19" s="270">
        <v>1</v>
      </c>
      <c r="N19" s="35">
        <v>500000</v>
      </c>
      <c r="O19" s="139">
        <v>272</v>
      </c>
      <c r="P19" s="35">
        <v>10617</v>
      </c>
      <c r="Q19" s="137">
        <v>18060</v>
      </c>
      <c r="R19" s="35">
        <v>107.5</v>
      </c>
      <c r="S19" s="75">
        <v>416048</v>
      </c>
      <c r="T19" s="43">
        <v>4.5999999999999996</v>
      </c>
    </row>
    <row r="20" spans="1:20" x14ac:dyDescent="0.15">
      <c r="A20" s="11" t="s">
        <v>39</v>
      </c>
      <c r="B20" s="10">
        <v>20910</v>
      </c>
      <c r="C20" s="32">
        <v>47</v>
      </c>
      <c r="D20" s="32">
        <v>20</v>
      </c>
      <c r="E20" s="32">
        <v>30</v>
      </c>
      <c r="F20" s="32">
        <v>44</v>
      </c>
      <c r="G20" s="32">
        <v>27</v>
      </c>
      <c r="H20" s="33">
        <v>26</v>
      </c>
      <c r="I20" s="142">
        <v>35</v>
      </c>
      <c r="J20" s="35">
        <v>16245590</v>
      </c>
      <c r="K20" s="62" t="s">
        <v>152</v>
      </c>
      <c r="L20" s="35"/>
      <c r="M20" s="270">
        <v>2</v>
      </c>
      <c r="N20" s="35">
        <v>500000</v>
      </c>
      <c r="O20" s="139">
        <v>125</v>
      </c>
      <c r="P20" s="35">
        <v>24491</v>
      </c>
      <c r="Q20" s="137">
        <v>12466</v>
      </c>
      <c r="R20" s="35">
        <v>162.5</v>
      </c>
      <c r="S20" s="75">
        <v>347620</v>
      </c>
      <c r="T20" s="43">
        <v>5.8</v>
      </c>
    </row>
    <row r="21" spans="1:20" x14ac:dyDescent="0.15">
      <c r="A21" s="11" t="s">
        <v>40</v>
      </c>
      <c r="B21" s="10">
        <v>20917</v>
      </c>
      <c r="C21" s="32">
        <v>2</v>
      </c>
      <c r="D21" s="32">
        <v>40</v>
      </c>
      <c r="E21" s="32">
        <v>31</v>
      </c>
      <c r="F21" s="32">
        <v>14</v>
      </c>
      <c r="G21" s="32">
        <v>48</v>
      </c>
      <c r="H21" s="33">
        <v>18</v>
      </c>
      <c r="I21" s="142">
        <v>36</v>
      </c>
      <c r="J21" s="35">
        <v>15946804.5</v>
      </c>
      <c r="K21" s="60">
        <v>8</v>
      </c>
      <c r="L21" s="35">
        <v>249168.5</v>
      </c>
      <c r="M21" s="62" t="s">
        <v>190</v>
      </c>
      <c r="N21" s="35"/>
      <c r="O21" s="139">
        <v>789</v>
      </c>
      <c r="P21" s="35">
        <v>2526</v>
      </c>
      <c r="Q21" s="137">
        <v>47363</v>
      </c>
      <c r="R21" s="35">
        <v>42</v>
      </c>
      <c r="S21" s="75">
        <v>514094</v>
      </c>
      <c r="T21" s="43">
        <v>3.8</v>
      </c>
    </row>
    <row r="22" spans="1:20" x14ac:dyDescent="0.15">
      <c r="A22" s="11" t="s">
        <v>41</v>
      </c>
      <c r="B22" s="10">
        <v>20924</v>
      </c>
      <c r="C22" s="32">
        <v>39</v>
      </c>
      <c r="D22" s="32">
        <v>18</v>
      </c>
      <c r="E22" s="32">
        <v>6</v>
      </c>
      <c r="F22" s="32">
        <v>28</v>
      </c>
      <c r="G22" s="32">
        <v>44</v>
      </c>
      <c r="H22" s="33">
        <v>15</v>
      </c>
      <c r="I22" s="142">
        <v>5</v>
      </c>
      <c r="J22" s="35">
        <v>16097760</v>
      </c>
      <c r="K22" s="60">
        <v>6</v>
      </c>
      <c r="L22" s="35">
        <v>335370</v>
      </c>
      <c r="M22" s="62" t="s">
        <v>190</v>
      </c>
      <c r="N22" s="35"/>
      <c r="O22" s="139">
        <v>835</v>
      </c>
      <c r="P22" s="35">
        <v>2409.5</v>
      </c>
      <c r="Q22" s="137">
        <v>38571</v>
      </c>
      <c r="R22" s="35">
        <v>52</v>
      </c>
      <c r="S22" s="75">
        <v>626048</v>
      </c>
      <c r="T22" s="43">
        <v>3.2</v>
      </c>
    </row>
    <row r="23" spans="1:20" x14ac:dyDescent="0.15">
      <c r="A23" s="11" t="s">
        <v>42</v>
      </c>
      <c r="B23" s="10">
        <v>20932</v>
      </c>
      <c r="C23" s="32">
        <v>35</v>
      </c>
      <c r="D23" s="32">
        <v>44</v>
      </c>
      <c r="E23" s="32">
        <v>11</v>
      </c>
      <c r="F23" s="32">
        <v>39</v>
      </c>
      <c r="G23" s="32">
        <v>27</v>
      </c>
      <c r="H23" s="33">
        <v>45</v>
      </c>
      <c r="I23" s="142">
        <v>13</v>
      </c>
      <c r="J23" s="35">
        <v>14905046</v>
      </c>
      <c r="K23" s="62" t="s">
        <v>152</v>
      </c>
      <c r="L23" s="35"/>
      <c r="M23" s="270">
        <v>5</v>
      </c>
      <c r="N23" s="35">
        <v>372626</v>
      </c>
      <c r="O23" s="139">
        <v>214</v>
      </c>
      <c r="P23" s="35">
        <v>8706</v>
      </c>
      <c r="Q23" s="137">
        <v>18503</v>
      </c>
      <c r="R23" s="35">
        <v>100.5</v>
      </c>
      <c r="S23" s="75">
        <v>401921</v>
      </c>
      <c r="T23" s="43">
        <v>4.5999999999999996</v>
      </c>
    </row>
    <row r="24" spans="1:20" x14ac:dyDescent="0.15">
      <c r="A24" s="11" t="s">
        <v>43</v>
      </c>
      <c r="B24" s="10">
        <v>20938</v>
      </c>
      <c r="C24" s="32">
        <v>18</v>
      </c>
      <c r="D24" s="32">
        <v>43</v>
      </c>
      <c r="E24" s="32">
        <v>23</v>
      </c>
      <c r="F24" s="32">
        <v>37</v>
      </c>
      <c r="G24" s="32">
        <v>20</v>
      </c>
      <c r="H24" s="33">
        <v>33</v>
      </c>
      <c r="I24" s="142">
        <v>42</v>
      </c>
      <c r="J24" s="35">
        <v>15142234.5</v>
      </c>
      <c r="K24" s="60">
        <v>1</v>
      </c>
      <c r="L24" s="35">
        <v>500000</v>
      </c>
      <c r="M24" s="270">
        <v>8</v>
      </c>
      <c r="N24" s="35">
        <v>177984</v>
      </c>
      <c r="O24" s="139">
        <v>479</v>
      </c>
      <c r="P24" s="35">
        <v>3886.5</v>
      </c>
      <c r="Q24" s="137">
        <v>31467</v>
      </c>
      <c r="R24" s="35">
        <v>60</v>
      </c>
      <c r="S24" s="75">
        <v>558682</v>
      </c>
      <c r="T24" s="43">
        <v>3.3</v>
      </c>
    </row>
    <row r="25" spans="1:20" x14ac:dyDescent="0.15">
      <c r="A25" s="11" t="s">
        <v>44</v>
      </c>
      <c r="B25" s="10">
        <v>20945</v>
      </c>
      <c r="C25" s="32">
        <v>31</v>
      </c>
      <c r="D25" s="32">
        <v>41</v>
      </c>
      <c r="E25" s="32">
        <v>4</v>
      </c>
      <c r="F25" s="32">
        <v>2</v>
      </c>
      <c r="G25" s="32">
        <v>27</v>
      </c>
      <c r="H25" s="33">
        <v>22</v>
      </c>
      <c r="I25" s="142">
        <v>38</v>
      </c>
      <c r="J25" s="35">
        <v>15459423.5</v>
      </c>
      <c r="K25" s="60">
        <v>2</v>
      </c>
      <c r="L25" s="35">
        <v>500000</v>
      </c>
      <c r="M25" s="62" t="s">
        <v>190</v>
      </c>
      <c r="N25" s="35"/>
      <c r="O25" s="139">
        <v>313</v>
      </c>
      <c r="P25" s="35">
        <v>9152.5</v>
      </c>
      <c r="Q25" s="137">
        <v>21624</v>
      </c>
      <c r="R25" s="35">
        <v>89</v>
      </c>
      <c r="S25" s="75">
        <v>473691</v>
      </c>
      <c r="T25" s="43">
        <v>4</v>
      </c>
    </row>
    <row r="26" spans="1:20" x14ac:dyDescent="0.15">
      <c r="A26" s="11" t="s">
        <v>45</v>
      </c>
      <c r="B26" s="10">
        <v>20952</v>
      </c>
      <c r="C26" s="32">
        <v>15</v>
      </c>
      <c r="D26" s="32">
        <v>21</v>
      </c>
      <c r="E26" s="32">
        <v>31</v>
      </c>
      <c r="F26" s="32">
        <v>17</v>
      </c>
      <c r="G26" s="32">
        <v>24</v>
      </c>
      <c r="H26" s="33">
        <v>40</v>
      </c>
      <c r="I26" s="142">
        <v>8</v>
      </c>
      <c r="J26" s="35">
        <v>15637003</v>
      </c>
      <c r="K26" s="60">
        <v>3</v>
      </c>
      <c r="L26" s="35">
        <v>500000</v>
      </c>
      <c r="M26" s="270">
        <v>15</v>
      </c>
      <c r="N26" s="35">
        <v>34330</v>
      </c>
      <c r="O26" s="139">
        <v>471</v>
      </c>
      <c r="P26" s="35">
        <v>4021.5</v>
      </c>
      <c r="Q26" s="137">
        <v>25413</v>
      </c>
      <c r="R26" s="35">
        <v>76.5</v>
      </c>
      <c r="S26" s="75">
        <v>514680</v>
      </c>
      <c r="T26" s="43">
        <v>3.8</v>
      </c>
    </row>
    <row r="27" spans="1:20" x14ac:dyDescent="0.15">
      <c r="A27" s="11" t="s">
        <v>46</v>
      </c>
      <c r="B27" s="10">
        <v>20959</v>
      </c>
      <c r="C27" s="32">
        <v>28</v>
      </c>
      <c r="D27" s="32">
        <v>16</v>
      </c>
      <c r="E27" s="32">
        <v>44</v>
      </c>
      <c r="F27" s="32">
        <v>30</v>
      </c>
      <c r="G27" s="32">
        <v>20</v>
      </c>
      <c r="H27" s="33">
        <v>29</v>
      </c>
      <c r="I27" s="142">
        <v>4</v>
      </c>
      <c r="J27" s="35">
        <v>15536266</v>
      </c>
      <c r="K27" s="62" t="s">
        <v>152</v>
      </c>
      <c r="L27" s="35"/>
      <c r="M27" s="270">
        <v>4</v>
      </c>
      <c r="N27" s="35">
        <v>485508</v>
      </c>
      <c r="O27" s="139">
        <v>220</v>
      </c>
      <c r="P27" s="35">
        <v>8827</v>
      </c>
      <c r="Q27" s="137">
        <v>19012</v>
      </c>
      <c r="R27" s="35">
        <v>102</v>
      </c>
      <c r="S27" s="75">
        <v>430237</v>
      </c>
      <c r="T27" s="43">
        <v>4.5</v>
      </c>
    </row>
    <row r="28" spans="1:20" x14ac:dyDescent="0.15">
      <c r="A28" s="11" t="s">
        <v>47</v>
      </c>
      <c r="B28" s="10">
        <v>20966</v>
      </c>
      <c r="C28" s="32">
        <v>24</v>
      </c>
      <c r="D28" s="32">
        <v>35</v>
      </c>
      <c r="E28" s="32">
        <v>3</v>
      </c>
      <c r="F28" s="32">
        <v>45</v>
      </c>
      <c r="G28" s="32">
        <v>40</v>
      </c>
      <c r="H28" s="33">
        <v>1</v>
      </c>
      <c r="I28" s="142">
        <v>42</v>
      </c>
      <c r="J28" s="35">
        <v>15701969</v>
      </c>
      <c r="K28" s="60">
        <v>1</v>
      </c>
      <c r="L28" s="35">
        <v>500000</v>
      </c>
      <c r="M28" s="270">
        <v>1</v>
      </c>
      <c r="N28" s="35">
        <v>500000</v>
      </c>
      <c r="O28" s="139">
        <v>250</v>
      </c>
      <c r="P28" s="35">
        <v>11701.5</v>
      </c>
      <c r="Q28" s="137">
        <v>17496</v>
      </c>
      <c r="R28" s="35">
        <v>112</v>
      </c>
      <c r="S28" s="75">
        <v>395375</v>
      </c>
      <c r="T28" s="43">
        <v>4.9000000000000004</v>
      </c>
    </row>
    <row r="29" spans="1:20" x14ac:dyDescent="0.15">
      <c r="A29" s="11" t="s">
        <v>48</v>
      </c>
      <c r="B29" s="10">
        <v>20973</v>
      </c>
      <c r="C29" s="32">
        <v>4</v>
      </c>
      <c r="D29" s="32">
        <v>32</v>
      </c>
      <c r="E29" s="32">
        <v>37</v>
      </c>
      <c r="F29" s="32">
        <v>14</v>
      </c>
      <c r="G29" s="32">
        <v>3</v>
      </c>
      <c r="H29" s="33">
        <v>29</v>
      </c>
      <c r="I29" s="142">
        <v>5</v>
      </c>
      <c r="J29" s="35">
        <v>15254433.5</v>
      </c>
      <c r="K29" s="62" t="s">
        <v>152</v>
      </c>
      <c r="L29" s="35"/>
      <c r="M29" s="270">
        <v>5</v>
      </c>
      <c r="N29" s="35">
        <v>381360.5</v>
      </c>
      <c r="O29" s="139">
        <v>314</v>
      </c>
      <c r="P29" s="35">
        <v>6072.5</v>
      </c>
      <c r="Q29" s="137">
        <v>26306</v>
      </c>
      <c r="R29" s="35">
        <v>72</v>
      </c>
      <c r="S29" s="75">
        <v>511295</v>
      </c>
      <c r="T29" s="43">
        <v>3.7</v>
      </c>
    </row>
    <row r="30" spans="1:20" x14ac:dyDescent="0.15">
      <c r="A30" s="11" t="s">
        <v>49</v>
      </c>
      <c r="B30" s="10">
        <v>20981</v>
      </c>
      <c r="C30" s="32">
        <v>7</v>
      </c>
      <c r="D30" s="32">
        <v>47</v>
      </c>
      <c r="E30" s="32">
        <v>1</v>
      </c>
      <c r="F30" s="32">
        <v>32</v>
      </c>
      <c r="G30" s="32">
        <v>8</v>
      </c>
      <c r="H30" s="33">
        <v>35</v>
      </c>
      <c r="I30" s="142">
        <v>3</v>
      </c>
      <c r="J30" s="35">
        <v>15403985.5</v>
      </c>
      <c r="K30" s="62" t="s">
        <v>152</v>
      </c>
      <c r="L30" s="35"/>
      <c r="M30" s="270">
        <v>9</v>
      </c>
      <c r="N30" s="35">
        <v>213944</v>
      </c>
      <c r="O30" s="139">
        <v>450</v>
      </c>
      <c r="P30" s="35">
        <v>4278.5</v>
      </c>
      <c r="Q30" s="137">
        <v>19088</v>
      </c>
      <c r="R30" s="35">
        <v>100.5</v>
      </c>
      <c r="S30" s="75">
        <v>443984</v>
      </c>
      <c r="T30" s="43">
        <v>4.3</v>
      </c>
    </row>
    <row r="31" spans="1:20" x14ac:dyDescent="0.15">
      <c r="A31" s="11" t="s">
        <v>50</v>
      </c>
      <c r="B31" s="10">
        <v>20987</v>
      </c>
      <c r="C31" s="32">
        <v>21</v>
      </c>
      <c r="D31" s="32">
        <v>38</v>
      </c>
      <c r="E31" s="32">
        <v>14</v>
      </c>
      <c r="F31" s="32">
        <v>44</v>
      </c>
      <c r="G31" s="32">
        <v>34</v>
      </c>
      <c r="H31" s="33">
        <v>30</v>
      </c>
      <c r="I31" s="142">
        <v>25</v>
      </c>
      <c r="J31" s="35">
        <v>14723132.5</v>
      </c>
      <c r="K31" s="62" t="s">
        <v>152</v>
      </c>
      <c r="L31" s="35"/>
      <c r="M31" s="270">
        <v>5</v>
      </c>
      <c r="N31" s="35">
        <v>368078</v>
      </c>
      <c r="O31" s="139">
        <v>346</v>
      </c>
      <c r="P31" s="35">
        <v>5319</v>
      </c>
      <c r="Q31" s="137">
        <v>19855</v>
      </c>
      <c r="R31" s="35">
        <v>92.5</v>
      </c>
      <c r="S31" s="75">
        <v>400348</v>
      </c>
      <c r="T31" s="43">
        <v>4.5</v>
      </c>
    </row>
    <row r="32" spans="1:20" x14ac:dyDescent="0.15">
      <c r="A32" s="11" t="s">
        <v>51</v>
      </c>
      <c r="B32" s="10">
        <v>20994</v>
      </c>
      <c r="C32" s="32">
        <v>10</v>
      </c>
      <c r="D32" s="32">
        <v>12</v>
      </c>
      <c r="E32" s="32">
        <v>19</v>
      </c>
      <c r="F32" s="32">
        <v>4</v>
      </c>
      <c r="G32" s="32">
        <v>25</v>
      </c>
      <c r="H32" s="33">
        <v>8</v>
      </c>
      <c r="I32" s="142">
        <v>13</v>
      </c>
      <c r="J32" s="35">
        <v>14295989.5</v>
      </c>
      <c r="K32" s="60">
        <v>12</v>
      </c>
      <c r="L32" s="35">
        <v>148916.5</v>
      </c>
      <c r="M32" s="62" t="s">
        <v>190</v>
      </c>
      <c r="N32" s="35"/>
      <c r="O32" s="139">
        <v>1536</v>
      </c>
      <c r="P32" s="35">
        <v>1163</v>
      </c>
      <c r="Q32" s="137">
        <v>59554</v>
      </c>
      <c r="R32" s="35">
        <v>30</v>
      </c>
      <c r="S32" s="75">
        <v>797189</v>
      </c>
      <c r="T32" s="43">
        <v>2.2000000000000002</v>
      </c>
    </row>
    <row r="33" spans="1:20" x14ac:dyDescent="0.15">
      <c r="A33" s="11" t="s">
        <v>52</v>
      </c>
      <c r="B33" s="10">
        <v>21001</v>
      </c>
      <c r="C33" s="32">
        <v>23</v>
      </c>
      <c r="D33" s="32">
        <v>31</v>
      </c>
      <c r="E33" s="32">
        <v>15</v>
      </c>
      <c r="F33" s="32">
        <v>36</v>
      </c>
      <c r="G33" s="32">
        <v>37</v>
      </c>
      <c r="H33" s="33">
        <v>46</v>
      </c>
      <c r="I33" s="142">
        <v>24</v>
      </c>
      <c r="J33" s="35">
        <v>15434401</v>
      </c>
      <c r="K33" s="60">
        <v>1</v>
      </c>
      <c r="L33" s="35">
        <v>500000</v>
      </c>
      <c r="M33" s="270">
        <v>9</v>
      </c>
      <c r="N33" s="35">
        <v>164323</v>
      </c>
      <c r="O33" s="139">
        <v>341</v>
      </c>
      <c r="P33" s="35">
        <v>5512</v>
      </c>
      <c r="Q33" s="137">
        <v>23347</v>
      </c>
      <c r="R33" s="35">
        <v>82.5</v>
      </c>
      <c r="S33" s="75">
        <v>480103</v>
      </c>
      <c r="T33" s="43">
        <v>4</v>
      </c>
    </row>
    <row r="34" spans="1:20" x14ac:dyDescent="0.15">
      <c r="A34" s="11" t="s">
        <v>53</v>
      </c>
      <c r="B34" s="10">
        <v>21008</v>
      </c>
      <c r="C34" s="32">
        <v>26</v>
      </c>
      <c r="D34" s="32">
        <v>11</v>
      </c>
      <c r="E34" s="32">
        <v>5</v>
      </c>
      <c r="F34" s="32">
        <v>22</v>
      </c>
      <c r="G34" s="32">
        <v>6</v>
      </c>
      <c r="H34" s="33">
        <v>14</v>
      </c>
      <c r="I34" s="142">
        <v>46</v>
      </c>
      <c r="J34" s="35">
        <v>14607508</v>
      </c>
      <c r="K34" s="60">
        <v>3</v>
      </c>
      <c r="L34" s="35">
        <v>500000</v>
      </c>
      <c r="M34" s="270">
        <v>8</v>
      </c>
      <c r="N34" s="35">
        <v>42674.5</v>
      </c>
      <c r="O34" s="139">
        <v>937</v>
      </c>
      <c r="P34" s="35">
        <v>1932</v>
      </c>
      <c r="Q34" s="137">
        <v>46458</v>
      </c>
      <c r="R34" s="35">
        <v>39.299999999999997</v>
      </c>
      <c r="S34" s="75">
        <v>719279</v>
      </c>
      <c r="T34" s="43">
        <v>2.5</v>
      </c>
    </row>
    <row r="35" spans="1:20" x14ac:dyDescent="0.15">
      <c r="A35" s="11" t="s">
        <v>54</v>
      </c>
      <c r="B35" s="10">
        <v>21015</v>
      </c>
      <c r="C35" s="32">
        <v>41</v>
      </c>
      <c r="D35" s="32">
        <v>44</v>
      </c>
      <c r="E35" s="32">
        <v>40</v>
      </c>
      <c r="F35" s="32">
        <v>34</v>
      </c>
      <c r="G35" s="32">
        <v>28</v>
      </c>
      <c r="H35" s="33">
        <v>30</v>
      </c>
      <c r="I35" s="142">
        <v>26</v>
      </c>
      <c r="J35" s="35">
        <v>15380838</v>
      </c>
      <c r="K35" s="62" t="s">
        <v>152</v>
      </c>
      <c r="L35" s="35"/>
      <c r="M35" s="270">
        <v>5</v>
      </c>
      <c r="N35" s="35">
        <v>384520.5</v>
      </c>
      <c r="O35" s="139">
        <v>236</v>
      </c>
      <c r="P35" s="35">
        <v>8146.5</v>
      </c>
      <c r="Q35" s="137">
        <v>15304</v>
      </c>
      <c r="R35" s="35">
        <v>125.5</v>
      </c>
      <c r="S35" s="75">
        <v>345164</v>
      </c>
      <c r="T35" s="43">
        <v>5.5</v>
      </c>
    </row>
    <row r="36" spans="1:20" x14ac:dyDescent="0.15">
      <c r="A36" s="11" t="s">
        <v>55</v>
      </c>
      <c r="B36" s="10">
        <v>21022</v>
      </c>
      <c r="C36" s="32">
        <v>42</v>
      </c>
      <c r="D36" s="32">
        <v>1</v>
      </c>
      <c r="E36" s="32">
        <v>2</v>
      </c>
      <c r="F36" s="32">
        <v>23</v>
      </c>
      <c r="G36" s="32">
        <v>44</v>
      </c>
      <c r="H36" s="33">
        <v>3</v>
      </c>
      <c r="I36" s="142">
        <v>47</v>
      </c>
      <c r="J36" s="35">
        <v>15574082</v>
      </c>
      <c r="K36" s="62" t="s">
        <v>152</v>
      </c>
      <c r="L36" s="35"/>
      <c r="M36" s="270">
        <v>8</v>
      </c>
      <c r="N36" s="35">
        <v>243345</v>
      </c>
      <c r="O36" s="139">
        <v>234</v>
      </c>
      <c r="P36" s="35">
        <v>8319</v>
      </c>
      <c r="Q36" s="137">
        <v>16375</v>
      </c>
      <c r="R36" s="35">
        <v>118.5</v>
      </c>
      <c r="S36" s="75">
        <v>407302</v>
      </c>
      <c r="T36" s="43">
        <v>4.7</v>
      </c>
    </row>
    <row r="37" spans="1:20" x14ac:dyDescent="0.15">
      <c r="A37" s="11" t="s">
        <v>56</v>
      </c>
      <c r="B37" s="10">
        <v>21029</v>
      </c>
      <c r="C37" s="32">
        <v>9</v>
      </c>
      <c r="D37" s="32">
        <v>25</v>
      </c>
      <c r="E37" s="32">
        <v>34</v>
      </c>
      <c r="F37" s="32">
        <v>20</v>
      </c>
      <c r="G37" s="32">
        <v>1</v>
      </c>
      <c r="H37" s="33">
        <v>27</v>
      </c>
      <c r="I37" s="142">
        <v>48</v>
      </c>
      <c r="J37" s="35">
        <v>15613635</v>
      </c>
      <c r="K37" s="62" t="s">
        <v>152</v>
      </c>
      <c r="L37" s="35"/>
      <c r="M37" s="270">
        <v>9</v>
      </c>
      <c r="N37" s="35">
        <v>216856</v>
      </c>
      <c r="O37" s="139">
        <v>299</v>
      </c>
      <c r="P37" s="35">
        <v>6527</v>
      </c>
      <c r="Q37" s="137">
        <v>23667</v>
      </c>
      <c r="R37" s="35">
        <v>82</v>
      </c>
      <c r="S37" s="75">
        <v>521852</v>
      </c>
      <c r="T37" s="43">
        <v>3.7</v>
      </c>
    </row>
    <row r="38" spans="1:20" x14ac:dyDescent="0.15">
      <c r="A38" s="11" t="s">
        <v>57</v>
      </c>
      <c r="B38" s="10">
        <v>21036</v>
      </c>
      <c r="C38" s="32">
        <v>48</v>
      </c>
      <c r="D38" s="32">
        <v>17</v>
      </c>
      <c r="E38" s="32">
        <v>42</v>
      </c>
      <c r="F38" s="32">
        <v>8</v>
      </c>
      <c r="G38" s="32">
        <v>43</v>
      </c>
      <c r="H38" s="33">
        <v>6</v>
      </c>
      <c r="I38" s="142">
        <v>49</v>
      </c>
      <c r="J38" s="35">
        <v>15447407</v>
      </c>
      <c r="K38" s="62" t="s">
        <v>152</v>
      </c>
      <c r="L38" s="35"/>
      <c r="M38" s="270">
        <v>4</v>
      </c>
      <c r="N38" s="35">
        <v>482731.45</v>
      </c>
      <c r="O38" s="139">
        <v>256</v>
      </c>
      <c r="P38" s="35">
        <v>7542.65</v>
      </c>
      <c r="Q38" s="137">
        <v>19008</v>
      </c>
      <c r="R38" s="35">
        <v>101.55</v>
      </c>
      <c r="S38" s="75">
        <v>463135</v>
      </c>
      <c r="T38" s="43">
        <v>4.1500000000000004</v>
      </c>
    </row>
    <row r="39" spans="1:20" x14ac:dyDescent="0.15">
      <c r="A39" s="11" t="s">
        <v>58</v>
      </c>
      <c r="B39" s="10">
        <v>21043</v>
      </c>
      <c r="C39" s="32">
        <v>13</v>
      </c>
      <c r="D39" s="32">
        <v>39</v>
      </c>
      <c r="E39" s="32">
        <v>29</v>
      </c>
      <c r="F39" s="32">
        <v>33</v>
      </c>
      <c r="G39" s="32">
        <v>36</v>
      </c>
      <c r="H39" s="33">
        <v>26</v>
      </c>
      <c r="I39" s="142">
        <v>22</v>
      </c>
      <c r="J39" s="35">
        <v>14674347.5</v>
      </c>
      <c r="K39" s="60">
        <v>6</v>
      </c>
      <c r="L39" s="35">
        <v>305715.55</v>
      </c>
      <c r="M39" s="62" t="s">
        <v>190</v>
      </c>
      <c r="N39" s="35"/>
      <c r="O39" s="139">
        <v>747</v>
      </c>
      <c r="P39" s="35">
        <v>2455.5</v>
      </c>
      <c r="Q39" s="137">
        <v>37314</v>
      </c>
      <c r="R39" s="35">
        <v>49.15</v>
      </c>
      <c r="S39" s="75">
        <v>581195</v>
      </c>
      <c r="T39" s="43">
        <v>3.15</v>
      </c>
    </row>
    <row r="40" spans="1:20" x14ac:dyDescent="0.15">
      <c r="A40" s="11" t="s">
        <v>59</v>
      </c>
      <c r="B40" s="10">
        <v>21050</v>
      </c>
      <c r="C40" s="32">
        <v>3</v>
      </c>
      <c r="D40" s="32">
        <v>40</v>
      </c>
      <c r="E40" s="32">
        <v>48</v>
      </c>
      <c r="F40" s="32">
        <v>8</v>
      </c>
      <c r="G40" s="32">
        <v>41</v>
      </c>
      <c r="H40" s="33">
        <v>14</v>
      </c>
      <c r="I40" s="142">
        <v>43</v>
      </c>
      <c r="J40" s="35">
        <v>15085079.5</v>
      </c>
      <c r="K40" s="62" t="s">
        <v>152</v>
      </c>
      <c r="L40" s="35"/>
      <c r="M40" s="270">
        <v>2</v>
      </c>
      <c r="N40" s="35">
        <v>500000</v>
      </c>
      <c r="O40" s="139">
        <v>216</v>
      </c>
      <c r="P40" s="35">
        <v>12829.95</v>
      </c>
      <c r="Q40" s="137">
        <v>17647</v>
      </c>
      <c r="R40" s="35">
        <v>106.85</v>
      </c>
      <c r="S40" s="75">
        <v>427074</v>
      </c>
      <c r="T40" s="43">
        <v>4.4000000000000004</v>
      </c>
    </row>
    <row r="41" spans="1:20" x14ac:dyDescent="0.15">
      <c r="A41" s="11" t="s">
        <v>60</v>
      </c>
      <c r="B41" s="10">
        <v>21057</v>
      </c>
      <c r="C41" s="32">
        <v>36</v>
      </c>
      <c r="D41" s="32">
        <v>31</v>
      </c>
      <c r="E41" s="32">
        <v>24</v>
      </c>
      <c r="F41" s="32">
        <v>30</v>
      </c>
      <c r="G41" s="32">
        <v>42</v>
      </c>
      <c r="H41" s="33">
        <v>38</v>
      </c>
      <c r="I41" s="142">
        <v>10</v>
      </c>
      <c r="J41" s="35">
        <v>15088673.5</v>
      </c>
      <c r="K41" s="60">
        <v>1</v>
      </c>
      <c r="L41" s="35">
        <v>500000</v>
      </c>
      <c r="M41" s="270">
        <v>1</v>
      </c>
      <c r="N41" s="35">
        <v>500000</v>
      </c>
      <c r="O41" s="139">
        <v>270</v>
      </c>
      <c r="P41" s="35">
        <v>10267.25</v>
      </c>
      <c r="Q41" s="137">
        <v>21262</v>
      </c>
      <c r="R41" s="35">
        <v>88.7</v>
      </c>
      <c r="S41" s="75">
        <v>439365</v>
      </c>
      <c r="T41" s="43">
        <v>4.25</v>
      </c>
    </row>
    <row r="42" spans="1:20" x14ac:dyDescent="0.15">
      <c r="A42" s="11" t="s">
        <v>61</v>
      </c>
      <c r="B42" s="10">
        <v>21064</v>
      </c>
      <c r="C42" s="32">
        <v>27</v>
      </c>
      <c r="D42" s="32">
        <v>47</v>
      </c>
      <c r="E42" s="32">
        <v>7</v>
      </c>
      <c r="F42" s="32">
        <v>40</v>
      </c>
      <c r="G42" s="32">
        <v>2</v>
      </c>
      <c r="H42" s="33">
        <v>4</v>
      </c>
      <c r="I42" s="142">
        <v>45</v>
      </c>
      <c r="J42" s="35">
        <v>15860805</v>
      </c>
      <c r="K42" s="60">
        <v>4</v>
      </c>
      <c r="L42" s="35">
        <v>495650.15</v>
      </c>
      <c r="M42" s="62" t="s">
        <v>190</v>
      </c>
      <c r="N42" s="35"/>
      <c r="O42" s="139">
        <v>681</v>
      </c>
      <c r="P42" s="35">
        <v>2911.3</v>
      </c>
      <c r="Q42" s="137">
        <v>33203</v>
      </c>
      <c r="R42" s="35">
        <v>59.7</v>
      </c>
      <c r="S42" s="75">
        <v>616020</v>
      </c>
      <c r="T42" s="43">
        <v>3.2</v>
      </c>
    </row>
    <row r="43" spans="1:20" x14ac:dyDescent="0.15">
      <c r="A43" s="11" t="s">
        <v>62</v>
      </c>
      <c r="B43" s="10">
        <v>21071</v>
      </c>
      <c r="C43" s="32">
        <v>27</v>
      </c>
      <c r="D43" s="32">
        <v>38</v>
      </c>
      <c r="E43" s="32">
        <v>21</v>
      </c>
      <c r="F43" s="32">
        <v>12</v>
      </c>
      <c r="G43" s="32">
        <v>20</v>
      </c>
      <c r="H43" s="33">
        <v>40</v>
      </c>
      <c r="I43" s="142">
        <v>4</v>
      </c>
      <c r="J43" s="35">
        <v>15996413</v>
      </c>
      <c r="K43" s="60">
        <v>1</v>
      </c>
      <c r="L43" s="35">
        <v>500000</v>
      </c>
      <c r="M43" s="270">
        <v>17</v>
      </c>
      <c r="N43" s="35">
        <v>93627.75</v>
      </c>
      <c r="O43" s="139">
        <v>352</v>
      </c>
      <c r="P43" s="35">
        <v>5418.8</v>
      </c>
      <c r="Q43" s="137">
        <v>22939</v>
      </c>
      <c r="R43" s="35">
        <v>87.15</v>
      </c>
      <c r="S43" s="75">
        <v>471472</v>
      </c>
      <c r="T43" s="43">
        <v>4.2</v>
      </c>
    </row>
    <row r="44" spans="1:20" x14ac:dyDescent="0.15">
      <c r="A44" s="11" t="s">
        <v>63</v>
      </c>
      <c r="B44" s="10">
        <v>21078</v>
      </c>
      <c r="C44" s="32">
        <v>24</v>
      </c>
      <c r="D44" s="32">
        <v>37</v>
      </c>
      <c r="E44" s="32">
        <v>19</v>
      </c>
      <c r="F44" s="32">
        <v>28</v>
      </c>
      <c r="G44" s="32">
        <v>34</v>
      </c>
      <c r="H44" s="33">
        <v>12</v>
      </c>
      <c r="I44" s="142">
        <v>26</v>
      </c>
      <c r="J44" s="35">
        <v>16163048</v>
      </c>
      <c r="K44" s="60">
        <v>3</v>
      </c>
      <c r="L44" s="35">
        <v>500000</v>
      </c>
      <c r="M44" s="270">
        <v>14</v>
      </c>
      <c r="N44" s="35">
        <v>39223.300000000003</v>
      </c>
      <c r="O44" s="139">
        <v>970</v>
      </c>
      <c r="P44" s="35">
        <v>2053.1999999999998</v>
      </c>
      <c r="Q44" s="137">
        <v>48798</v>
      </c>
      <c r="R44" s="35">
        <v>41.4</v>
      </c>
      <c r="S44" s="75">
        <v>744326</v>
      </c>
      <c r="T44" s="43">
        <v>2.7</v>
      </c>
    </row>
    <row r="45" spans="1:20" x14ac:dyDescent="0.15">
      <c r="A45" s="11" t="s">
        <v>64</v>
      </c>
      <c r="B45" s="10">
        <v>21085</v>
      </c>
      <c r="C45" s="32">
        <v>25</v>
      </c>
      <c r="D45" s="32">
        <v>10</v>
      </c>
      <c r="E45" s="32">
        <v>33</v>
      </c>
      <c r="F45" s="32">
        <v>9</v>
      </c>
      <c r="G45" s="32">
        <v>35</v>
      </c>
      <c r="H45" s="33">
        <v>7</v>
      </c>
      <c r="I45" s="142">
        <v>18</v>
      </c>
      <c r="J45" s="35">
        <v>15972781</v>
      </c>
      <c r="K45" s="60">
        <v>5</v>
      </c>
      <c r="L45" s="35">
        <v>399319.5</v>
      </c>
      <c r="M45" s="62" t="s">
        <v>190</v>
      </c>
      <c r="N45" s="35"/>
      <c r="O45" s="139">
        <v>750</v>
      </c>
      <c r="P45" s="35">
        <v>2662.1</v>
      </c>
      <c r="Q45" s="137">
        <v>41194</v>
      </c>
      <c r="R45" s="35">
        <v>48.45</v>
      </c>
      <c r="S45" s="75">
        <v>747428</v>
      </c>
      <c r="T45" s="43">
        <v>2.65</v>
      </c>
    </row>
    <row r="46" spans="1:20" x14ac:dyDescent="0.15">
      <c r="A46" s="11" t="s">
        <v>65</v>
      </c>
      <c r="B46" s="10">
        <v>21092</v>
      </c>
      <c r="C46" s="32">
        <v>21</v>
      </c>
      <c r="D46" s="32">
        <v>22</v>
      </c>
      <c r="E46" s="32">
        <v>13</v>
      </c>
      <c r="F46" s="32">
        <v>26</v>
      </c>
      <c r="G46" s="32">
        <v>42</v>
      </c>
      <c r="H46" s="33">
        <v>20</v>
      </c>
      <c r="I46" s="142">
        <v>41</v>
      </c>
      <c r="J46" s="35">
        <v>16016650</v>
      </c>
      <c r="K46" s="62" t="s">
        <v>152</v>
      </c>
      <c r="L46" s="35"/>
      <c r="M46" s="270">
        <v>4</v>
      </c>
      <c r="N46" s="35">
        <v>500000</v>
      </c>
      <c r="O46" s="139">
        <v>250</v>
      </c>
      <c r="P46" s="35">
        <v>8016.65</v>
      </c>
      <c r="Q46" s="137">
        <v>21203</v>
      </c>
      <c r="R46" s="35">
        <v>94.4</v>
      </c>
      <c r="S46" s="75">
        <v>496494</v>
      </c>
      <c r="T46" s="43">
        <v>4</v>
      </c>
    </row>
    <row r="47" spans="1:20" x14ac:dyDescent="0.15">
      <c r="A47" s="11" t="s">
        <v>66</v>
      </c>
      <c r="B47" s="10">
        <v>21099</v>
      </c>
      <c r="C47" s="32">
        <v>9</v>
      </c>
      <c r="D47" s="32">
        <v>26</v>
      </c>
      <c r="E47" s="32">
        <v>25</v>
      </c>
      <c r="F47" s="32">
        <v>31</v>
      </c>
      <c r="G47" s="32">
        <v>11</v>
      </c>
      <c r="H47" s="33">
        <v>6</v>
      </c>
      <c r="I47" s="142">
        <v>7</v>
      </c>
      <c r="J47" s="35">
        <v>16222800</v>
      </c>
      <c r="K47" s="60">
        <v>8</v>
      </c>
      <c r="L47" s="35">
        <v>253481.25</v>
      </c>
      <c r="M47" s="62" t="s">
        <v>190</v>
      </c>
      <c r="N47" s="35"/>
      <c r="O47" s="139">
        <v>1185</v>
      </c>
      <c r="P47" s="35">
        <v>1711.25</v>
      </c>
      <c r="Q47" s="137">
        <v>54847</v>
      </c>
      <c r="R47" s="35">
        <v>36.950000000000003</v>
      </c>
      <c r="S47" s="75">
        <v>835017</v>
      </c>
      <c r="T47" s="43">
        <v>2.4</v>
      </c>
    </row>
    <row r="48" spans="1:20" x14ac:dyDescent="0.15">
      <c r="A48" s="11" t="s">
        <v>67</v>
      </c>
      <c r="B48" s="10">
        <v>21106</v>
      </c>
      <c r="C48" s="32">
        <v>49</v>
      </c>
      <c r="D48" s="32">
        <v>1</v>
      </c>
      <c r="E48" s="32">
        <v>14</v>
      </c>
      <c r="F48" s="32">
        <v>41</v>
      </c>
      <c r="G48" s="32">
        <v>29</v>
      </c>
      <c r="H48" s="33">
        <v>30</v>
      </c>
      <c r="I48" s="142">
        <v>48</v>
      </c>
      <c r="J48" s="35">
        <v>16098160.5</v>
      </c>
      <c r="K48" s="60">
        <v>1</v>
      </c>
      <c r="L48" s="35">
        <v>500000</v>
      </c>
      <c r="M48" s="270">
        <v>10</v>
      </c>
      <c r="N48" s="35">
        <v>155928.54999999999</v>
      </c>
      <c r="O48" s="139">
        <v>418</v>
      </c>
      <c r="P48" s="35">
        <v>4701.55</v>
      </c>
      <c r="Q48" s="137">
        <v>21929</v>
      </c>
      <c r="R48" s="35">
        <v>91.75</v>
      </c>
      <c r="S48" s="75">
        <v>407260</v>
      </c>
      <c r="T48" s="43">
        <v>4.9000000000000004</v>
      </c>
    </row>
    <row r="49" spans="1:20" x14ac:dyDescent="0.15">
      <c r="A49" s="11" t="s">
        <v>68</v>
      </c>
      <c r="B49" s="10">
        <v>21113</v>
      </c>
      <c r="C49" s="32">
        <v>35</v>
      </c>
      <c r="D49" s="32">
        <v>36</v>
      </c>
      <c r="E49" s="32">
        <v>24</v>
      </c>
      <c r="F49" s="32">
        <v>2</v>
      </c>
      <c r="G49" s="32">
        <v>27</v>
      </c>
      <c r="H49" s="33">
        <v>42</v>
      </c>
      <c r="I49" s="142">
        <v>41</v>
      </c>
      <c r="J49" s="35">
        <v>16072327</v>
      </c>
      <c r="K49" s="60">
        <v>1</v>
      </c>
      <c r="L49" s="35">
        <v>500000</v>
      </c>
      <c r="M49" s="270">
        <v>5</v>
      </c>
      <c r="N49" s="35">
        <v>306637.59999999998</v>
      </c>
      <c r="O49" s="139">
        <v>411</v>
      </c>
      <c r="P49" s="35">
        <v>4829.3999999999996</v>
      </c>
      <c r="Q49" s="137">
        <v>28957</v>
      </c>
      <c r="R49" s="35">
        <v>69.349999999999994</v>
      </c>
      <c r="S49" s="75">
        <v>576081</v>
      </c>
      <c r="T49" s="43">
        <v>3.45</v>
      </c>
    </row>
    <row r="50" spans="1:20" x14ac:dyDescent="0.15">
      <c r="A50" s="11" t="s">
        <v>69</v>
      </c>
      <c r="B50" s="10">
        <v>21120</v>
      </c>
      <c r="C50" s="32">
        <v>22</v>
      </c>
      <c r="D50" s="32">
        <v>4</v>
      </c>
      <c r="E50" s="32">
        <v>18</v>
      </c>
      <c r="F50" s="32">
        <v>9</v>
      </c>
      <c r="G50" s="32">
        <v>23</v>
      </c>
      <c r="H50" s="33">
        <v>2</v>
      </c>
      <c r="I50" s="142">
        <v>41</v>
      </c>
      <c r="J50" s="35">
        <v>16097539</v>
      </c>
      <c r="K50" s="60">
        <v>6</v>
      </c>
      <c r="L50" s="35">
        <v>335365.34999999998</v>
      </c>
      <c r="M50" s="62" t="s">
        <v>190</v>
      </c>
      <c r="N50" s="35"/>
      <c r="O50" s="139">
        <v>1231</v>
      </c>
      <c r="P50" s="35">
        <v>1634.6</v>
      </c>
      <c r="Q50" s="137">
        <v>54147</v>
      </c>
      <c r="R50" s="35">
        <v>37.15</v>
      </c>
      <c r="S50" s="75">
        <v>837023</v>
      </c>
      <c r="T50" s="43">
        <v>2.4</v>
      </c>
    </row>
    <row r="51" spans="1:20" x14ac:dyDescent="0.15">
      <c r="A51" s="11" t="s">
        <v>70</v>
      </c>
      <c r="B51" s="10">
        <v>21127</v>
      </c>
      <c r="C51" s="32">
        <v>49</v>
      </c>
      <c r="D51" s="32">
        <v>26</v>
      </c>
      <c r="E51" s="32">
        <v>46</v>
      </c>
      <c r="F51" s="32">
        <v>45</v>
      </c>
      <c r="G51" s="32">
        <v>3</v>
      </c>
      <c r="H51" s="33">
        <v>11</v>
      </c>
      <c r="I51" s="142">
        <v>41</v>
      </c>
      <c r="J51" s="35">
        <v>16313924.5</v>
      </c>
      <c r="K51" s="60">
        <v>2</v>
      </c>
      <c r="L51" s="35">
        <v>500000</v>
      </c>
      <c r="M51" s="270">
        <v>5</v>
      </c>
      <c r="N51" s="35">
        <v>215601.85</v>
      </c>
      <c r="O51" s="139">
        <v>258</v>
      </c>
      <c r="P51" s="35">
        <v>7753.75</v>
      </c>
      <c r="Q51" s="137">
        <v>20631</v>
      </c>
      <c r="R51" s="35">
        <v>98.8</v>
      </c>
      <c r="S51" s="75">
        <v>439907</v>
      </c>
      <c r="T51" s="43">
        <v>4.5999999999999996</v>
      </c>
    </row>
    <row r="52" spans="1:20" x14ac:dyDescent="0.15">
      <c r="A52" s="11" t="s">
        <v>71</v>
      </c>
      <c r="B52" s="10">
        <v>21134</v>
      </c>
      <c r="C52" s="32">
        <v>24</v>
      </c>
      <c r="D52" s="32">
        <v>45</v>
      </c>
      <c r="E52" s="32">
        <v>46</v>
      </c>
      <c r="F52" s="32">
        <v>16</v>
      </c>
      <c r="G52" s="32">
        <v>30</v>
      </c>
      <c r="H52" s="33">
        <v>20</v>
      </c>
      <c r="I52" s="142">
        <v>4</v>
      </c>
      <c r="J52" s="35">
        <v>16664269</v>
      </c>
      <c r="K52" s="62" t="s">
        <v>152</v>
      </c>
      <c r="L52" s="35"/>
      <c r="M52" s="270">
        <v>7</v>
      </c>
      <c r="N52" s="35">
        <v>297576.2</v>
      </c>
      <c r="O52" s="139">
        <v>216</v>
      </c>
      <c r="P52" s="35">
        <v>9643.65</v>
      </c>
      <c r="Q52" s="137">
        <v>17515</v>
      </c>
      <c r="R52" s="35">
        <v>118.9</v>
      </c>
      <c r="S52" s="75">
        <v>394784</v>
      </c>
      <c r="T52" s="43">
        <v>5.25</v>
      </c>
    </row>
    <row r="53" spans="1:20" x14ac:dyDescent="0.15">
      <c r="A53" s="11" t="s">
        <v>72</v>
      </c>
      <c r="B53" s="10">
        <v>21141</v>
      </c>
      <c r="C53" s="32">
        <v>20</v>
      </c>
      <c r="D53" s="32">
        <v>24</v>
      </c>
      <c r="E53" s="32">
        <v>49</v>
      </c>
      <c r="F53" s="32">
        <v>34</v>
      </c>
      <c r="G53" s="32">
        <v>8</v>
      </c>
      <c r="H53" s="33">
        <v>22</v>
      </c>
      <c r="I53" s="142">
        <v>16</v>
      </c>
      <c r="J53" s="35">
        <v>16725970</v>
      </c>
      <c r="K53" s="60">
        <v>2</v>
      </c>
      <c r="L53" s="35">
        <v>500000</v>
      </c>
      <c r="M53" s="270">
        <v>3</v>
      </c>
      <c r="N53" s="35">
        <v>369172.3</v>
      </c>
      <c r="O53" s="139">
        <v>371</v>
      </c>
      <c r="P53" s="35">
        <v>5590.2</v>
      </c>
      <c r="Q53" s="137">
        <v>22491</v>
      </c>
      <c r="R53" s="35">
        <v>92.95</v>
      </c>
      <c r="S53" s="75">
        <v>477191</v>
      </c>
      <c r="T53" s="43">
        <v>4.3499999999999996</v>
      </c>
    </row>
    <row r="54" spans="1:20" x14ac:dyDescent="0.15">
      <c r="A54" s="11" t="s">
        <v>73</v>
      </c>
      <c r="B54" s="10">
        <v>21148</v>
      </c>
      <c r="C54" s="32">
        <v>23</v>
      </c>
      <c r="D54" s="32">
        <v>25</v>
      </c>
      <c r="E54" s="32">
        <v>3</v>
      </c>
      <c r="F54" s="32">
        <v>26</v>
      </c>
      <c r="G54" s="32">
        <v>1</v>
      </c>
      <c r="H54" s="33">
        <v>14</v>
      </c>
      <c r="I54" s="142">
        <v>21</v>
      </c>
      <c r="J54" s="35">
        <v>16346636</v>
      </c>
      <c r="K54" s="60">
        <v>2</v>
      </c>
      <c r="L54" s="35">
        <v>500000</v>
      </c>
      <c r="M54" s="270">
        <v>14</v>
      </c>
      <c r="N54" s="35">
        <v>77365.399999999994</v>
      </c>
      <c r="O54" s="139">
        <v>705</v>
      </c>
      <c r="P54" s="35">
        <v>2841.9</v>
      </c>
      <c r="Q54" s="137">
        <v>34530</v>
      </c>
      <c r="R54" s="35">
        <v>59.15</v>
      </c>
      <c r="S54" s="75">
        <v>616660</v>
      </c>
      <c r="T54" s="43">
        <v>3.3</v>
      </c>
    </row>
    <row r="55" spans="1:20" x14ac:dyDescent="0.15">
      <c r="A55" s="11" t="s">
        <v>74</v>
      </c>
      <c r="B55" s="10">
        <v>21155</v>
      </c>
      <c r="C55" s="32">
        <v>46</v>
      </c>
      <c r="D55" s="32">
        <v>36</v>
      </c>
      <c r="E55" s="32">
        <v>9</v>
      </c>
      <c r="F55" s="32">
        <v>27</v>
      </c>
      <c r="G55" s="32">
        <v>26</v>
      </c>
      <c r="H55" s="33">
        <v>11</v>
      </c>
      <c r="I55" s="142">
        <v>43</v>
      </c>
      <c r="J55" s="35">
        <v>17194500.5</v>
      </c>
      <c r="K55" s="60">
        <v>1</v>
      </c>
      <c r="L55" s="35">
        <v>500000</v>
      </c>
      <c r="M55" s="270">
        <v>3</v>
      </c>
      <c r="N55" s="35">
        <v>500000</v>
      </c>
      <c r="O55" s="139">
        <v>695</v>
      </c>
      <c r="P55" s="35">
        <v>3307.35</v>
      </c>
      <c r="Q55" s="137">
        <v>36966</v>
      </c>
      <c r="R55" s="35">
        <v>58.1</v>
      </c>
      <c r="S55" s="75">
        <v>697110</v>
      </c>
      <c r="T55" s="43">
        <v>3.05</v>
      </c>
    </row>
    <row r="56" spans="1:20" x14ac:dyDescent="0.15">
      <c r="A56" s="11" t="s">
        <v>75</v>
      </c>
      <c r="B56" s="10">
        <v>21162</v>
      </c>
      <c r="C56" s="32">
        <v>45</v>
      </c>
      <c r="D56" s="32">
        <v>26</v>
      </c>
      <c r="E56" s="32">
        <v>3</v>
      </c>
      <c r="F56" s="32">
        <v>32</v>
      </c>
      <c r="G56" s="32">
        <v>47</v>
      </c>
      <c r="H56" s="33">
        <v>43</v>
      </c>
      <c r="I56" s="142">
        <v>11</v>
      </c>
      <c r="J56" s="35">
        <v>17173147.5</v>
      </c>
      <c r="K56" s="62" t="s">
        <v>152</v>
      </c>
      <c r="L56" s="35"/>
      <c r="M56" s="270">
        <v>18</v>
      </c>
      <c r="N56" s="35">
        <v>119257.95</v>
      </c>
      <c r="O56" s="139">
        <v>266</v>
      </c>
      <c r="P56" s="35">
        <v>8070.05</v>
      </c>
      <c r="Q56" s="137">
        <v>19784</v>
      </c>
      <c r="R56" s="35">
        <v>108.5</v>
      </c>
      <c r="S56" s="75">
        <v>452033</v>
      </c>
      <c r="T56" s="43">
        <v>4.7</v>
      </c>
    </row>
    <row r="57" spans="1:20" x14ac:dyDescent="0.15">
      <c r="A57" s="11" t="s">
        <v>76</v>
      </c>
      <c r="B57" s="10">
        <v>21169</v>
      </c>
      <c r="C57" s="32">
        <v>27</v>
      </c>
      <c r="D57" s="32">
        <v>11</v>
      </c>
      <c r="E57" s="32">
        <v>22</v>
      </c>
      <c r="F57" s="32">
        <v>7</v>
      </c>
      <c r="G57" s="32">
        <v>39</v>
      </c>
      <c r="H57" s="33">
        <v>18</v>
      </c>
      <c r="I57" s="142">
        <v>46</v>
      </c>
      <c r="J57" s="35">
        <v>17355453.5</v>
      </c>
      <c r="K57" s="60">
        <v>2</v>
      </c>
      <c r="L57" s="35">
        <v>500000</v>
      </c>
      <c r="M57" s="270">
        <v>23</v>
      </c>
      <c r="N57" s="35">
        <v>52478.45</v>
      </c>
      <c r="O57" s="139">
        <v>1305</v>
      </c>
      <c r="P57" s="35">
        <v>1633.6</v>
      </c>
      <c r="Q57" s="137">
        <v>60787</v>
      </c>
      <c r="R57" s="35">
        <v>35.65</v>
      </c>
      <c r="S57" s="75">
        <v>883202</v>
      </c>
      <c r="T57" s="43">
        <v>2.4500000000000002</v>
      </c>
    </row>
    <row r="58" spans="1:20" x14ac:dyDescent="0.15">
      <c r="A58" s="11" t="s">
        <v>77</v>
      </c>
      <c r="B58" s="10">
        <v>21176</v>
      </c>
      <c r="C58" s="32">
        <v>33</v>
      </c>
      <c r="D58" s="32">
        <v>22</v>
      </c>
      <c r="E58" s="32">
        <v>28</v>
      </c>
      <c r="F58" s="32">
        <v>23</v>
      </c>
      <c r="G58" s="32">
        <v>4</v>
      </c>
      <c r="H58" s="33">
        <v>7</v>
      </c>
      <c r="I58" s="142">
        <v>9</v>
      </c>
      <c r="J58" s="35">
        <v>16722318.502</v>
      </c>
      <c r="K58" s="62" t="s">
        <v>152</v>
      </c>
      <c r="L58" s="35"/>
      <c r="M58" s="270">
        <v>24</v>
      </c>
      <c r="N58" s="35">
        <v>87095.4</v>
      </c>
      <c r="O58" s="139">
        <v>596</v>
      </c>
      <c r="P58" s="35">
        <v>3507.15</v>
      </c>
      <c r="Q58" s="137">
        <v>39282</v>
      </c>
      <c r="R58" s="35">
        <v>53.2</v>
      </c>
      <c r="S58" s="75">
        <v>741232</v>
      </c>
      <c r="T58" s="43">
        <v>2.8</v>
      </c>
    </row>
    <row r="59" spans="1:20" x14ac:dyDescent="0.15">
      <c r="A59" s="12" t="s">
        <v>78</v>
      </c>
      <c r="B59" s="13">
        <v>21183</v>
      </c>
      <c r="C59" s="45">
        <v>46</v>
      </c>
      <c r="D59" s="45">
        <v>14</v>
      </c>
      <c r="E59" s="45">
        <v>34</v>
      </c>
      <c r="F59" s="45">
        <v>45</v>
      </c>
      <c r="G59" s="45">
        <v>47</v>
      </c>
      <c r="H59" s="46">
        <v>36</v>
      </c>
      <c r="I59" s="143">
        <v>2</v>
      </c>
      <c r="J59" s="48">
        <v>14670500</v>
      </c>
      <c r="K59" s="136">
        <v>2</v>
      </c>
      <c r="L59" s="48">
        <v>500000</v>
      </c>
      <c r="M59" s="246" t="s">
        <v>190</v>
      </c>
      <c r="N59" s="48"/>
      <c r="O59" s="140">
        <v>237</v>
      </c>
      <c r="P59" s="48">
        <v>11255.8</v>
      </c>
      <c r="Q59" s="138">
        <v>16273</v>
      </c>
      <c r="R59" s="48">
        <v>112.65</v>
      </c>
      <c r="S59" s="78">
        <v>346353</v>
      </c>
      <c r="T59" s="55">
        <v>5.25</v>
      </c>
    </row>
    <row r="60" spans="1:20" x14ac:dyDescent="0.15">
      <c r="A60" t="s">
        <v>195</v>
      </c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79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1958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 t="s">
        <v>27</v>
      </c>
      <c r="B8" s="10">
        <v>21190</v>
      </c>
      <c r="C8" s="32">
        <v>36</v>
      </c>
      <c r="D8" s="32">
        <v>15</v>
      </c>
      <c r="E8" s="32">
        <v>21</v>
      </c>
      <c r="F8" s="32">
        <v>44</v>
      </c>
      <c r="G8" s="32">
        <v>10</v>
      </c>
      <c r="H8" s="33">
        <v>6</v>
      </c>
      <c r="I8" s="142">
        <v>8</v>
      </c>
      <c r="J8" s="35">
        <v>16278801</v>
      </c>
      <c r="K8" s="60">
        <v>4</v>
      </c>
      <c r="L8" s="35">
        <v>500000</v>
      </c>
      <c r="M8" s="270">
        <v>13</v>
      </c>
      <c r="N8" s="35">
        <v>5438</v>
      </c>
      <c r="O8" s="139">
        <v>725</v>
      </c>
      <c r="P8" s="35">
        <v>2757.25</v>
      </c>
      <c r="Q8" s="137">
        <v>34396</v>
      </c>
      <c r="R8" s="35">
        <v>59.15</v>
      </c>
      <c r="S8" s="75">
        <v>574144</v>
      </c>
      <c r="T8" s="43">
        <v>3.5</v>
      </c>
    </row>
    <row r="9" spans="1:20" ht="10.5" customHeight="1" x14ac:dyDescent="0.15">
      <c r="A9" s="11" t="s">
        <v>28</v>
      </c>
      <c r="B9" s="10">
        <v>21197</v>
      </c>
      <c r="C9" s="32">
        <v>19</v>
      </c>
      <c r="D9" s="32">
        <v>36</v>
      </c>
      <c r="E9" s="32">
        <v>9</v>
      </c>
      <c r="F9" s="32">
        <v>37</v>
      </c>
      <c r="G9" s="32">
        <v>23</v>
      </c>
      <c r="H9" s="33">
        <v>22</v>
      </c>
      <c r="I9" s="142">
        <v>13</v>
      </c>
      <c r="J9" s="35">
        <v>16762872</v>
      </c>
      <c r="K9" s="60">
        <v>5</v>
      </c>
      <c r="L9" s="35">
        <v>419071.8</v>
      </c>
      <c r="M9" s="62" t="s">
        <v>190</v>
      </c>
      <c r="N9" s="35"/>
      <c r="O9" s="139">
        <v>749</v>
      </c>
      <c r="P9" s="35">
        <v>2797.5</v>
      </c>
      <c r="Q9" s="137">
        <v>44731</v>
      </c>
      <c r="R9" s="35">
        <v>46.8</v>
      </c>
      <c r="S9" s="75">
        <v>803267</v>
      </c>
      <c r="T9" s="43">
        <v>2.6</v>
      </c>
    </row>
    <row r="10" spans="1:20" ht="10.5" customHeight="1" x14ac:dyDescent="0.15">
      <c r="A10" s="11" t="s">
        <v>29</v>
      </c>
      <c r="B10" s="10">
        <v>21204</v>
      </c>
      <c r="C10" s="32">
        <v>30</v>
      </c>
      <c r="D10" s="32">
        <v>32</v>
      </c>
      <c r="E10" s="32">
        <v>12</v>
      </c>
      <c r="F10" s="32">
        <v>34</v>
      </c>
      <c r="G10" s="32">
        <v>14</v>
      </c>
      <c r="H10" s="33">
        <v>3</v>
      </c>
      <c r="I10" s="142">
        <v>5</v>
      </c>
      <c r="J10" s="35">
        <v>17051895</v>
      </c>
      <c r="K10" s="60">
        <v>7</v>
      </c>
      <c r="L10" s="35">
        <v>304498.09999999998</v>
      </c>
      <c r="M10" s="62" t="s">
        <v>190</v>
      </c>
      <c r="N10" s="35"/>
      <c r="O10" s="139">
        <v>912</v>
      </c>
      <c r="P10" s="35">
        <v>2337.15</v>
      </c>
      <c r="Q10" s="137">
        <v>38692</v>
      </c>
      <c r="R10" s="35">
        <v>55.05</v>
      </c>
      <c r="S10" s="75">
        <v>693716</v>
      </c>
      <c r="T10" s="43">
        <v>3.05</v>
      </c>
    </row>
    <row r="11" spans="1:20" x14ac:dyDescent="0.15">
      <c r="A11" s="11" t="s">
        <v>30</v>
      </c>
      <c r="B11" s="10">
        <v>21211</v>
      </c>
      <c r="C11" s="32">
        <v>7</v>
      </c>
      <c r="D11" s="32">
        <v>4</v>
      </c>
      <c r="E11" s="32">
        <v>23</v>
      </c>
      <c r="F11" s="32">
        <v>41</v>
      </c>
      <c r="G11" s="32">
        <v>6</v>
      </c>
      <c r="H11" s="33">
        <v>27</v>
      </c>
      <c r="I11" s="142">
        <v>14</v>
      </c>
      <c r="J11" s="35">
        <v>16748757</v>
      </c>
      <c r="K11" s="60">
        <v>2</v>
      </c>
      <c r="L11" s="35">
        <v>500000</v>
      </c>
      <c r="M11" s="270">
        <v>7</v>
      </c>
      <c r="N11" s="35">
        <v>159728.75</v>
      </c>
      <c r="O11" s="139">
        <v>591</v>
      </c>
      <c r="P11" s="35">
        <v>3500.95</v>
      </c>
      <c r="Q11" s="137">
        <v>39017</v>
      </c>
      <c r="R11" s="35">
        <v>53.65</v>
      </c>
      <c r="S11" s="75">
        <v>749986</v>
      </c>
      <c r="T11" s="43">
        <v>2.75</v>
      </c>
    </row>
    <row r="12" spans="1:20" x14ac:dyDescent="0.15">
      <c r="A12" s="11" t="s">
        <v>31</v>
      </c>
      <c r="B12" s="10">
        <v>21218</v>
      </c>
      <c r="C12" s="32">
        <v>34</v>
      </c>
      <c r="D12" s="32">
        <v>46</v>
      </c>
      <c r="E12" s="32">
        <v>4</v>
      </c>
      <c r="F12" s="32">
        <v>48</v>
      </c>
      <c r="G12" s="32">
        <v>38</v>
      </c>
      <c r="H12" s="33">
        <v>39</v>
      </c>
      <c r="I12" s="142">
        <v>31</v>
      </c>
      <c r="J12" s="35">
        <v>17108222.5</v>
      </c>
      <c r="K12" s="60">
        <v>1</v>
      </c>
      <c r="L12" s="35">
        <v>500000</v>
      </c>
      <c r="M12" s="270">
        <v>7</v>
      </c>
      <c r="N12" s="35">
        <v>246958.05</v>
      </c>
      <c r="O12" s="139">
        <v>159</v>
      </c>
      <c r="P12" s="35">
        <v>12882.65</v>
      </c>
      <c r="Q12" s="137">
        <v>15263</v>
      </c>
      <c r="R12" s="35">
        <v>140.1</v>
      </c>
      <c r="S12" s="75">
        <v>377857</v>
      </c>
      <c r="T12" s="43">
        <v>5.65</v>
      </c>
    </row>
    <row r="13" spans="1:20" x14ac:dyDescent="0.15">
      <c r="A13" s="11" t="s">
        <v>32</v>
      </c>
      <c r="B13" s="10">
        <v>21225</v>
      </c>
      <c r="C13" s="32">
        <v>30</v>
      </c>
      <c r="D13" s="32">
        <v>45</v>
      </c>
      <c r="E13" s="32">
        <v>40</v>
      </c>
      <c r="F13" s="32">
        <v>43</v>
      </c>
      <c r="G13" s="32">
        <v>25</v>
      </c>
      <c r="H13" s="33">
        <v>37</v>
      </c>
      <c r="I13" s="142">
        <v>12</v>
      </c>
      <c r="J13" s="35">
        <v>17054991</v>
      </c>
      <c r="K13" s="60">
        <v>3</v>
      </c>
      <c r="L13" s="35">
        <v>500000</v>
      </c>
      <c r="M13" s="270">
        <v>12</v>
      </c>
      <c r="N13" s="35">
        <v>58627.75</v>
      </c>
      <c r="O13" s="139">
        <v>345</v>
      </c>
      <c r="P13" s="35">
        <v>5971.6</v>
      </c>
      <c r="Q13" s="137">
        <v>21419</v>
      </c>
      <c r="R13" s="35">
        <v>99.5</v>
      </c>
      <c r="S13" s="75">
        <v>412706</v>
      </c>
      <c r="T13" s="43">
        <v>5.15</v>
      </c>
    </row>
    <row r="14" spans="1:20" x14ac:dyDescent="0.15">
      <c r="A14" s="11" t="s">
        <v>33</v>
      </c>
      <c r="B14" s="10">
        <v>21232</v>
      </c>
      <c r="C14" s="32">
        <v>36</v>
      </c>
      <c r="D14" s="32">
        <v>37</v>
      </c>
      <c r="E14" s="32">
        <v>8</v>
      </c>
      <c r="F14" s="32">
        <v>45</v>
      </c>
      <c r="G14" s="32">
        <v>15</v>
      </c>
      <c r="H14" s="33">
        <v>21</v>
      </c>
      <c r="I14" s="142">
        <v>12</v>
      </c>
      <c r="J14" s="35">
        <v>17265478</v>
      </c>
      <c r="K14" s="60">
        <v>3</v>
      </c>
      <c r="L14" s="35">
        <v>500000</v>
      </c>
      <c r="M14" s="270">
        <v>14</v>
      </c>
      <c r="N14" s="35">
        <v>50937.15</v>
      </c>
      <c r="O14" s="139">
        <v>536</v>
      </c>
      <c r="P14" s="35">
        <v>3923.95</v>
      </c>
      <c r="Q14" s="137">
        <v>27521</v>
      </c>
      <c r="R14" s="35">
        <v>78.400000000000006</v>
      </c>
      <c r="S14" s="75">
        <v>507700</v>
      </c>
      <c r="T14" s="43">
        <v>4.25</v>
      </c>
    </row>
    <row r="15" spans="1:20" x14ac:dyDescent="0.15">
      <c r="A15" s="11" t="s">
        <v>34</v>
      </c>
      <c r="B15" s="10">
        <v>21239</v>
      </c>
      <c r="C15" s="32">
        <v>19</v>
      </c>
      <c r="D15" s="32">
        <v>2</v>
      </c>
      <c r="E15" s="32">
        <v>26</v>
      </c>
      <c r="F15" s="32">
        <v>3</v>
      </c>
      <c r="G15" s="32">
        <v>17</v>
      </c>
      <c r="H15" s="33">
        <v>12</v>
      </c>
      <c r="I15" s="142">
        <v>36</v>
      </c>
      <c r="J15" s="35">
        <v>17059274.5</v>
      </c>
      <c r="K15" s="60">
        <v>4</v>
      </c>
      <c r="L15" s="35">
        <v>500000</v>
      </c>
      <c r="M15" s="270">
        <v>21</v>
      </c>
      <c r="N15" s="35">
        <v>7876.6</v>
      </c>
      <c r="O15" s="139">
        <v>1336</v>
      </c>
      <c r="P15" s="35">
        <v>1571.4</v>
      </c>
      <c r="Q15" s="137">
        <v>64769</v>
      </c>
      <c r="R15" s="35">
        <v>32.9</v>
      </c>
      <c r="S15" s="75">
        <v>968442</v>
      </c>
      <c r="T15" s="43">
        <v>2.2000000000000002</v>
      </c>
    </row>
    <row r="16" spans="1:20" x14ac:dyDescent="0.15">
      <c r="A16" s="11" t="s">
        <v>35</v>
      </c>
      <c r="B16" s="10">
        <v>21246</v>
      </c>
      <c r="C16" s="32">
        <v>24</v>
      </c>
      <c r="D16" s="32">
        <v>9</v>
      </c>
      <c r="E16" s="32">
        <v>11</v>
      </c>
      <c r="F16" s="32">
        <v>27</v>
      </c>
      <c r="G16" s="32">
        <v>48</v>
      </c>
      <c r="H16" s="33">
        <v>21</v>
      </c>
      <c r="I16" s="142">
        <v>42</v>
      </c>
      <c r="J16" s="35">
        <v>18283902.5</v>
      </c>
      <c r="K16" s="60">
        <v>1</v>
      </c>
      <c r="L16" s="35">
        <v>500000</v>
      </c>
      <c r="M16" s="270">
        <v>12</v>
      </c>
      <c r="N16" s="35">
        <v>151423.70000000001</v>
      </c>
      <c r="O16" s="139">
        <v>856</v>
      </c>
      <c r="P16" s="35">
        <v>2633.05</v>
      </c>
      <c r="Q16" s="137">
        <v>49657</v>
      </c>
      <c r="R16" s="35">
        <v>46</v>
      </c>
      <c r="S16" s="75">
        <v>835438</v>
      </c>
      <c r="T16" s="43">
        <v>2.7</v>
      </c>
    </row>
    <row r="17" spans="1:20" x14ac:dyDescent="0.15">
      <c r="A17" s="11" t="s">
        <v>36</v>
      </c>
      <c r="B17" s="10">
        <v>21253</v>
      </c>
      <c r="C17" s="32">
        <v>11</v>
      </c>
      <c r="D17" s="32">
        <v>20</v>
      </c>
      <c r="E17" s="32">
        <v>49</v>
      </c>
      <c r="F17" s="32">
        <v>5</v>
      </c>
      <c r="G17" s="32">
        <v>10</v>
      </c>
      <c r="H17" s="33">
        <v>36</v>
      </c>
      <c r="I17" s="142">
        <v>38</v>
      </c>
      <c r="J17" s="35">
        <v>18245786</v>
      </c>
      <c r="K17" s="60">
        <v>4</v>
      </c>
      <c r="L17" s="35">
        <v>500000</v>
      </c>
      <c r="M17" s="270">
        <v>10</v>
      </c>
      <c r="N17" s="35">
        <v>32359.35</v>
      </c>
      <c r="O17" s="139">
        <v>522</v>
      </c>
      <c r="P17" s="35">
        <v>4287.05</v>
      </c>
      <c r="Q17" s="137">
        <v>31254</v>
      </c>
      <c r="R17" s="35">
        <v>72.95</v>
      </c>
      <c r="S17" s="75">
        <v>624806</v>
      </c>
      <c r="T17" s="43">
        <v>3.65</v>
      </c>
    </row>
    <row r="18" spans="1:20" x14ac:dyDescent="0.15">
      <c r="A18" s="11" t="s">
        <v>37</v>
      </c>
      <c r="B18" s="10">
        <v>21260</v>
      </c>
      <c r="C18" s="32">
        <v>18</v>
      </c>
      <c r="D18" s="32">
        <v>6</v>
      </c>
      <c r="E18" s="32">
        <v>2</v>
      </c>
      <c r="F18" s="32">
        <v>8</v>
      </c>
      <c r="G18" s="32">
        <v>17</v>
      </c>
      <c r="H18" s="33">
        <v>35</v>
      </c>
      <c r="I18" s="142">
        <v>11</v>
      </c>
      <c r="J18" s="35">
        <v>18262244.5</v>
      </c>
      <c r="K18" s="60">
        <v>5</v>
      </c>
      <c r="L18" s="35">
        <v>456556.1</v>
      </c>
      <c r="M18" s="62" t="s">
        <v>190</v>
      </c>
      <c r="N18" s="35"/>
      <c r="O18" s="139">
        <v>776</v>
      </c>
      <c r="P18" s="35">
        <v>2941.7</v>
      </c>
      <c r="Q18" s="137">
        <v>45883</v>
      </c>
      <c r="R18" s="35">
        <v>49.75</v>
      </c>
      <c r="S18" s="75">
        <v>812222</v>
      </c>
      <c r="T18" s="43">
        <v>2.8</v>
      </c>
    </row>
    <row r="19" spans="1:20" x14ac:dyDescent="0.15">
      <c r="A19" s="11" t="s">
        <v>38</v>
      </c>
      <c r="B19" s="10">
        <v>21267</v>
      </c>
      <c r="C19" s="32">
        <v>39</v>
      </c>
      <c r="D19" s="32">
        <v>20</v>
      </c>
      <c r="E19" s="32">
        <v>27</v>
      </c>
      <c r="F19" s="32">
        <v>5</v>
      </c>
      <c r="G19" s="32">
        <v>22</v>
      </c>
      <c r="H19" s="33">
        <v>43</v>
      </c>
      <c r="I19" s="142">
        <v>17</v>
      </c>
      <c r="J19" s="35">
        <v>17753959.5</v>
      </c>
      <c r="K19" s="62" t="s">
        <v>152</v>
      </c>
      <c r="L19" s="35"/>
      <c r="M19" s="270">
        <v>12</v>
      </c>
      <c r="N19" s="35">
        <v>184937.05</v>
      </c>
      <c r="O19" s="139">
        <v>407</v>
      </c>
      <c r="P19" s="35">
        <v>5452.65</v>
      </c>
      <c r="Q19" s="137">
        <v>26992</v>
      </c>
      <c r="R19" s="35">
        <v>82.2</v>
      </c>
      <c r="S19" s="75">
        <v>555144</v>
      </c>
      <c r="T19" s="43">
        <v>3.95</v>
      </c>
    </row>
    <row r="20" spans="1:20" x14ac:dyDescent="0.15">
      <c r="A20" s="11" t="s">
        <v>39</v>
      </c>
      <c r="B20" s="10">
        <v>21274</v>
      </c>
      <c r="C20" s="32">
        <v>30</v>
      </c>
      <c r="D20" s="32">
        <v>38</v>
      </c>
      <c r="E20" s="32">
        <v>46</v>
      </c>
      <c r="F20" s="32">
        <v>28</v>
      </c>
      <c r="G20" s="32">
        <v>22</v>
      </c>
      <c r="H20" s="33">
        <v>34</v>
      </c>
      <c r="I20" s="142">
        <v>13</v>
      </c>
      <c r="J20" s="35">
        <v>17592001</v>
      </c>
      <c r="K20" s="60">
        <v>1</v>
      </c>
      <c r="L20" s="35">
        <v>500000</v>
      </c>
      <c r="M20" s="270">
        <v>17</v>
      </c>
      <c r="N20" s="35">
        <v>103426.1</v>
      </c>
      <c r="O20" s="139">
        <v>614</v>
      </c>
      <c r="P20" s="35">
        <v>3484.9</v>
      </c>
      <c r="Q20" s="137">
        <v>27128</v>
      </c>
      <c r="R20" s="35">
        <v>81.05</v>
      </c>
      <c r="S20" s="75">
        <v>492540</v>
      </c>
      <c r="T20" s="43">
        <v>4.45</v>
      </c>
    </row>
    <row r="21" spans="1:20" x14ac:dyDescent="0.15">
      <c r="A21" s="11" t="s">
        <v>40</v>
      </c>
      <c r="B21" s="10">
        <v>21282</v>
      </c>
      <c r="C21" s="32">
        <v>44</v>
      </c>
      <c r="D21" s="32">
        <v>36</v>
      </c>
      <c r="E21" s="32">
        <v>29</v>
      </c>
      <c r="F21" s="32">
        <v>49</v>
      </c>
      <c r="G21" s="32">
        <v>24</v>
      </c>
      <c r="H21" s="33">
        <v>23</v>
      </c>
      <c r="I21" s="142">
        <v>40</v>
      </c>
      <c r="J21" s="35">
        <v>16667345.5</v>
      </c>
      <c r="K21" s="60">
        <v>2</v>
      </c>
      <c r="L21" s="35">
        <v>500000</v>
      </c>
      <c r="M21" s="270">
        <v>9</v>
      </c>
      <c r="N21" s="35">
        <v>126025.9</v>
      </c>
      <c r="O21" s="139">
        <v>360</v>
      </c>
      <c r="P21" s="35">
        <v>5646.1</v>
      </c>
      <c r="Q21" s="137">
        <v>24014</v>
      </c>
      <c r="R21" s="35">
        <v>86.75</v>
      </c>
      <c r="S21" s="75">
        <v>498227</v>
      </c>
      <c r="T21" s="43">
        <v>4.1500000000000004</v>
      </c>
    </row>
    <row r="22" spans="1:20" x14ac:dyDescent="0.15">
      <c r="A22" s="11" t="s">
        <v>41</v>
      </c>
      <c r="B22" s="10">
        <v>21288</v>
      </c>
      <c r="C22" s="32">
        <v>16</v>
      </c>
      <c r="D22" s="32">
        <v>10</v>
      </c>
      <c r="E22" s="32">
        <v>29</v>
      </c>
      <c r="F22" s="32">
        <v>13</v>
      </c>
      <c r="G22" s="32">
        <v>28</v>
      </c>
      <c r="H22" s="33">
        <v>47</v>
      </c>
      <c r="I22" s="142">
        <v>18</v>
      </c>
      <c r="J22" s="35">
        <v>17698410.5</v>
      </c>
      <c r="K22" s="60">
        <v>1</v>
      </c>
      <c r="L22" s="35">
        <v>500000</v>
      </c>
      <c r="M22" s="270">
        <v>17</v>
      </c>
      <c r="N22" s="35">
        <v>104314.95</v>
      </c>
      <c r="O22" s="139">
        <v>599</v>
      </c>
      <c r="P22" s="35">
        <v>3591.35</v>
      </c>
      <c r="Q22" s="137">
        <v>32226</v>
      </c>
      <c r="R22" s="35">
        <v>68.599999999999994</v>
      </c>
      <c r="S22" s="75">
        <v>580505</v>
      </c>
      <c r="T22" s="43">
        <v>3.8</v>
      </c>
    </row>
    <row r="23" spans="1:20" x14ac:dyDescent="0.15">
      <c r="A23" s="11" t="s">
        <v>42</v>
      </c>
      <c r="B23" s="10">
        <v>21295</v>
      </c>
      <c r="C23" s="32">
        <v>27</v>
      </c>
      <c r="D23" s="32">
        <v>25</v>
      </c>
      <c r="E23" s="32">
        <v>5</v>
      </c>
      <c r="F23" s="32">
        <v>3</v>
      </c>
      <c r="G23" s="32">
        <v>22</v>
      </c>
      <c r="H23" s="33">
        <v>49</v>
      </c>
      <c r="I23" s="142">
        <v>7</v>
      </c>
      <c r="J23" s="35">
        <v>17971307</v>
      </c>
      <c r="K23" s="62" t="s">
        <v>152</v>
      </c>
      <c r="L23" s="35"/>
      <c r="M23" s="270">
        <v>17</v>
      </c>
      <c r="N23" s="35">
        <v>132141.95000000001</v>
      </c>
      <c r="O23" s="139">
        <v>506</v>
      </c>
      <c r="P23" s="35">
        <v>4439.55</v>
      </c>
      <c r="Q23" s="137">
        <v>30840</v>
      </c>
      <c r="R23" s="35">
        <v>72.8</v>
      </c>
      <c r="S23" s="75">
        <v>634978</v>
      </c>
      <c r="T23" s="43">
        <v>3.5</v>
      </c>
    </row>
    <row r="24" spans="1:20" x14ac:dyDescent="0.15">
      <c r="A24" s="11" t="s">
        <v>43</v>
      </c>
      <c r="B24" s="10">
        <v>21302</v>
      </c>
      <c r="C24" s="32">
        <v>1</v>
      </c>
      <c r="D24" s="32">
        <v>21</v>
      </c>
      <c r="E24" s="32">
        <v>38</v>
      </c>
      <c r="F24" s="32">
        <v>30</v>
      </c>
      <c r="G24" s="32">
        <v>25</v>
      </c>
      <c r="H24" s="33">
        <v>9</v>
      </c>
      <c r="I24" s="142">
        <v>6</v>
      </c>
      <c r="J24" s="35">
        <v>17601905.5</v>
      </c>
      <c r="K24" s="60">
        <v>2</v>
      </c>
      <c r="L24" s="35">
        <v>500000</v>
      </c>
      <c r="M24" s="270">
        <v>10</v>
      </c>
      <c r="N24" s="35">
        <v>124424.25</v>
      </c>
      <c r="O24" s="139">
        <v>490</v>
      </c>
      <c r="P24" s="35">
        <v>4400.45</v>
      </c>
      <c r="Q24" s="137">
        <v>31589</v>
      </c>
      <c r="R24" s="35">
        <v>69.650000000000006</v>
      </c>
      <c r="S24" s="75">
        <v>619177</v>
      </c>
      <c r="T24" s="43">
        <v>3.55</v>
      </c>
    </row>
    <row r="25" spans="1:20" x14ac:dyDescent="0.15">
      <c r="A25" s="11" t="s">
        <v>44</v>
      </c>
      <c r="B25" s="10">
        <v>21309</v>
      </c>
      <c r="C25" s="32">
        <v>31</v>
      </c>
      <c r="D25" s="32">
        <v>10</v>
      </c>
      <c r="E25" s="32">
        <v>48</v>
      </c>
      <c r="F25" s="32">
        <v>32</v>
      </c>
      <c r="G25" s="32">
        <v>38</v>
      </c>
      <c r="H25" s="33">
        <v>15</v>
      </c>
      <c r="I25" s="142">
        <v>17</v>
      </c>
      <c r="J25" s="35">
        <v>17210374</v>
      </c>
      <c r="K25" s="60">
        <v>1</v>
      </c>
      <c r="L25" s="35">
        <v>500000</v>
      </c>
      <c r="M25" s="270">
        <v>7</v>
      </c>
      <c r="N25" s="35">
        <v>243610.25</v>
      </c>
      <c r="O25" s="139">
        <v>272</v>
      </c>
      <c r="P25" s="35">
        <v>7710.7</v>
      </c>
      <c r="Q25" s="137">
        <v>19244</v>
      </c>
      <c r="R25" s="35">
        <v>111.75</v>
      </c>
      <c r="S25" s="75">
        <v>460978</v>
      </c>
      <c r="T25" s="43">
        <v>4.6500000000000004</v>
      </c>
    </row>
    <row r="26" spans="1:20" x14ac:dyDescent="0.15">
      <c r="A26" s="11" t="s">
        <v>45</v>
      </c>
      <c r="B26" s="10">
        <v>21316</v>
      </c>
      <c r="C26" s="32">
        <v>2</v>
      </c>
      <c r="D26" s="32">
        <v>7</v>
      </c>
      <c r="E26" s="32">
        <v>32</v>
      </c>
      <c r="F26" s="32">
        <v>36</v>
      </c>
      <c r="G26" s="32">
        <v>25</v>
      </c>
      <c r="H26" s="33">
        <v>38</v>
      </c>
      <c r="I26" s="142">
        <v>27</v>
      </c>
      <c r="J26" s="35">
        <v>17578750</v>
      </c>
      <c r="K26" s="60">
        <v>1</v>
      </c>
      <c r="L26" s="35">
        <v>500000</v>
      </c>
      <c r="M26" s="270">
        <v>14</v>
      </c>
      <c r="N26" s="35">
        <v>126830</v>
      </c>
      <c r="O26" s="139">
        <v>379</v>
      </c>
      <c r="P26" s="35">
        <v>5591.2</v>
      </c>
      <c r="Q26" s="137">
        <v>28415</v>
      </c>
      <c r="R26" s="35">
        <v>77.3</v>
      </c>
      <c r="S26" s="75">
        <v>593744</v>
      </c>
      <c r="T26" s="43">
        <v>3.7</v>
      </c>
    </row>
    <row r="27" spans="1:20" x14ac:dyDescent="0.15">
      <c r="A27" s="11" t="s">
        <v>46</v>
      </c>
      <c r="B27" s="10">
        <v>21323</v>
      </c>
      <c r="C27" s="32">
        <v>49</v>
      </c>
      <c r="D27" s="32">
        <v>26</v>
      </c>
      <c r="E27" s="32">
        <v>18</v>
      </c>
      <c r="F27" s="32">
        <v>34</v>
      </c>
      <c r="G27" s="32">
        <v>41</v>
      </c>
      <c r="H27" s="33">
        <v>21</v>
      </c>
      <c r="I27" s="142">
        <v>8</v>
      </c>
      <c r="J27" s="35">
        <v>17375042.5</v>
      </c>
      <c r="K27" s="60">
        <v>3</v>
      </c>
      <c r="L27" s="35">
        <v>500000</v>
      </c>
      <c r="M27" s="270">
        <v>19</v>
      </c>
      <c r="N27" s="35">
        <v>40389.599999999999</v>
      </c>
      <c r="O27" s="139">
        <v>413</v>
      </c>
      <c r="P27" s="35">
        <v>5027.5</v>
      </c>
      <c r="Q27" s="137">
        <v>23288</v>
      </c>
      <c r="R27" s="35">
        <v>93.25</v>
      </c>
      <c r="S27" s="75">
        <v>488976</v>
      </c>
      <c r="T27" s="43">
        <v>4.4000000000000004</v>
      </c>
    </row>
    <row r="28" spans="1:20" x14ac:dyDescent="0.15">
      <c r="A28" s="11" t="s">
        <v>47</v>
      </c>
      <c r="B28" s="10">
        <v>21330</v>
      </c>
      <c r="C28" s="32">
        <v>37</v>
      </c>
      <c r="D28" s="32">
        <v>29</v>
      </c>
      <c r="E28" s="32">
        <v>3</v>
      </c>
      <c r="F28" s="32">
        <v>8</v>
      </c>
      <c r="G28" s="32">
        <v>38</v>
      </c>
      <c r="H28" s="33">
        <v>6</v>
      </c>
      <c r="I28" s="142">
        <v>35</v>
      </c>
      <c r="J28" s="35">
        <v>17175330</v>
      </c>
      <c r="K28" s="62" t="s">
        <v>152</v>
      </c>
      <c r="L28" s="35"/>
      <c r="M28" s="60">
        <v>10</v>
      </c>
      <c r="N28" s="35">
        <v>214691.6</v>
      </c>
      <c r="O28" s="139">
        <v>380</v>
      </c>
      <c r="P28" s="35">
        <v>5649.75</v>
      </c>
      <c r="Q28" s="137">
        <v>27131</v>
      </c>
      <c r="R28" s="35">
        <v>79.099999999999994</v>
      </c>
      <c r="S28" s="75">
        <v>581241</v>
      </c>
      <c r="T28" s="43">
        <v>3.65</v>
      </c>
    </row>
    <row r="29" spans="1:20" x14ac:dyDescent="0.15">
      <c r="A29" s="11" t="s">
        <v>48</v>
      </c>
      <c r="B29" s="10">
        <v>21337</v>
      </c>
      <c r="C29" s="32">
        <v>25</v>
      </c>
      <c r="D29" s="32">
        <v>33</v>
      </c>
      <c r="E29" s="32">
        <v>24</v>
      </c>
      <c r="F29" s="32">
        <v>43</v>
      </c>
      <c r="G29" s="32">
        <v>30</v>
      </c>
      <c r="H29" s="33">
        <v>31</v>
      </c>
      <c r="I29" s="142">
        <v>6</v>
      </c>
      <c r="J29" s="35">
        <v>17147743</v>
      </c>
      <c r="K29" s="60">
        <v>1</v>
      </c>
      <c r="L29" s="35">
        <v>500000</v>
      </c>
      <c r="M29" s="270">
        <v>3</v>
      </c>
      <c r="N29" s="35">
        <v>500000</v>
      </c>
      <c r="O29" s="139">
        <v>329</v>
      </c>
      <c r="P29" s="35">
        <v>6951.15</v>
      </c>
      <c r="Q29" s="137">
        <v>21509</v>
      </c>
      <c r="R29" s="35">
        <v>99.65</v>
      </c>
      <c r="S29" s="75">
        <v>518520</v>
      </c>
      <c r="T29" s="43">
        <v>4.0999999999999996</v>
      </c>
    </row>
    <row r="30" spans="1:20" x14ac:dyDescent="0.15">
      <c r="A30" s="11" t="s">
        <v>49</v>
      </c>
      <c r="B30" s="10">
        <v>21344</v>
      </c>
      <c r="C30" s="32">
        <v>34</v>
      </c>
      <c r="D30" s="32">
        <v>8</v>
      </c>
      <c r="E30" s="32">
        <v>32</v>
      </c>
      <c r="F30" s="32">
        <v>46</v>
      </c>
      <c r="G30" s="32">
        <v>48</v>
      </c>
      <c r="H30" s="33">
        <v>9</v>
      </c>
      <c r="I30" s="142">
        <v>15</v>
      </c>
      <c r="J30" s="35">
        <v>17363642.5</v>
      </c>
      <c r="K30" s="60">
        <v>2</v>
      </c>
      <c r="L30" s="35">
        <v>500000</v>
      </c>
      <c r="M30" s="270">
        <v>7</v>
      </c>
      <c r="N30" s="35">
        <v>173805</v>
      </c>
      <c r="O30" s="139">
        <v>322</v>
      </c>
      <c r="P30" s="35">
        <v>6597.1</v>
      </c>
      <c r="Q30" s="137">
        <v>22849</v>
      </c>
      <c r="R30" s="35">
        <v>94.95</v>
      </c>
      <c r="S30" s="75">
        <v>515935</v>
      </c>
      <c r="T30" s="43">
        <v>4.2</v>
      </c>
    </row>
    <row r="31" spans="1:20" x14ac:dyDescent="0.15">
      <c r="A31" s="11" t="s">
        <v>50</v>
      </c>
      <c r="B31" s="10">
        <v>21351</v>
      </c>
      <c r="C31" s="32">
        <v>46</v>
      </c>
      <c r="D31" s="32">
        <v>13</v>
      </c>
      <c r="E31" s="32">
        <v>33</v>
      </c>
      <c r="F31" s="32">
        <v>30</v>
      </c>
      <c r="G31" s="32">
        <v>32</v>
      </c>
      <c r="H31" s="33">
        <v>24</v>
      </c>
      <c r="I31" s="142">
        <v>23</v>
      </c>
      <c r="J31" s="35">
        <v>17524035.5</v>
      </c>
      <c r="K31" s="60">
        <v>1</v>
      </c>
      <c r="L31" s="35">
        <v>500000</v>
      </c>
      <c r="M31" s="270">
        <v>8</v>
      </c>
      <c r="N31" s="35">
        <v>216503.8</v>
      </c>
      <c r="O31" s="139">
        <v>414</v>
      </c>
      <c r="P31" s="35">
        <v>5190.75</v>
      </c>
      <c r="Q31" s="137">
        <v>32364</v>
      </c>
      <c r="R31" s="35">
        <v>67.650000000000006</v>
      </c>
      <c r="S31" s="75">
        <v>652289</v>
      </c>
      <c r="T31" s="43">
        <v>3.35</v>
      </c>
    </row>
    <row r="32" spans="1:20" x14ac:dyDescent="0.15">
      <c r="A32" s="11" t="s">
        <v>51</v>
      </c>
      <c r="B32" s="10">
        <v>21358</v>
      </c>
      <c r="C32" s="32">
        <v>17</v>
      </c>
      <c r="D32" s="32">
        <v>24</v>
      </c>
      <c r="E32" s="32">
        <v>26</v>
      </c>
      <c r="F32" s="32">
        <v>32</v>
      </c>
      <c r="G32" s="32">
        <v>30</v>
      </c>
      <c r="H32" s="33">
        <v>37</v>
      </c>
      <c r="I32" s="142">
        <v>49</v>
      </c>
      <c r="J32" s="35">
        <v>17159876</v>
      </c>
      <c r="K32" s="60">
        <v>2</v>
      </c>
      <c r="L32" s="35">
        <v>500000</v>
      </c>
      <c r="M32" s="270">
        <v>7</v>
      </c>
      <c r="N32" s="35">
        <v>166889.60000000001</v>
      </c>
      <c r="O32" s="139">
        <v>639</v>
      </c>
      <c r="P32" s="35">
        <v>3320.4</v>
      </c>
      <c r="Q32" s="137">
        <v>37145</v>
      </c>
      <c r="R32" s="35">
        <v>57.7</v>
      </c>
      <c r="S32" s="75">
        <v>662097</v>
      </c>
      <c r="T32" s="43">
        <v>3.2</v>
      </c>
    </row>
    <row r="33" spans="1:20" x14ac:dyDescent="0.15">
      <c r="A33" s="11" t="s">
        <v>52</v>
      </c>
      <c r="B33" s="10">
        <v>21365</v>
      </c>
      <c r="C33" s="32">
        <v>9</v>
      </c>
      <c r="D33" s="32">
        <v>8</v>
      </c>
      <c r="E33" s="32">
        <v>36</v>
      </c>
      <c r="F33" s="32">
        <v>27</v>
      </c>
      <c r="G33" s="32">
        <v>10</v>
      </c>
      <c r="H33" s="33">
        <v>15</v>
      </c>
      <c r="I33" s="142">
        <v>19</v>
      </c>
      <c r="J33" s="35">
        <v>17693077</v>
      </c>
      <c r="K33" s="60">
        <v>2</v>
      </c>
      <c r="L33" s="35">
        <v>500000</v>
      </c>
      <c r="M33" s="270">
        <v>28</v>
      </c>
      <c r="N33" s="35">
        <v>46182.7</v>
      </c>
      <c r="O33" s="139">
        <v>732</v>
      </c>
      <c r="P33" s="35">
        <v>2910</v>
      </c>
      <c r="Q33" s="137">
        <v>46929</v>
      </c>
      <c r="R33" s="35">
        <v>47.1</v>
      </c>
      <c r="S33" s="75">
        <v>795355</v>
      </c>
      <c r="T33" s="43">
        <v>2.75</v>
      </c>
    </row>
    <row r="34" spans="1:20" x14ac:dyDescent="0.15">
      <c r="A34" s="11" t="s">
        <v>53</v>
      </c>
      <c r="B34" s="10">
        <v>21372</v>
      </c>
      <c r="C34" s="32">
        <v>28</v>
      </c>
      <c r="D34" s="32">
        <v>33</v>
      </c>
      <c r="E34" s="32">
        <v>6</v>
      </c>
      <c r="F34" s="32">
        <v>31</v>
      </c>
      <c r="G34" s="32">
        <v>46</v>
      </c>
      <c r="H34" s="33">
        <v>39</v>
      </c>
      <c r="I34" s="142">
        <v>49</v>
      </c>
      <c r="J34" s="35">
        <v>18143501</v>
      </c>
      <c r="K34" s="60">
        <v>1</v>
      </c>
      <c r="L34" s="35">
        <v>500000</v>
      </c>
      <c r="M34" s="270">
        <v>2</v>
      </c>
      <c r="N34" s="35">
        <v>500000</v>
      </c>
      <c r="O34" s="139">
        <v>344</v>
      </c>
      <c r="P34" s="35">
        <v>8825.2000000000007</v>
      </c>
      <c r="Q34" s="137">
        <v>26152</v>
      </c>
      <c r="R34" s="35">
        <v>86.7</v>
      </c>
      <c r="S34" s="75">
        <v>557832</v>
      </c>
      <c r="T34" s="43">
        <v>4.05</v>
      </c>
    </row>
    <row r="35" spans="1:20" x14ac:dyDescent="0.15">
      <c r="A35" s="11" t="s">
        <v>54</v>
      </c>
      <c r="B35" s="10">
        <v>21379</v>
      </c>
      <c r="C35" s="32">
        <v>19</v>
      </c>
      <c r="D35" s="32">
        <v>18</v>
      </c>
      <c r="E35" s="32">
        <v>17</v>
      </c>
      <c r="F35" s="32">
        <v>36</v>
      </c>
      <c r="G35" s="32">
        <v>21</v>
      </c>
      <c r="H35" s="33">
        <v>49</v>
      </c>
      <c r="I35" s="142">
        <v>48</v>
      </c>
      <c r="J35" s="35">
        <v>17688792.5</v>
      </c>
      <c r="K35" s="60">
        <v>2</v>
      </c>
      <c r="L35" s="35">
        <v>500000</v>
      </c>
      <c r="M35" s="270">
        <v>17</v>
      </c>
      <c r="N35" s="35">
        <v>75066.55</v>
      </c>
      <c r="O35" s="139">
        <v>561</v>
      </c>
      <c r="P35" s="35">
        <v>3825.4</v>
      </c>
      <c r="Q35" s="137">
        <v>32955</v>
      </c>
      <c r="R35" s="35">
        <v>67.05</v>
      </c>
      <c r="S35" s="75">
        <v>630329</v>
      </c>
      <c r="T35" s="43">
        <v>3.5</v>
      </c>
    </row>
    <row r="36" spans="1:20" x14ac:dyDescent="0.15">
      <c r="A36" s="11" t="s">
        <v>55</v>
      </c>
      <c r="B36" s="10">
        <v>21386</v>
      </c>
      <c r="C36" s="32">
        <v>4</v>
      </c>
      <c r="D36" s="32">
        <v>29</v>
      </c>
      <c r="E36" s="32">
        <v>44</v>
      </c>
      <c r="F36" s="32">
        <v>3</v>
      </c>
      <c r="G36" s="32">
        <v>49</v>
      </c>
      <c r="H36" s="33">
        <v>30</v>
      </c>
      <c r="I36" s="142">
        <v>24</v>
      </c>
      <c r="J36" s="35">
        <v>17972088</v>
      </c>
      <c r="K36" s="60">
        <v>1</v>
      </c>
      <c r="L36" s="35">
        <v>500000</v>
      </c>
      <c r="M36" s="270">
        <v>12</v>
      </c>
      <c r="N36" s="35">
        <v>152629.35</v>
      </c>
      <c r="O36" s="139">
        <v>305</v>
      </c>
      <c r="P36" s="35">
        <v>7086.75</v>
      </c>
      <c r="Q36" s="137">
        <v>18491</v>
      </c>
      <c r="R36" s="35">
        <v>121.45</v>
      </c>
      <c r="S36" s="75">
        <v>437720</v>
      </c>
      <c r="T36" s="43">
        <v>5.0999999999999996</v>
      </c>
    </row>
    <row r="37" spans="1:20" x14ac:dyDescent="0.15">
      <c r="A37" s="11" t="s">
        <v>56</v>
      </c>
      <c r="B37" s="10">
        <v>21393</v>
      </c>
      <c r="C37" s="32">
        <v>42</v>
      </c>
      <c r="D37" s="32">
        <v>48</v>
      </c>
      <c r="E37" s="32">
        <v>41</v>
      </c>
      <c r="F37" s="32">
        <v>47</v>
      </c>
      <c r="G37" s="32">
        <v>17</v>
      </c>
      <c r="H37" s="33">
        <v>35</v>
      </c>
      <c r="I37" s="142">
        <v>18</v>
      </c>
      <c r="J37" s="35">
        <v>17786217.5</v>
      </c>
      <c r="K37" s="60">
        <v>1</v>
      </c>
      <c r="L37" s="35">
        <v>500000</v>
      </c>
      <c r="M37" s="270">
        <v>2</v>
      </c>
      <c r="N37" s="35">
        <v>500000</v>
      </c>
      <c r="O37" s="139">
        <v>346</v>
      </c>
      <c r="P37" s="35">
        <v>8516.0499999999993</v>
      </c>
      <c r="Q37" s="137">
        <v>21411</v>
      </c>
      <c r="R37" s="35">
        <v>103.8</v>
      </c>
      <c r="S37" s="75">
        <v>434162</v>
      </c>
      <c r="T37" s="43">
        <v>5.0999999999999996</v>
      </c>
    </row>
    <row r="38" spans="1:20" x14ac:dyDescent="0.15">
      <c r="A38" s="11" t="s">
        <v>57</v>
      </c>
      <c r="B38" s="10">
        <v>21400</v>
      </c>
      <c r="C38" s="32">
        <v>46</v>
      </c>
      <c r="D38" s="32">
        <v>48</v>
      </c>
      <c r="E38" s="32">
        <v>24</v>
      </c>
      <c r="F38" s="32">
        <v>10</v>
      </c>
      <c r="G38" s="32">
        <v>14</v>
      </c>
      <c r="H38" s="33">
        <v>18</v>
      </c>
      <c r="I38" s="142">
        <v>3</v>
      </c>
      <c r="J38" s="35">
        <v>17901774.5</v>
      </c>
      <c r="K38" s="60">
        <v>1</v>
      </c>
      <c r="L38" s="35">
        <v>500000</v>
      </c>
      <c r="M38" s="270">
        <v>8</v>
      </c>
      <c r="N38" s="35">
        <v>223329.2</v>
      </c>
      <c r="O38" s="139">
        <v>358</v>
      </c>
      <c r="P38" s="35">
        <v>6113.95</v>
      </c>
      <c r="Q38" s="137">
        <v>25380</v>
      </c>
      <c r="R38" s="35">
        <v>88.15</v>
      </c>
      <c r="S38" s="75">
        <v>558340</v>
      </c>
      <c r="T38" s="43">
        <v>4</v>
      </c>
    </row>
    <row r="39" spans="1:20" x14ac:dyDescent="0.15">
      <c r="A39" s="11" t="s">
        <v>58</v>
      </c>
      <c r="B39" s="10">
        <v>21407</v>
      </c>
      <c r="C39" s="32">
        <v>14</v>
      </c>
      <c r="D39" s="32">
        <v>9</v>
      </c>
      <c r="E39" s="32">
        <v>22</v>
      </c>
      <c r="F39" s="32">
        <v>36</v>
      </c>
      <c r="G39" s="32">
        <v>26</v>
      </c>
      <c r="H39" s="33">
        <v>34</v>
      </c>
      <c r="I39" s="142">
        <v>37</v>
      </c>
      <c r="J39" s="35">
        <v>18057032.5</v>
      </c>
      <c r="K39" s="60">
        <v>75</v>
      </c>
      <c r="L39" s="35">
        <v>30095.05</v>
      </c>
      <c r="M39" s="62" t="s">
        <v>190</v>
      </c>
      <c r="N39" s="35"/>
      <c r="O39" s="139">
        <v>4052</v>
      </c>
      <c r="P39" s="35">
        <v>557</v>
      </c>
      <c r="Q39" s="137">
        <v>85882</v>
      </c>
      <c r="R39" s="35">
        <v>26.25</v>
      </c>
      <c r="S39" s="75">
        <v>905526</v>
      </c>
      <c r="T39" s="43">
        <v>2.4500000000000002</v>
      </c>
    </row>
    <row r="40" spans="1:20" x14ac:dyDescent="0.15">
      <c r="A40" s="11" t="s">
        <v>59</v>
      </c>
      <c r="B40" s="10">
        <v>21414</v>
      </c>
      <c r="C40" s="32">
        <v>1</v>
      </c>
      <c r="D40" s="32">
        <v>39</v>
      </c>
      <c r="E40" s="32">
        <v>20</v>
      </c>
      <c r="F40" s="32">
        <v>17</v>
      </c>
      <c r="G40" s="32">
        <v>29</v>
      </c>
      <c r="H40" s="33">
        <v>10</v>
      </c>
      <c r="I40" s="142">
        <v>36</v>
      </c>
      <c r="J40" s="35">
        <v>17844573</v>
      </c>
      <c r="K40" s="60">
        <v>1</v>
      </c>
      <c r="L40" s="35">
        <v>500000</v>
      </c>
      <c r="M40" s="270">
        <v>19</v>
      </c>
      <c r="N40" s="35">
        <v>95720.05</v>
      </c>
      <c r="O40" s="139">
        <v>462</v>
      </c>
      <c r="P40" s="35">
        <v>4637.3500000000004</v>
      </c>
      <c r="Q40" s="137">
        <v>27200</v>
      </c>
      <c r="R40" s="35">
        <v>82</v>
      </c>
      <c r="S40" s="75">
        <v>542229</v>
      </c>
      <c r="T40" s="43">
        <v>4.0999999999999996</v>
      </c>
    </row>
    <row r="41" spans="1:20" x14ac:dyDescent="0.15">
      <c r="A41" s="11" t="s">
        <v>60</v>
      </c>
      <c r="B41" s="10">
        <v>21421</v>
      </c>
      <c r="C41" s="32">
        <v>18</v>
      </c>
      <c r="D41" s="32">
        <v>28</v>
      </c>
      <c r="E41" s="32">
        <v>35</v>
      </c>
      <c r="F41" s="32">
        <v>45</v>
      </c>
      <c r="G41" s="32">
        <v>42</v>
      </c>
      <c r="H41" s="33">
        <v>37</v>
      </c>
      <c r="I41" s="142">
        <v>19</v>
      </c>
      <c r="J41" s="35">
        <v>17719090.5</v>
      </c>
      <c r="K41" s="60">
        <v>1</v>
      </c>
      <c r="L41" s="35">
        <v>500000</v>
      </c>
      <c r="M41" s="270">
        <v>16</v>
      </c>
      <c r="N41" s="35">
        <v>111214.75</v>
      </c>
      <c r="O41" s="139">
        <v>533</v>
      </c>
      <c r="P41" s="35">
        <v>4034.4</v>
      </c>
      <c r="Q41" s="137">
        <v>29656</v>
      </c>
      <c r="R41" s="35">
        <v>74.650000000000006</v>
      </c>
      <c r="S41" s="75">
        <v>579841</v>
      </c>
      <c r="T41" s="43">
        <v>3.8</v>
      </c>
    </row>
    <row r="42" spans="1:20" x14ac:dyDescent="0.15">
      <c r="A42" s="11" t="s">
        <v>61</v>
      </c>
      <c r="B42" s="10">
        <v>21428</v>
      </c>
      <c r="C42" s="32">
        <v>45</v>
      </c>
      <c r="D42" s="32">
        <v>19</v>
      </c>
      <c r="E42" s="32">
        <v>21</v>
      </c>
      <c r="F42" s="32">
        <v>14</v>
      </c>
      <c r="G42" s="32">
        <v>31</v>
      </c>
      <c r="H42" s="33">
        <v>32</v>
      </c>
      <c r="I42" s="142">
        <v>47</v>
      </c>
      <c r="J42" s="35">
        <v>17952325</v>
      </c>
      <c r="K42" s="60">
        <v>1</v>
      </c>
      <c r="L42" s="35">
        <v>500000</v>
      </c>
      <c r="M42" s="270">
        <v>5</v>
      </c>
      <c r="N42" s="35">
        <v>354241.6</v>
      </c>
      <c r="O42" s="139">
        <v>408</v>
      </c>
      <c r="P42" s="35">
        <v>5433.5</v>
      </c>
      <c r="Q42" s="137">
        <v>26579</v>
      </c>
      <c r="R42" s="35">
        <v>84.4</v>
      </c>
      <c r="S42" s="75">
        <v>596756</v>
      </c>
      <c r="T42" s="43">
        <v>3.75</v>
      </c>
    </row>
    <row r="43" spans="1:20" x14ac:dyDescent="0.15">
      <c r="A43" s="11" t="s">
        <v>62</v>
      </c>
      <c r="B43" s="10">
        <v>21435</v>
      </c>
      <c r="C43" s="32">
        <v>47</v>
      </c>
      <c r="D43" s="32">
        <v>13</v>
      </c>
      <c r="E43" s="32">
        <v>21</v>
      </c>
      <c r="F43" s="32">
        <v>37</v>
      </c>
      <c r="G43" s="32">
        <v>45</v>
      </c>
      <c r="H43" s="33">
        <v>44</v>
      </c>
      <c r="I43" s="142">
        <v>26</v>
      </c>
      <c r="J43" s="35">
        <v>18221545</v>
      </c>
      <c r="K43" s="62" t="s">
        <v>152</v>
      </c>
      <c r="L43" s="35"/>
      <c r="M43" s="270">
        <v>5</v>
      </c>
      <c r="N43" s="35">
        <v>455538.6</v>
      </c>
      <c r="O43" s="139">
        <v>409</v>
      </c>
      <c r="P43" s="35">
        <v>5568.9</v>
      </c>
      <c r="Q43" s="137">
        <v>26976</v>
      </c>
      <c r="R43" s="35">
        <v>84.4</v>
      </c>
      <c r="S43" s="75">
        <v>503871</v>
      </c>
      <c r="T43" s="43">
        <v>4.5</v>
      </c>
    </row>
    <row r="44" spans="1:20" x14ac:dyDescent="0.15">
      <c r="A44" s="11" t="s">
        <v>63</v>
      </c>
      <c r="B44" s="10">
        <v>21442</v>
      </c>
      <c r="C44" s="32">
        <v>33</v>
      </c>
      <c r="D44" s="32">
        <v>35</v>
      </c>
      <c r="E44" s="32">
        <v>40</v>
      </c>
      <c r="F44" s="32">
        <v>1</v>
      </c>
      <c r="G44" s="32">
        <v>5</v>
      </c>
      <c r="H44" s="33">
        <v>9</v>
      </c>
      <c r="I44" s="142">
        <v>7</v>
      </c>
      <c r="J44" s="35">
        <v>18315585</v>
      </c>
      <c r="K44" s="270">
        <v>5</v>
      </c>
      <c r="L44" s="35">
        <v>457889.6</v>
      </c>
      <c r="M44" s="62" t="s">
        <v>190</v>
      </c>
      <c r="N44" s="35"/>
      <c r="O44" s="139">
        <v>416</v>
      </c>
      <c r="P44" s="35">
        <v>5503.45</v>
      </c>
      <c r="Q44" s="137">
        <v>28324</v>
      </c>
      <c r="R44" s="35">
        <v>80.8</v>
      </c>
      <c r="S44" s="75">
        <v>616449</v>
      </c>
      <c r="T44" s="43">
        <v>3.7</v>
      </c>
    </row>
    <row r="45" spans="1:20" x14ac:dyDescent="0.15">
      <c r="A45" s="11" t="s">
        <v>64</v>
      </c>
      <c r="B45" s="10">
        <v>21449</v>
      </c>
      <c r="C45" s="32">
        <v>20</v>
      </c>
      <c r="D45" s="32">
        <v>32</v>
      </c>
      <c r="E45" s="32">
        <v>14</v>
      </c>
      <c r="F45" s="32">
        <v>13</v>
      </c>
      <c r="G45" s="32">
        <v>7</v>
      </c>
      <c r="H45" s="33">
        <v>1</v>
      </c>
      <c r="I45" s="142">
        <v>15</v>
      </c>
      <c r="J45" s="35">
        <v>18403522.5</v>
      </c>
      <c r="K45" s="62" t="s">
        <v>152</v>
      </c>
      <c r="L45" s="35"/>
      <c r="M45" s="270">
        <v>10</v>
      </c>
      <c r="N45" s="35">
        <v>230044</v>
      </c>
      <c r="O45" s="139">
        <v>485</v>
      </c>
      <c r="P45" s="35">
        <v>4743.1499999999996</v>
      </c>
      <c r="Q45" s="137">
        <v>31737</v>
      </c>
      <c r="R45" s="35">
        <v>72.45</v>
      </c>
      <c r="S45" s="75">
        <v>641385</v>
      </c>
      <c r="T45" s="43">
        <v>3.55</v>
      </c>
    </row>
    <row r="46" spans="1:20" x14ac:dyDescent="0.15">
      <c r="A46" s="11" t="s">
        <v>65</v>
      </c>
      <c r="B46" s="10">
        <v>21456</v>
      </c>
      <c r="C46" s="32">
        <v>46</v>
      </c>
      <c r="D46" s="32">
        <v>39</v>
      </c>
      <c r="E46" s="32">
        <v>27</v>
      </c>
      <c r="F46" s="32">
        <v>9</v>
      </c>
      <c r="G46" s="32">
        <v>35</v>
      </c>
      <c r="H46" s="33">
        <v>22</v>
      </c>
      <c r="I46" s="142">
        <v>23</v>
      </c>
      <c r="J46" s="35">
        <v>18440767.5</v>
      </c>
      <c r="K46" s="60">
        <v>6</v>
      </c>
      <c r="L46" s="35">
        <v>384182.65</v>
      </c>
      <c r="M46" s="62" t="s">
        <v>190</v>
      </c>
      <c r="N46" s="35"/>
      <c r="O46" s="139">
        <v>702</v>
      </c>
      <c r="P46" s="35">
        <v>3283.6</v>
      </c>
      <c r="Q46" s="137">
        <v>38187</v>
      </c>
      <c r="R46" s="35">
        <v>60.35</v>
      </c>
      <c r="S46" s="75">
        <v>696991</v>
      </c>
      <c r="T46" s="43">
        <v>3.3</v>
      </c>
    </row>
    <row r="47" spans="1:20" x14ac:dyDescent="0.15">
      <c r="A47" s="11" t="s">
        <v>66</v>
      </c>
      <c r="B47" s="10">
        <v>21463</v>
      </c>
      <c r="C47" s="32">
        <v>4</v>
      </c>
      <c r="D47" s="32">
        <v>38</v>
      </c>
      <c r="E47" s="32">
        <v>8</v>
      </c>
      <c r="F47" s="32">
        <v>2</v>
      </c>
      <c r="G47" s="32">
        <v>30</v>
      </c>
      <c r="H47" s="33">
        <v>44</v>
      </c>
      <c r="I47" s="142">
        <v>14</v>
      </c>
      <c r="J47" s="35">
        <v>18893449</v>
      </c>
      <c r="K47" s="60">
        <v>1</v>
      </c>
      <c r="L47" s="35">
        <v>500000</v>
      </c>
      <c r="M47" s="270">
        <v>24</v>
      </c>
      <c r="N47" s="35">
        <v>81810</v>
      </c>
      <c r="O47" s="139">
        <v>533</v>
      </c>
      <c r="P47" s="35">
        <v>4240</v>
      </c>
      <c r="Q47" s="137">
        <v>32267</v>
      </c>
      <c r="R47" s="35">
        <v>73.150000000000006</v>
      </c>
      <c r="S47" s="75">
        <v>635984</v>
      </c>
      <c r="T47" s="43">
        <v>3.7</v>
      </c>
    </row>
    <row r="48" spans="1:20" x14ac:dyDescent="0.15">
      <c r="A48" s="11" t="s">
        <v>67</v>
      </c>
      <c r="B48" s="10">
        <v>21470</v>
      </c>
      <c r="C48" s="32">
        <v>33</v>
      </c>
      <c r="D48" s="32">
        <v>16</v>
      </c>
      <c r="E48" s="32">
        <v>25</v>
      </c>
      <c r="F48" s="32">
        <v>19</v>
      </c>
      <c r="G48" s="32">
        <v>6</v>
      </c>
      <c r="H48" s="33">
        <v>20</v>
      </c>
      <c r="I48" s="142">
        <v>2</v>
      </c>
      <c r="J48" s="35">
        <v>18704667.5</v>
      </c>
      <c r="K48" s="60">
        <v>3</v>
      </c>
      <c r="L48" s="35">
        <v>500000</v>
      </c>
      <c r="M48" s="270">
        <v>22</v>
      </c>
      <c r="N48" s="35">
        <v>40672.5</v>
      </c>
      <c r="O48" s="139">
        <v>885</v>
      </c>
      <c r="P48" s="35">
        <v>2577.8000000000002</v>
      </c>
      <c r="Q48" s="137">
        <v>48602</v>
      </c>
      <c r="R48" s="35">
        <v>48.1</v>
      </c>
      <c r="S48" s="75">
        <v>814369</v>
      </c>
      <c r="T48" s="43">
        <v>2.85</v>
      </c>
    </row>
    <row r="49" spans="1:20" x14ac:dyDescent="0.15">
      <c r="A49" s="11" t="s">
        <v>68</v>
      </c>
      <c r="B49" s="10">
        <v>21477</v>
      </c>
      <c r="C49" s="32">
        <v>46</v>
      </c>
      <c r="D49" s="32">
        <v>4</v>
      </c>
      <c r="E49" s="32">
        <v>6</v>
      </c>
      <c r="F49" s="32">
        <v>49</v>
      </c>
      <c r="G49" s="32">
        <v>48</v>
      </c>
      <c r="H49" s="33">
        <v>45</v>
      </c>
      <c r="I49" s="142">
        <v>18</v>
      </c>
      <c r="J49" s="35">
        <v>18912423.5</v>
      </c>
      <c r="K49" s="60">
        <v>2</v>
      </c>
      <c r="L49" s="35">
        <v>500000</v>
      </c>
      <c r="M49" s="270">
        <v>3</v>
      </c>
      <c r="N49" s="35">
        <v>460938.4</v>
      </c>
      <c r="O49" s="139">
        <v>375</v>
      </c>
      <c r="P49" s="35">
        <v>6254.1</v>
      </c>
      <c r="Q49" s="137">
        <v>19895</v>
      </c>
      <c r="R49" s="35">
        <v>118.8</v>
      </c>
      <c r="S49" s="75">
        <v>342710</v>
      </c>
      <c r="T49" s="43">
        <v>6.85</v>
      </c>
    </row>
    <row r="50" spans="1:20" x14ac:dyDescent="0.15">
      <c r="A50" s="11" t="s">
        <v>69</v>
      </c>
      <c r="B50" s="10">
        <v>21484</v>
      </c>
      <c r="C50" s="32">
        <v>33</v>
      </c>
      <c r="D50" s="32">
        <v>30</v>
      </c>
      <c r="E50" s="32">
        <v>6</v>
      </c>
      <c r="F50" s="32">
        <v>34</v>
      </c>
      <c r="G50" s="32">
        <v>21</v>
      </c>
      <c r="H50" s="33">
        <v>36</v>
      </c>
      <c r="I50" s="142">
        <v>20</v>
      </c>
      <c r="J50" s="35">
        <v>19014138</v>
      </c>
      <c r="K50" s="62" t="s">
        <v>152</v>
      </c>
      <c r="L50" s="35"/>
      <c r="M50" s="270">
        <v>12</v>
      </c>
      <c r="N50" s="35">
        <v>198063.9</v>
      </c>
      <c r="O50" s="139">
        <v>389</v>
      </c>
      <c r="P50" s="35">
        <v>6109.9</v>
      </c>
      <c r="Q50" s="137">
        <v>33049</v>
      </c>
      <c r="R50" s="35">
        <v>71.900000000000006</v>
      </c>
      <c r="S50" s="75">
        <v>674035</v>
      </c>
      <c r="T50" s="43">
        <v>3.5</v>
      </c>
    </row>
    <row r="51" spans="1:20" x14ac:dyDescent="0.15">
      <c r="A51" s="11" t="s">
        <v>70</v>
      </c>
      <c r="B51" s="10">
        <v>21491</v>
      </c>
      <c r="C51" s="32">
        <v>47</v>
      </c>
      <c r="D51" s="32">
        <v>8</v>
      </c>
      <c r="E51" s="32">
        <v>13</v>
      </c>
      <c r="F51" s="32">
        <v>7</v>
      </c>
      <c r="G51" s="32">
        <v>29</v>
      </c>
      <c r="H51" s="33">
        <v>49</v>
      </c>
      <c r="I51" s="142">
        <v>21</v>
      </c>
      <c r="J51" s="35">
        <v>19366205</v>
      </c>
      <c r="K51" s="62" t="s">
        <v>152</v>
      </c>
      <c r="L51" s="35"/>
      <c r="M51" s="270">
        <v>23</v>
      </c>
      <c r="N51" s="35">
        <v>105251.1</v>
      </c>
      <c r="O51" s="139">
        <v>507</v>
      </c>
      <c r="P51" s="35">
        <v>4774.7</v>
      </c>
      <c r="Q51" s="137">
        <v>32614</v>
      </c>
      <c r="R51" s="35">
        <v>74.2</v>
      </c>
      <c r="S51" s="75">
        <v>651582</v>
      </c>
      <c r="T51" s="43">
        <v>3.7</v>
      </c>
    </row>
    <row r="52" spans="1:20" x14ac:dyDescent="0.15">
      <c r="A52" s="11" t="s">
        <v>71</v>
      </c>
      <c r="B52" s="10">
        <v>21498</v>
      </c>
      <c r="C52" s="32">
        <v>46</v>
      </c>
      <c r="D52" s="32">
        <v>11</v>
      </c>
      <c r="E52" s="32">
        <v>18</v>
      </c>
      <c r="F52" s="32">
        <v>44</v>
      </c>
      <c r="G52" s="32">
        <v>8</v>
      </c>
      <c r="H52" s="33">
        <v>12</v>
      </c>
      <c r="I52" s="142">
        <v>30</v>
      </c>
      <c r="J52" s="35">
        <v>19560949.5</v>
      </c>
      <c r="K52" s="60">
        <v>1</v>
      </c>
      <c r="L52" s="35">
        <v>500000</v>
      </c>
      <c r="M52" s="270">
        <v>8</v>
      </c>
      <c r="N52" s="35">
        <v>248975.4</v>
      </c>
      <c r="O52" s="139">
        <v>411</v>
      </c>
      <c r="P52" s="35">
        <v>5835.6</v>
      </c>
      <c r="Q52" s="137">
        <v>27940</v>
      </c>
      <c r="R52" s="35">
        <v>87.5</v>
      </c>
      <c r="S52" s="75">
        <v>661612</v>
      </c>
      <c r="T52" s="43">
        <v>3.65</v>
      </c>
    </row>
    <row r="53" spans="1:20" x14ac:dyDescent="0.15">
      <c r="A53" s="11" t="s">
        <v>72</v>
      </c>
      <c r="B53" s="10">
        <v>21505</v>
      </c>
      <c r="C53" s="32">
        <v>22</v>
      </c>
      <c r="D53" s="32">
        <v>21</v>
      </c>
      <c r="E53" s="32">
        <v>45</v>
      </c>
      <c r="F53" s="32">
        <v>11</v>
      </c>
      <c r="G53" s="32">
        <v>47</v>
      </c>
      <c r="H53" s="33">
        <v>25</v>
      </c>
      <c r="I53" s="142">
        <v>15</v>
      </c>
      <c r="J53" s="35">
        <v>19781512</v>
      </c>
      <c r="K53" s="60">
        <v>4</v>
      </c>
      <c r="L53" s="35">
        <v>500000</v>
      </c>
      <c r="M53" s="270">
        <v>4</v>
      </c>
      <c r="N53" s="35">
        <v>124173.9</v>
      </c>
      <c r="O53" s="139">
        <v>408</v>
      </c>
      <c r="P53" s="35">
        <v>6001.65</v>
      </c>
      <c r="Q53" s="137">
        <v>26141</v>
      </c>
      <c r="R53" s="35">
        <v>94.55</v>
      </c>
      <c r="S53" s="75">
        <v>578211</v>
      </c>
      <c r="T53" s="43">
        <v>4.25</v>
      </c>
    </row>
    <row r="54" spans="1:20" x14ac:dyDescent="0.15">
      <c r="A54" s="11" t="s">
        <v>73</v>
      </c>
      <c r="B54" s="10">
        <v>21512</v>
      </c>
      <c r="C54" s="32">
        <v>22</v>
      </c>
      <c r="D54" s="32">
        <v>18</v>
      </c>
      <c r="E54" s="32">
        <v>19</v>
      </c>
      <c r="F54" s="32">
        <v>49</v>
      </c>
      <c r="G54" s="32">
        <v>4</v>
      </c>
      <c r="H54" s="33">
        <v>25</v>
      </c>
      <c r="I54" s="142">
        <v>27</v>
      </c>
      <c r="J54" s="35">
        <v>19586762.5</v>
      </c>
      <c r="K54" s="60">
        <v>2</v>
      </c>
      <c r="L54" s="35">
        <v>500000</v>
      </c>
      <c r="M54" s="270">
        <v>17</v>
      </c>
      <c r="N54" s="35">
        <v>89988.05</v>
      </c>
      <c r="O54" s="139">
        <v>494</v>
      </c>
      <c r="P54" s="35">
        <v>4791.25</v>
      </c>
      <c r="Q54" s="137">
        <v>34146</v>
      </c>
      <c r="R54" s="35">
        <v>71.7</v>
      </c>
      <c r="S54" s="75">
        <v>718285</v>
      </c>
      <c r="T54" s="43">
        <v>3.4</v>
      </c>
    </row>
    <row r="55" spans="1:20" x14ac:dyDescent="0.15">
      <c r="A55" s="11" t="s">
        <v>74</v>
      </c>
      <c r="B55" s="10">
        <v>21519</v>
      </c>
      <c r="C55" s="32">
        <v>11</v>
      </c>
      <c r="D55" s="32">
        <v>44</v>
      </c>
      <c r="E55" s="32">
        <v>46</v>
      </c>
      <c r="F55" s="32">
        <v>49</v>
      </c>
      <c r="G55" s="32">
        <v>19</v>
      </c>
      <c r="H55" s="33">
        <v>18</v>
      </c>
      <c r="I55" s="142">
        <v>37</v>
      </c>
      <c r="J55" s="35">
        <v>20368004</v>
      </c>
      <c r="K55" s="60">
        <v>4</v>
      </c>
      <c r="L55" s="35">
        <v>500000</v>
      </c>
      <c r="M55" s="270">
        <v>7</v>
      </c>
      <c r="N55" s="35">
        <v>81783.100000000006</v>
      </c>
      <c r="O55" s="139">
        <v>666</v>
      </c>
      <c r="P55" s="35">
        <v>3783.05</v>
      </c>
      <c r="Q55" s="137">
        <v>38730</v>
      </c>
      <c r="R55" s="35">
        <v>65.7</v>
      </c>
      <c r="S55" s="75">
        <v>645149</v>
      </c>
      <c r="T55" s="43">
        <v>3.9</v>
      </c>
    </row>
    <row r="56" spans="1:20" x14ac:dyDescent="0.15">
      <c r="A56" s="11" t="s">
        <v>75</v>
      </c>
      <c r="B56" s="10">
        <v>21526</v>
      </c>
      <c r="C56" s="32">
        <v>28</v>
      </c>
      <c r="D56" s="32">
        <v>13</v>
      </c>
      <c r="E56" s="32">
        <v>1</v>
      </c>
      <c r="F56" s="32">
        <v>17</v>
      </c>
      <c r="G56" s="32">
        <v>27</v>
      </c>
      <c r="H56" s="33">
        <v>4</v>
      </c>
      <c r="I56" s="142">
        <v>46</v>
      </c>
      <c r="J56" s="35">
        <v>20501584</v>
      </c>
      <c r="K56" s="60">
        <v>2</v>
      </c>
      <c r="L56" s="35">
        <v>500000</v>
      </c>
      <c r="M56" s="270">
        <v>13</v>
      </c>
      <c r="N56" s="35">
        <v>122629.7</v>
      </c>
      <c r="O56" s="139">
        <v>1045</v>
      </c>
      <c r="P56" s="35">
        <v>2422.1999999999998</v>
      </c>
      <c r="Q56" s="137">
        <v>52351</v>
      </c>
      <c r="R56" s="35">
        <v>48.95</v>
      </c>
      <c r="S56" s="75">
        <v>869759</v>
      </c>
      <c r="T56" s="43">
        <v>2.9</v>
      </c>
    </row>
    <row r="57" spans="1:20" x14ac:dyDescent="0.15">
      <c r="A57" s="11" t="s">
        <v>76</v>
      </c>
      <c r="B57" s="10">
        <v>21533</v>
      </c>
      <c r="C57" s="32">
        <v>11</v>
      </c>
      <c r="D57" s="32">
        <v>48</v>
      </c>
      <c r="E57" s="32">
        <v>31</v>
      </c>
      <c r="F57" s="32">
        <v>9</v>
      </c>
      <c r="G57" s="32">
        <v>26</v>
      </c>
      <c r="H57" s="33">
        <v>13</v>
      </c>
      <c r="I57" s="142">
        <v>1</v>
      </c>
      <c r="J57" s="35">
        <v>20522562</v>
      </c>
      <c r="K57" s="60">
        <v>6</v>
      </c>
      <c r="L57" s="35">
        <v>427553.35</v>
      </c>
      <c r="M57" s="62" t="s">
        <v>190</v>
      </c>
      <c r="N57" s="35"/>
      <c r="O57" s="139">
        <v>1051</v>
      </c>
      <c r="P57" s="35">
        <v>2440.8000000000002</v>
      </c>
      <c r="Q57" s="137">
        <v>52162</v>
      </c>
      <c r="R57" s="35">
        <v>49.15</v>
      </c>
      <c r="S57" s="75">
        <v>867078</v>
      </c>
      <c r="T57" s="43">
        <v>2.95</v>
      </c>
    </row>
    <row r="58" spans="1:20" x14ac:dyDescent="0.15">
      <c r="A58" s="11" t="s">
        <v>77</v>
      </c>
      <c r="B58" s="10">
        <v>21540</v>
      </c>
      <c r="C58" s="32">
        <v>6</v>
      </c>
      <c r="D58" s="32">
        <v>45</v>
      </c>
      <c r="E58" s="32">
        <v>15</v>
      </c>
      <c r="F58" s="32">
        <v>17</v>
      </c>
      <c r="G58" s="32">
        <v>40</v>
      </c>
      <c r="H58" s="33">
        <v>9</v>
      </c>
      <c r="I58" s="142">
        <v>16</v>
      </c>
      <c r="J58" s="35">
        <v>20337783</v>
      </c>
      <c r="K58" s="60">
        <v>1</v>
      </c>
      <c r="L58" s="35">
        <v>500000</v>
      </c>
      <c r="M58" s="270">
        <v>11</v>
      </c>
      <c r="N58" s="35">
        <v>191306</v>
      </c>
      <c r="O58" s="139">
        <v>439</v>
      </c>
      <c r="P58" s="35">
        <v>5649.35</v>
      </c>
      <c r="Q58" s="137">
        <v>33733</v>
      </c>
      <c r="R58" s="35">
        <v>75.349999999999994</v>
      </c>
      <c r="S58" s="75">
        <v>697170</v>
      </c>
      <c r="T58" s="43">
        <v>3.6</v>
      </c>
    </row>
    <row r="59" spans="1:20" x14ac:dyDescent="0.15">
      <c r="A59" s="12" t="s">
        <v>78</v>
      </c>
      <c r="B59" s="13">
        <v>21547</v>
      </c>
      <c r="C59" s="45">
        <v>44</v>
      </c>
      <c r="D59" s="45">
        <v>41</v>
      </c>
      <c r="E59" s="45">
        <v>12</v>
      </c>
      <c r="F59" s="45">
        <v>14</v>
      </c>
      <c r="G59" s="45">
        <v>49</v>
      </c>
      <c r="H59" s="46">
        <v>19</v>
      </c>
      <c r="I59" s="143">
        <v>31</v>
      </c>
      <c r="J59" s="48">
        <v>16242688</v>
      </c>
      <c r="K59" s="136">
        <v>1</v>
      </c>
      <c r="L59" s="48">
        <v>500000</v>
      </c>
      <c r="M59" s="136">
        <v>10</v>
      </c>
      <c r="N59" s="48">
        <v>157648</v>
      </c>
      <c r="O59" s="140">
        <v>430</v>
      </c>
      <c r="P59" s="48">
        <v>4614.3999999999996</v>
      </c>
      <c r="Q59" s="138">
        <v>23315</v>
      </c>
      <c r="R59" s="48">
        <v>87.05</v>
      </c>
      <c r="S59" s="78">
        <v>508094</v>
      </c>
      <c r="T59" s="55">
        <v>3.95</v>
      </c>
    </row>
    <row r="60" spans="1:20" x14ac:dyDescent="0.15">
      <c r="A60" t="s">
        <v>195</v>
      </c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9" customWidth="1"/>
    <col min="12" max="12" width="14.83203125" customWidth="1"/>
    <col min="13" max="13" width="9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80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1959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 t="s">
        <v>27</v>
      </c>
      <c r="B8" s="10">
        <v>21554</v>
      </c>
      <c r="C8" s="32">
        <v>41</v>
      </c>
      <c r="D8" s="32">
        <v>46</v>
      </c>
      <c r="E8" s="32">
        <v>2</v>
      </c>
      <c r="F8" s="32">
        <v>13</v>
      </c>
      <c r="G8" s="32">
        <v>34</v>
      </c>
      <c r="H8" s="33">
        <v>27</v>
      </c>
      <c r="I8" s="142">
        <v>23</v>
      </c>
      <c r="J8" s="35">
        <v>18390458</v>
      </c>
      <c r="K8" s="60">
        <v>1</v>
      </c>
      <c r="L8" s="35">
        <v>500000</v>
      </c>
      <c r="M8" s="270">
        <v>15</v>
      </c>
      <c r="N8" s="35">
        <v>123739.1</v>
      </c>
      <c r="O8" s="139">
        <v>587</v>
      </c>
      <c r="P8" s="35">
        <v>3818.6</v>
      </c>
      <c r="Q8" s="137">
        <v>32634</v>
      </c>
      <c r="R8" s="35">
        <v>70.400000000000006</v>
      </c>
      <c r="S8" s="75">
        <v>563883</v>
      </c>
      <c r="T8" s="43">
        <v>4.05</v>
      </c>
    </row>
    <row r="9" spans="1:20" ht="10.5" customHeight="1" x14ac:dyDescent="0.15">
      <c r="A9" s="11" t="s">
        <v>28</v>
      </c>
      <c r="B9" s="10">
        <v>21561</v>
      </c>
      <c r="C9" s="32">
        <v>46</v>
      </c>
      <c r="D9" s="32">
        <v>45</v>
      </c>
      <c r="E9" s="32">
        <v>44</v>
      </c>
      <c r="F9" s="32">
        <v>28</v>
      </c>
      <c r="G9" s="32">
        <v>7</v>
      </c>
      <c r="H9" s="33">
        <v>18</v>
      </c>
      <c r="I9" s="142">
        <v>19</v>
      </c>
      <c r="J9" s="35">
        <v>19208650</v>
      </c>
      <c r="K9" s="60">
        <v>2</v>
      </c>
      <c r="L9" s="35">
        <v>500000</v>
      </c>
      <c r="M9" s="270">
        <v>15</v>
      </c>
      <c r="N9" s="35">
        <v>97910.25</v>
      </c>
      <c r="O9" s="139">
        <v>518</v>
      </c>
      <c r="P9" s="35">
        <v>4504.8</v>
      </c>
      <c r="Q9" s="137">
        <v>34393</v>
      </c>
      <c r="R9" s="35">
        <v>69.8</v>
      </c>
      <c r="S9" s="75">
        <v>689098</v>
      </c>
      <c r="T9" s="43">
        <v>3.45</v>
      </c>
    </row>
    <row r="10" spans="1:20" ht="10.5" customHeight="1" x14ac:dyDescent="0.15">
      <c r="A10" s="11" t="s">
        <v>29</v>
      </c>
      <c r="B10" s="10">
        <v>21568</v>
      </c>
      <c r="C10" s="32">
        <v>2</v>
      </c>
      <c r="D10" s="32">
        <v>43</v>
      </c>
      <c r="E10" s="32">
        <v>4</v>
      </c>
      <c r="F10" s="32">
        <v>6</v>
      </c>
      <c r="G10" s="32">
        <v>41</v>
      </c>
      <c r="H10" s="33">
        <v>40</v>
      </c>
      <c r="I10" s="142">
        <v>44</v>
      </c>
      <c r="J10" s="35">
        <v>20028556</v>
      </c>
      <c r="K10" s="60">
        <v>8</v>
      </c>
      <c r="L10" s="35">
        <v>312946.15000000002</v>
      </c>
      <c r="M10" s="62" t="s">
        <v>190</v>
      </c>
      <c r="N10" s="35"/>
      <c r="O10" s="139">
        <v>624</v>
      </c>
      <c r="P10" s="35">
        <v>4012.1</v>
      </c>
      <c r="Q10" s="137">
        <v>23801</v>
      </c>
      <c r="R10" s="35">
        <v>105.15</v>
      </c>
      <c r="S10" s="75">
        <v>517775</v>
      </c>
      <c r="T10" s="43">
        <v>4.8</v>
      </c>
    </row>
    <row r="11" spans="1:20" x14ac:dyDescent="0.15">
      <c r="A11" s="11" t="s">
        <v>30</v>
      </c>
      <c r="B11" s="10">
        <v>21575</v>
      </c>
      <c r="C11" s="32">
        <v>28</v>
      </c>
      <c r="D11" s="32">
        <v>41</v>
      </c>
      <c r="E11" s="32">
        <v>47</v>
      </c>
      <c r="F11" s="32">
        <v>44</v>
      </c>
      <c r="G11" s="32">
        <v>27</v>
      </c>
      <c r="H11" s="33">
        <v>5</v>
      </c>
      <c r="I11" s="142">
        <v>48</v>
      </c>
      <c r="J11" s="35">
        <v>20082775.5</v>
      </c>
      <c r="K11" s="60">
        <v>2</v>
      </c>
      <c r="L11" s="35">
        <v>500000</v>
      </c>
      <c r="M11" s="270">
        <v>5</v>
      </c>
      <c r="N11" s="35">
        <v>308799.5</v>
      </c>
      <c r="O11" s="139">
        <v>368</v>
      </c>
      <c r="P11" s="35">
        <v>6730.15</v>
      </c>
      <c r="Q11" s="137">
        <v>25964</v>
      </c>
      <c r="R11" s="35">
        <v>96.65</v>
      </c>
      <c r="S11" s="75">
        <v>564892</v>
      </c>
      <c r="T11" s="43">
        <v>4.4000000000000004</v>
      </c>
    </row>
    <row r="12" spans="1:20" x14ac:dyDescent="0.15">
      <c r="A12" s="11" t="s">
        <v>31</v>
      </c>
      <c r="B12" s="10">
        <v>21582</v>
      </c>
      <c r="C12" s="32">
        <v>25</v>
      </c>
      <c r="D12" s="32">
        <v>26</v>
      </c>
      <c r="E12" s="32">
        <v>33</v>
      </c>
      <c r="F12" s="32">
        <v>1</v>
      </c>
      <c r="G12" s="32">
        <v>41</v>
      </c>
      <c r="H12" s="33">
        <v>6</v>
      </c>
      <c r="I12" s="142">
        <v>36</v>
      </c>
      <c r="J12" s="35">
        <v>20456410.5</v>
      </c>
      <c r="K12" s="60">
        <v>2</v>
      </c>
      <c r="L12" s="35">
        <v>500000</v>
      </c>
      <c r="M12" s="270">
        <v>2</v>
      </c>
      <c r="N12" s="35">
        <v>500000</v>
      </c>
      <c r="O12" s="139">
        <v>466</v>
      </c>
      <c r="P12" s="35">
        <v>6682.6</v>
      </c>
      <c r="Q12" s="137">
        <v>37014</v>
      </c>
      <c r="R12" s="35">
        <v>69.05</v>
      </c>
      <c r="S12" s="75">
        <v>627684</v>
      </c>
      <c r="T12" s="43">
        <v>4.05</v>
      </c>
    </row>
    <row r="13" spans="1:20" x14ac:dyDescent="0.15">
      <c r="A13" s="11" t="s">
        <v>32</v>
      </c>
      <c r="B13" s="10">
        <v>21589</v>
      </c>
      <c r="C13" s="32">
        <v>13</v>
      </c>
      <c r="D13" s="32">
        <v>25</v>
      </c>
      <c r="E13" s="32">
        <v>33</v>
      </c>
      <c r="F13" s="32">
        <v>6</v>
      </c>
      <c r="G13" s="32">
        <v>11</v>
      </c>
      <c r="H13" s="33">
        <v>15</v>
      </c>
      <c r="I13" s="142">
        <v>20</v>
      </c>
      <c r="J13" s="35">
        <v>20230436</v>
      </c>
      <c r="K13" s="60">
        <v>8</v>
      </c>
      <c r="L13" s="35">
        <v>316100.55</v>
      </c>
      <c r="M13" s="62" t="s">
        <v>190</v>
      </c>
      <c r="N13" s="35"/>
      <c r="O13" s="139">
        <v>972</v>
      </c>
      <c r="P13" s="35">
        <v>2601.65</v>
      </c>
      <c r="Q13" s="137">
        <v>53618</v>
      </c>
      <c r="R13" s="35">
        <v>47.15</v>
      </c>
      <c r="S13" s="75">
        <v>894495</v>
      </c>
      <c r="T13" s="43">
        <v>2.8</v>
      </c>
    </row>
    <row r="14" spans="1:20" x14ac:dyDescent="0.15">
      <c r="A14" s="11" t="s">
        <v>33</v>
      </c>
      <c r="B14" s="10">
        <v>21596</v>
      </c>
      <c r="C14" s="32">
        <v>11</v>
      </c>
      <c r="D14" s="32">
        <v>25</v>
      </c>
      <c r="E14" s="32">
        <v>6</v>
      </c>
      <c r="F14" s="32">
        <v>33</v>
      </c>
      <c r="G14" s="32">
        <v>29</v>
      </c>
      <c r="H14" s="33">
        <v>8</v>
      </c>
      <c r="I14" s="142">
        <v>23</v>
      </c>
      <c r="J14" s="35">
        <v>20220427.5</v>
      </c>
      <c r="K14" s="60">
        <v>4</v>
      </c>
      <c r="L14" s="35">
        <v>500000</v>
      </c>
      <c r="M14" s="270">
        <v>19</v>
      </c>
      <c r="N14" s="35">
        <v>29973.4</v>
      </c>
      <c r="O14" s="139">
        <v>1126</v>
      </c>
      <c r="P14" s="35">
        <v>2207.4499999999998</v>
      </c>
      <c r="Q14" s="137">
        <v>89498</v>
      </c>
      <c r="R14" s="35">
        <v>28.2</v>
      </c>
      <c r="S14" s="75">
        <v>858978</v>
      </c>
      <c r="T14" s="43">
        <v>2.9</v>
      </c>
    </row>
    <row r="15" spans="1:20" x14ac:dyDescent="0.15">
      <c r="A15" s="11" t="s">
        <v>34</v>
      </c>
      <c r="B15" s="10">
        <v>21603</v>
      </c>
      <c r="C15" s="32">
        <v>18</v>
      </c>
      <c r="D15" s="32">
        <v>49</v>
      </c>
      <c r="E15" s="32">
        <v>29</v>
      </c>
      <c r="F15" s="32">
        <v>44</v>
      </c>
      <c r="G15" s="32">
        <v>47</v>
      </c>
      <c r="H15" s="33">
        <v>5</v>
      </c>
      <c r="I15" s="142">
        <v>23</v>
      </c>
      <c r="J15" s="35">
        <v>20410229</v>
      </c>
      <c r="K15" s="60">
        <v>2</v>
      </c>
      <c r="L15" s="35">
        <v>500000</v>
      </c>
      <c r="M15" s="270">
        <v>7</v>
      </c>
      <c r="N15" s="35">
        <v>225494.45</v>
      </c>
      <c r="O15" s="139">
        <v>650</v>
      </c>
      <c r="P15" s="35">
        <v>3883.2</v>
      </c>
      <c r="Q15" s="137">
        <v>36896</v>
      </c>
      <c r="R15" s="35">
        <v>69.099999999999994</v>
      </c>
      <c r="S15" s="75">
        <v>694490</v>
      </c>
      <c r="T15" s="43">
        <v>3.65</v>
      </c>
    </row>
    <row r="16" spans="1:20" x14ac:dyDescent="0.15">
      <c r="A16" s="11" t="s">
        <v>35</v>
      </c>
      <c r="B16" s="10">
        <v>21610</v>
      </c>
      <c r="C16" s="32">
        <v>33</v>
      </c>
      <c r="D16" s="32">
        <v>18</v>
      </c>
      <c r="E16" s="32">
        <v>46</v>
      </c>
      <c r="F16" s="32">
        <v>21</v>
      </c>
      <c r="G16" s="32">
        <v>37</v>
      </c>
      <c r="H16" s="33">
        <v>2</v>
      </c>
      <c r="I16" s="142">
        <v>14</v>
      </c>
      <c r="J16" s="35">
        <v>20688076.5</v>
      </c>
      <c r="K16" s="60">
        <v>5</v>
      </c>
      <c r="L16" s="35">
        <v>500000</v>
      </c>
      <c r="M16" s="270">
        <v>16</v>
      </c>
      <c r="N16" s="35">
        <v>8977.25</v>
      </c>
      <c r="O16" s="139">
        <v>702</v>
      </c>
      <c r="P16" s="35">
        <v>3601.65</v>
      </c>
      <c r="Q16" s="137">
        <v>35718</v>
      </c>
      <c r="R16" s="35">
        <v>72.400000000000006</v>
      </c>
      <c r="S16" s="75">
        <v>686931</v>
      </c>
      <c r="T16" s="43">
        <v>3.75</v>
      </c>
    </row>
    <row r="17" spans="1:20" x14ac:dyDescent="0.15">
      <c r="A17" s="11" t="s">
        <v>36</v>
      </c>
      <c r="B17" s="10">
        <v>21617</v>
      </c>
      <c r="C17" s="32">
        <v>11</v>
      </c>
      <c r="D17" s="32">
        <v>16</v>
      </c>
      <c r="E17" s="32">
        <v>10</v>
      </c>
      <c r="F17" s="32">
        <v>1</v>
      </c>
      <c r="G17" s="32">
        <v>36</v>
      </c>
      <c r="H17" s="33">
        <v>39</v>
      </c>
      <c r="I17" s="142">
        <v>3</v>
      </c>
      <c r="J17" s="35">
        <v>20368097</v>
      </c>
      <c r="K17" s="60">
        <v>2</v>
      </c>
      <c r="L17" s="35">
        <v>500000</v>
      </c>
      <c r="M17" s="270">
        <v>14</v>
      </c>
      <c r="N17" s="35">
        <v>115215.15</v>
      </c>
      <c r="O17" s="139">
        <v>518</v>
      </c>
      <c r="P17" s="35">
        <v>4785.7</v>
      </c>
      <c r="Q17" s="137">
        <v>30649</v>
      </c>
      <c r="R17" s="35">
        <v>83.05</v>
      </c>
      <c r="S17" s="75">
        <v>621711</v>
      </c>
      <c r="T17" s="43">
        <v>4.05</v>
      </c>
    </row>
    <row r="18" spans="1:20" x14ac:dyDescent="0.15">
      <c r="A18" s="11" t="s">
        <v>37</v>
      </c>
      <c r="B18" s="10">
        <v>21624</v>
      </c>
      <c r="C18" s="32">
        <v>14</v>
      </c>
      <c r="D18" s="32">
        <v>29</v>
      </c>
      <c r="E18" s="32">
        <v>37</v>
      </c>
      <c r="F18" s="32">
        <v>40</v>
      </c>
      <c r="G18" s="32">
        <v>48</v>
      </c>
      <c r="H18" s="33">
        <v>21</v>
      </c>
      <c r="I18" s="142">
        <v>26</v>
      </c>
      <c r="J18" s="35">
        <v>20427477</v>
      </c>
      <c r="K18" s="60">
        <v>4</v>
      </c>
      <c r="L18" s="35">
        <v>500000</v>
      </c>
      <c r="M18" s="270">
        <v>5</v>
      </c>
      <c r="N18" s="35">
        <v>114268.15</v>
      </c>
      <c r="O18" s="139">
        <v>708</v>
      </c>
      <c r="P18" s="35">
        <v>3581.25</v>
      </c>
      <c r="Q18" s="137">
        <v>30126</v>
      </c>
      <c r="R18" s="35">
        <v>84.75</v>
      </c>
      <c r="S18" s="75">
        <v>548046</v>
      </c>
      <c r="T18" s="43">
        <v>4.6500000000000004</v>
      </c>
    </row>
    <row r="19" spans="1:20" x14ac:dyDescent="0.15">
      <c r="A19" s="11" t="s">
        <v>38</v>
      </c>
      <c r="B19" s="10">
        <v>21631</v>
      </c>
      <c r="C19" s="32">
        <v>49</v>
      </c>
      <c r="D19" s="32">
        <v>26</v>
      </c>
      <c r="E19" s="32">
        <v>19</v>
      </c>
      <c r="F19" s="32">
        <v>34</v>
      </c>
      <c r="G19" s="32">
        <v>5</v>
      </c>
      <c r="H19" s="33">
        <v>43</v>
      </c>
      <c r="I19" s="142">
        <v>16</v>
      </c>
      <c r="J19" s="35">
        <v>19747413.5</v>
      </c>
      <c r="K19" s="60">
        <v>2</v>
      </c>
      <c r="L19" s="35">
        <v>500000</v>
      </c>
      <c r="M19" s="270">
        <v>13</v>
      </c>
      <c r="N19" s="35">
        <v>115873.65</v>
      </c>
      <c r="O19" s="139">
        <v>833</v>
      </c>
      <c r="P19" s="35">
        <v>2917.75</v>
      </c>
      <c r="Q19" s="137">
        <v>36731</v>
      </c>
      <c r="R19" s="35">
        <v>67.2</v>
      </c>
      <c r="S19" s="75">
        <v>681843</v>
      </c>
      <c r="T19" s="43">
        <v>3.6</v>
      </c>
    </row>
    <row r="20" spans="1:20" x14ac:dyDescent="0.15">
      <c r="A20" s="11" t="s">
        <v>39</v>
      </c>
      <c r="B20" s="10">
        <v>21638</v>
      </c>
      <c r="C20" s="32">
        <v>49</v>
      </c>
      <c r="D20" s="32">
        <v>16</v>
      </c>
      <c r="E20" s="32">
        <v>35</v>
      </c>
      <c r="F20" s="32">
        <v>10</v>
      </c>
      <c r="G20" s="32">
        <v>7</v>
      </c>
      <c r="H20" s="33">
        <v>23</v>
      </c>
      <c r="I20" s="142">
        <v>8</v>
      </c>
      <c r="J20" s="35">
        <v>18842625</v>
      </c>
      <c r="K20" s="60">
        <v>3</v>
      </c>
      <c r="L20" s="35">
        <v>500000</v>
      </c>
      <c r="M20" s="270">
        <v>8</v>
      </c>
      <c r="N20" s="35">
        <v>110690.55</v>
      </c>
      <c r="O20" s="139">
        <v>616</v>
      </c>
      <c r="P20" s="35">
        <v>3774.55</v>
      </c>
      <c r="Q20" s="137">
        <v>34048</v>
      </c>
      <c r="R20" s="35">
        <v>69.150000000000006</v>
      </c>
      <c r="S20" s="75">
        <v>622467</v>
      </c>
      <c r="T20" s="43">
        <v>3.75</v>
      </c>
    </row>
    <row r="21" spans="1:20" x14ac:dyDescent="0.15">
      <c r="A21" s="11" t="s">
        <v>40</v>
      </c>
      <c r="B21" s="10">
        <v>21645</v>
      </c>
      <c r="C21" s="32">
        <v>23</v>
      </c>
      <c r="D21" s="32">
        <v>19</v>
      </c>
      <c r="E21" s="32">
        <v>35</v>
      </c>
      <c r="F21" s="32">
        <v>18</v>
      </c>
      <c r="G21" s="32">
        <v>2</v>
      </c>
      <c r="H21" s="33">
        <v>39</v>
      </c>
      <c r="I21" s="142">
        <v>41</v>
      </c>
      <c r="J21" s="35">
        <v>19176357</v>
      </c>
      <c r="K21" s="60">
        <v>5</v>
      </c>
      <c r="L21" s="35">
        <v>479408.9</v>
      </c>
      <c r="M21" s="62" t="s">
        <v>190</v>
      </c>
      <c r="N21" s="35"/>
      <c r="O21" s="139">
        <v>762</v>
      </c>
      <c r="P21" s="35">
        <v>3145.7</v>
      </c>
      <c r="Q21" s="137">
        <v>41769</v>
      </c>
      <c r="R21" s="35">
        <v>57.35</v>
      </c>
      <c r="S21" s="75">
        <v>756054</v>
      </c>
      <c r="T21" s="43">
        <v>3.15</v>
      </c>
    </row>
    <row r="22" spans="1:20" x14ac:dyDescent="0.15">
      <c r="A22" s="11" t="s">
        <v>41</v>
      </c>
      <c r="B22" s="10">
        <v>21652</v>
      </c>
      <c r="C22" s="32">
        <v>2</v>
      </c>
      <c r="D22" s="32">
        <v>42</v>
      </c>
      <c r="E22" s="32">
        <v>39</v>
      </c>
      <c r="F22" s="32">
        <v>48</v>
      </c>
      <c r="G22" s="32">
        <v>33</v>
      </c>
      <c r="H22" s="33">
        <v>28</v>
      </c>
      <c r="I22" s="142">
        <v>1</v>
      </c>
      <c r="J22" s="35">
        <v>19716136</v>
      </c>
      <c r="K22" s="62" t="s">
        <v>152</v>
      </c>
      <c r="L22" s="35"/>
      <c r="M22" s="270">
        <v>4</v>
      </c>
      <c r="N22" s="35">
        <v>500000</v>
      </c>
      <c r="O22" s="139">
        <v>388</v>
      </c>
      <c r="P22" s="35">
        <v>7549.05</v>
      </c>
      <c r="Q22" s="137">
        <v>27922</v>
      </c>
      <c r="R22" s="35">
        <v>88.25</v>
      </c>
      <c r="S22" s="75">
        <v>572042</v>
      </c>
      <c r="T22" s="43">
        <v>4.3</v>
      </c>
    </row>
    <row r="23" spans="1:20" x14ac:dyDescent="0.15">
      <c r="A23" s="11" t="s">
        <v>42</v>
      </c>
      <c r="B23" s="10">
        <v>21659</v>
      </c>
      <c r="C23" s="32">
        <v>16</v>
      </c>
      <c r="D23" s="32">
        <v>28</v>
      </c>
      <c r="E23" s="32">
        <v>20</v>
      </c>
      <c r="F23" s="32">
        <v>4</v>
      </c>
      <c r="G23" s="32">
        <v>46</v>
      </c>
      <c r="H23" s="33">
        <v>22</v>
      </c>
      <c r="I23" s="142">
        <v>30</v>
      </c>
      <c r="J23" s="35">
        <v>19344163</v>
      </c>
      <c r="K23" s="60">
        <v>8</v>
      </c>
      <c r="L23" s="35">
        <v>302252.5</v>
      </c>
      <c r="M23" s="62" t="s">
        <v>190</v>
      </c>
      <c r="N23" s="35"/>
      <c r="O23" s="139">
        <v>712</v>
      </c>
      <c r="P23" s="35">
        <v>3396.05</v>
      </c>
      <c r="Q23" s="137">
        <v>38152</v>
      </c>
      <c r="R23" s="35">
        <v>63.35</v>
      </c>
      <c r="S23" s="75">
        <v>616434</v>
      </c>
      <c r="T23" s="43">
        <v>3.9</v>
      </c>
    </row>
    <row r="24" spans="1:20" x14ac:dyDescent="0.15">
      <c r="A24" s="11" t="s">
        <v>43</v>
      </c>
      <c r="B24" s="10">
        <v>21666</v>
      </c>
      <c r="C24" s="32">
        <v>21</v>
      </c>
      <c r="D24" s="32">
        <v>40</v>
      </c>
      <c r="E24" s="32">
        <v>1</v>
      </c>
      <c r="F24" s="32">
        <v>14</v>
      </c>
      <c r="G24" s="32">
        <v>8</v>
      </c>
      <c r="H24" s="33">
        <v>15</v>
      </c>
      <c r="I24" s="142">
        <v>37</v>
      </c>
      <c r="J24" s="35">
        <v>19143581.5</v>
      </c>
      <c r="K24" s="60">
        <v>2</v>
      </c>
      <c r="L24" s="35">
        <v>500000</v>
      </c>
      <c r="M24" s="270">
        <v>10</v>
      </c>
      <c r="N24" s="35">
        <v>143896.54999999999</v>
      </c>
      <c r="O24" s="139">
        <v>510</v>
      </c>
      <c r="P24" s="35">
        <v>4601.8</v>
      </c>
      <c r="Q24" s="137">
        <v>27544</v>
      </c>
      <c r="R24" s="35">
        <v>86.85</v>
      </c>
      <c r="S24" s="75">
        <v>556523</v>
      </c>
      <c r="T24" s="43">
        <v>4.3</v>
      </c>
    </row>
    <row r="25" spans="1:20" x14ac:dyDescent="0.15">
      <c r="A25" s="11" t="s">
        <v>44</v>
      </c>
      <c r="B25" s="10">
        <v>21673</v>
      </c>
      <c r="C25" s="32">
        <v>30</v>
      </c>
      <c r="D25" s="32">
        <v>31</v>
      </c>
      <c r="E25" s="32">
        <v>35</v>
      </c>
      <c r="F25" s="32">
        <v>46</v>
      </c>
      <c r="G25" s="32">
        <v>7</v>
      </c>
      <c r="H25" s="33">
        <v>5</v>
      </c>
      <c r="I25" s="142">
        <v>13</v>
      </c>
      <c r="J25" s="35">
        <v>18695050.5</v>
      </c>
      <c r="K25" s="60">
        <v>1</v>
      </c>
      <c r="L25" s="35">
        <v>500000</v>
      </c>
      <c r="M25" s="270">
        <v>8</v>
      </c>
      <c r="N25" s="35">
        <v>235633.05</v>
      </c>
      <c r="O25" s="139">
        <v>380</v>
      </c>
      <c r="P25" s="35">
        <v>6022.85</v>
      </c>
      <c r="Q25" s="137">
        <v>26983</v>
      </c>
      <c r="R25" s="35">
        <v>86.6</v>
      </c>
      <c r="S25" s="75">
        <v>576585</v>
      </c>
      <c r="T25" s="43">
        <v>4.05</v>
      </c>
    </row>
    <row r="26" spans="1:20" x14ac:dyDescent="0.15">
      <c r="A26" s="11" t="s">
        <v>45</v>
      </c>
      <c r="B26" s="10">
        <v>21680</v>
      </c>
      <c r="C26" s="32">
        <v>44</v>
      </c>
      <c r="D26" s="32">
        <v>43</v>
      </c>
      <c r="E26" s="32">
        <v>42</v>
      </c>
      <c r="F26" s="32">
        <v>14</v>
      </c>
      <c r="G26" s="32">
        <v>22</v>
      </c>
      <c r="H26" s="33">
        <v>19</v>
      </c>
      <c r="I26" s="142">
        <v>49</v>
      </c>
      <c r="J26" s="35">
        <v>18715679</v>
      </c>
      <c r="K26" s="62" t="s">
        <v>152</v>
      </c>
      <c r="L26" s="35"/>
      <c r="M26" s="270">
        <v>5</v>
      </c>
      <c r="N26" s="35">
        <v>467891.95</v>
      </c>
      <c r="O26" s="139">
        <v>344</v>
      </c>
      <c r="P26" s="35">
        <v>6800.75</v>
      </c>
      <c r="Q26" s="137">
        <v>25319</v>
      </c>
      <c r="R26" s="35">
        <v>92.35</v>
      </c>
      <c r="S26" s="75">
        <v>569913</v>
      </c>
      <c r="T26" s="43">
        <v>4.0999999999999996</v>
      </c>
    </row>
    <row r="27" spans="1:20" x14ac:dyDescent="0.15">
      <c r="A27" s="11" t="s">
        <v>46</v>
      </c>
      <c r="B27" s="10">
        <v>21687</v>
      </c>
      <c r="C27" s="32">
        <v>49</v>
      </c>
      <c r="D27" s="32">
        <v>7</v>
      </c>
      <c r="E27" s="32">
        <v>27</v>
      </c>
      <c r="F27" s="32">
        <v>41</v>
      </c>
      <c r="G27" s="32">
        <v>46</v>
      </c>
      <c r="H27" s="33">
        <v>1</v>
      </c>
      <c r="I27" s="142">
        <v>16</v>
      </c>
      <c r="J27" s="35">
        <v>19060304</v>
      </c>
      <c r="K27" s="60">
        <v>1</v>
      </c>
      <c r="L27" s="35">
        <v>500000</v>
      </c>
      <c r="M27" s="270">
        <v>11</v>
      </c>
      <c r="N27" s="35">
        <v>176198.25</v>
      </c>
      <c r="O27" s="139">
        <v>460</v>
      </c>
      <c r="P27" s="35">
        <v>5058.45</v>
      </c>
      <c r="Q27" s="137">
        <v>32231</v>
      </c>
      <c r="R27" s="35">
        <v>73.900000000000006</v>
      </c>
      <c r="S27" s="75">
        <v>621474</v>
      </c>
      <c r="T27" s="43">
        <v>3.8</v>
      </c>
    </row>
    <row r="28" spans="1:20" x14ac:dyDescent="0.15">
      <c r="A28" s="11" t="s">
        <v>47</v>
      </c>
      <c r="B28" s="10">
        <v>21694</v>
      </c>
      <c r="C28" s="32">
        <v>28</v>
      </c>
      <c r="D28" s="32">
        <v>19</v>
      </c>
      <c r="E28" s="32">
        <v>41</v>
      </c>
      <c r="F28" s="32">
        <v>4</v>
      </c>
      <c r="G28" s="32">
        <v>1</v>
      </c>
      <c r="H28" s="33">
        <v>5</v>
      </c>
      <c r="I28" s="142">
        <v>16</v>
      </c>
      <c r="J28" s="35">
        <v>18331865.5</v>
      </c>
      <c r="K28" s="60">
        <v>3</v>
      </c>
      <c r="L28" s="35">
        <v>500000</v>
      </c>
      <c r="M28" s="270">
        <v>19</v>
      </c>
      <c r="N28" s="35">
        <v>44417.8</v>
      </c>
      <c r="O28" s="139">
        <v>811</v>
      </c>
      <c r="P28" s="35">
        <v>2760.8</v>
      </c>
      <c r="Q28" s="137">
        <v>44981</v>
      </c>
      <c r="R28" s="35">
        <v>50.9</v>
      </c>
      <c r="S28" s="75">
        <v>764653</v>
      </c>
      <c r="T28" s="43">
        <v>2.95</v>
      </c>
    </row>
    <row r="29" spans="1:20" x14ac:dyDescent="0.15">
      <c r="A29" s="11" t="s">
        <v>48</v>
      </c>
      <c r="B29" s="10">
        <v>21701</v>
      </c>
      <c r="C29" s="32">
        <v>8</v>
      </c>
      <c r="D29" s="32">
        <v>25</v>
      </c>
      <c r="E29" s="32">
        <v>22</v>
      </c>
      <c r="F29" s="32">
        <v>49</v>
      </c>
      <c r="G29" s="32">
        <v>44</v>
      </c>
      <c r="H29" s="33">
        <v>17</v>
      </c>
      <c r="I29" s="142">
        <v>39</v>
      </c>
      <c r="J29" s="35">
        <v>18990548.5</v>
      </c>
      <c r="K29" s="60">
        <v>3</v>
      </c>
      <c r="L29" s="35">
        <v>500000</v>
      </c>
      <c r="M29" s="270">
        <v>16</v>
      </c>
      <c r="N29" s="35">
        <v>59135.199999999997</v>
      </c>
      <c r="O29" s="139">
        <v>509</v>
      </c>
      <c r="P29" s="35">
        <v>4521.55</v>
      </c>
      <c r="Q29" s="137">
        <v>32020</v>
      </c>
      <c r="R29" s="35">
        <v>74.099999999999994</v>
      </c>
      <c r="S29" s="75">
        <v>630684</v>
      </c>
      <c r="T29" s="43">
        <v>3.75</v>
      </c>
    </row>
    <row r="30" spans="1:20" x14ac:dyDescent="0.15">
      <c r="A30" s="11" t="s">
        <v>49</v>
      </c>
      <c r="B30" s="10">
        <v>21708</v>
      </c>
      <c r="C30" s="32">
        <v>10</v>
      </c>
      <c r="D30" s="32">
        <v>42</v>
      </c>
      <c r="E30" s="32">
        <v>44</v>
      </c>
      <c r="F30" s="32">
        <v>23</v>
      </c>
      <c r="G30" s="32">
        <v>21</v>
      </c>
      <c r="H30" s="33">
        <v>11</v>
      </c>
      <c r="I30" s="142">
        <v>48</v>
      </c>
      <c r="J30" s="35">
        <v>18759018.5</v>
      </c>
      <c r="K30" s="60">
        <v>7</v>
      </c>
      <c r="L30" s="35">
        <v>334982.45</v>
      </c>
      <c r="M30" s="62" t="s">
        <v>190</v>
      </c>
      <c r="N30" s="35"/>
      <c r="O30" s="139">
        <v>624</v>
      </c>
      <c r="P30" s="35">
        <v>3757.8</v>
      </c>
      <c r="Q30" s="137">
        <v>31398</v>
      </c>
      <c r="R30" s="35">
        <v>74.650000000000006</v>
      </c>
      <c r="S30" s="75">
        <v>613136</v>
      </c>
      <c r="T30" s="43">
        <v>3.8</v>
      </c>
    </row>
    <row r="31" spans="1:20" x14ac:dyDescent="0.15">
      <c r="A31" s="11" t="s">
        <v>50</v>
      </c>
      <c r="B31" s="10">
        <v>21715</v>
      </c>
      <c r="C31" s="32">
        <v>30</v>
      </c>
      <c r="D31" s="32">
        <v>19</v>
      </c>
      <c r="E31" s="32">
        <v>41</v>
      </c>
      <c r="F31" s="32">
        <v>28</v>
      </c>
      <c r="G31" s="32">
        <v>32</v>
      </c>
      <c r="H31" s="33">
        <v>17</v>
      </c>
      <c r="I31" s="142">
        <v>10</v>
      </c>
      <c r="J31" s="35">
        <v>18902181</v>
      </c>
      <c r="K31" s="60">
        <v>5</v>
      </c>
      <c r="L31" s="35">
        <v>472554.5</v>
      </c>
      <c r="M31" s="62" t="s">
        <v>190</v>
      </c>
      <c r="N31" s="35"/>
      <c r="O31" s="139">
        <v>914</v>
      </c>
      <c r="P31" s="35">
        <v>2585.0500000000002</v>
      </c>
      <c r="Q31" s="137">
        <v>41877</v>
      </c>
      <c r="R31" s="35">
        <v>56.4</v>
      </c>
      <c r="S31" s="75">
        <v>709564</v>
      </c>
      <c r="T31" s="43">
        <v>3.3</v>
      </c>
    </row>
    <row r="32" spans="1:20" x14ac:dyDescent="0.15">
      <c r="A32" s="11" t="s">
        <v>51</v>
      </c>
      <c r="B32" s="10">
        <v>21722</v>
      </c>
      <c r="C32" s="32">
        <v>42</v>
      </c>
      <c r="D32" s="32">
        <v>10</v>
      </c>
      <c r="E32" s="32">
        <v>24</v>
      </c>
      <c r="F32" s="32">
        <v>28</v>
      </c>
      <c r="G32" s="32">
        <v>23</v>
      </c>
      <c r="H32" s="33">
        <v>35</v>
      </c>
      <c r="I32" s="142">
        <v>44</v>
      </c>
      <c r="J32" s="35">
        <v>18350472</v>
      </c>
      <c r="K32" s="60">
        <v>1</v>
      </c>
      <c r="L32" s="35">
        <v>500000</v>
      </c>
      <c r="M32" s="270">
        <v>7</v>
      </c>
      <c r="N32" s="35">
        <v>260611</v>
      </c>
      <c r="O32" s="139">
        <v>520</v>
      </c>
      <c r="P32" s="35">
        <v>4352.55</v>
      </c>
      <c r="Q32" s="137">
        <v>30845</v>
      </c>
      <c r="R32" s="35">
        <v>74.349999999999994</v>
      </c>
      <c r="S32" s="75">
        <v>631803</v>
      </c>
      <c r="T32" s="43">
        <v>3.6</v>
      </c>
    </row>
    <row r="33" spans="1:20" x14ac:dyDescent="0.15">
      <c r="A33" s="11" t="s">
        <v>52</v>
      </c>
      <c r="B33" s="10">
        <v>21729</v>
      </c>
      <c r="C33" s="32">
        <v>34</v>
      </c>
      <c r="D33" s="32">
        <v>42</v>
      </c>
      <c r="E33" s="32">
        <v>3</v>
      </c>
      <c r="F33" s="32">
        <v>4</v>
      </c>
      <c r="G33" s="32">
        <v>43</v>
      </c>
      <c r="H33" s="33">
        <v>21</v>
      </c>
      <c r="I33" s="142">
        <v>1</v>
      </c>
      <c r="J33" s="35">
        <v>18335357</v>
      </c>
      <c r="K33" s="60">
        <v>2</v>
      </c>
      <c r="L33" s="35">
        <v>500000</v>
      </c>
      <c r="M33" s="270">
        <v>8</v>
      </c>
      <c r="N33" s="35">
        <v>167163</v>
      </c>
      <c r="O33" s="139">
        <v>396</v>
      </c>
      <c r="P33" s="35">
        <v>5673.05</v>
      </c>
      <c r="Q33" s="137">
        <v>27906</v>
      </c>
      <c r="R33" s="35">
        <v>82.1</v>
      </c>
      <c r="S33" s="75">
        <v>555629</v>
      </c>
      <c r="T33" s="43">
        <v>4.0999999999999996</v>
      </c>
    </row>
    <row r="34" spans="1:20" x14ac:dyDescent="0.15">
      <c r="A34" s="11" t="s">
        <v>53</v>
      </c>
      <c r="B34" s="10">
        <v>21736</v>
      </c>
      <c r="C34" s="32">
        <v>2</v>
      </c>
      <c r="D34" s="32">
        <v>36</v>
      </c>
      <c r="E34" s="32">
        <v>49</v>
      </c>
      <c r="F34" s="32">
        <v>44</v>
      </c>
      <c r="G34" s="32">
        <v>18</v>
      </c>
      <c r="H34" s="33">
        <v>9</v>
      </c>
      <c r="I34" s="142">
        <v>39</v>
      </c>
      <c r="J34" s="35">
        <v>19038005</v>
      </c>
      <c r="K34" s="60">
        <v>11</v>
      </c>
      <c r="L34" s="35">
        <v>216340.95</v>
      </c>
      <c r="M34" s="62" t="s">
        <v>190</v>
      </c>
      <c r="N34" s="35"/>
      <c r="O34" s="139">
        <v>2826</v>
      </c>
      <c r="P34" s="35">
        <v>842.05</v>
      </c>
      <c r="Q34" s="137">
        <v>84451</v>
      </c>
      <c r="R34" s="35">
        <v>28.15</v>
      </c>
      <c r="S34" s="75">
        <v>957938</v>
      </c>
      <c r="T34" s="43">
        <v>2.4500000000000002</v>
      </c>
    </row>
    <row r="35" spans="1:20" x14ac:dyDescent="0.15">
      <c r="A35" s="11" t="s">
        <v>54</v>
      </c>
      <c r="B35" s="10">
        <v>21743</v>
      </c>
      <c r="C35" s="32">
        <v>35</v>
      </c>
      <c r="D35" s="32">
        <v>25</v>
      </c>
      <c r="E35" s="32">
        <v>31</v>
      </c>
      <c r="F35" s="32">
        <v>23</v>
      </c>
      <c r="G35" s="32">
        <v>46</v>
      </c>
      <c r="H35" s="33">
        <v>29</v>
      </c>
      <c r="I35" s="142">
        <v>18</v>
      </c>
      <c r="J35" s="35">
        <v>17670407</v>
      </c>
      <c r="K35" s="60">
        <v>1</v>
      </c>
      <c r="L35" s="35">
        <v>500000</v>
      </c>
      <c r="M35" s="270">
        <v>13</v>
      </c>
      <c r="N35" s="35">
        <v>138808.85</v>
      </c>
      <c r="O35" s="139">
        <v>287</v>
      </c>
      <c r="P35" s="35">
        <v>7362.65</v>
      </c>
      <c r="Q35" s="137">
        <v>21539</v>
      </c>
      <c r="R35" s="35">
        <v>102.5</v>
      </c>
      <c r="S35" s="75">
        <v>471676</v>
      </c>
      <c r="T35" s="43">
        <v>4.6500000000000004</v>
      </c>
    </row>
    <row r="36" spans="1:20" x14ac:dyDescent="0.15">
      <c r="A36" s="11" t="s">
        <v>55</v>
      </c>
      <c r="B36" s="10">
        <v>21750</v>
      </c>
      <c r="C36" s="32">
        <v>9</v>
      </c>
      <c r="D36" s="32">
        <v>46</v>
      </c>
      <c r="E36" s="32">
        <v>2</v>
      </c>
      <c r="F36" s="32">
        <v>26</v>
      </c>
      <c r="G36" s="32">
        <v>40</v>
      </c>
      <c r="H36" s="33">
        <v>13</v>
      </c>
      <c r="I36" s="142">
        <v>38</v>
      </c>
      <c r="J36" s="35">
        <v>18217739.5</v>
      </c>
      <c r="K36" s="60">
        <v>5</v>
      </c>
      <c r="L36" s="35">
        <v>455443.45</v>
      </c>
      <c r="M36" s="62" t="s">
        <v>190</v>
      </c>
      <c r="N36" s="35"/>
      <c r="O36" s="139">
        <v>665</v>
      </c>
      <c r="P36" s="35">
        <v>3424.35</v>
      </c>
      <c r="Q36" s="137">
        <v>35209</v>
      </c>
      <c r="R36" s="35">
        <v>64.650000000000006</v>
      </c>
      <c r="S36" s="75">
        <v>651761</v>
      </c>
      <c r="T36" s="43">
        <v>3.45</v>
      </c>
    </row>
    <row r="37" spans="1:20" x14ac:dyDescent="0.15">
      <c r="A37" s="11" t="s">
        <v>56</v>
      </c>
      <c r="B37" s="10">
        <v>21757</v>
      </c>
      <c r="C37" s="32">
        <v>31</v>
      </c>
      <c r="D37" s="32">
        <v>30</v>
      </c>
      <c r="E37" s="32">
        <v>14</v>
      </c>
      <c r="F37" s="32">
        <v>48</v>
      </c>
      <c r="G37" s="32">
        <v>34</v>
      </c>
      <c r="H37" s="33">
        <v>38</v>
      </c>
      <c r="I37" s="142">
        <v>24</v>
      </c>
      <c r="J37" s="35">
        <v>17921178</v>
      </c>
      <c r="K37" s="60">
        <v>3</v>
      </c>
      <c r="L37" s="35">
        <v>500000</v>
      </c>
      <c r="M37" s="270">
        <v>8</v>
      </c>
      <c r="N37" s="35">
        <v>98218.5</v>
      </c>
      <c r="O37" s="139">
        <v>385</v>
      </c>
      <c r="P37" s="35">
        <v>5700.1</v>
      </c>
      <c r="Q37" s="137">
        <v>24496</v>
      </c>
      <c r="R37" s="35">
        <v>91.4</v>
      </c>
      <c r="S37" s="75">
        <v>482903</v>
      </c>
      <c r="T37" s="43">
        <v>4.5999999999999996</v>
      </c>
    </row>
    <row r="38" spans="1:20" x14ac:dyDescent="0.15">
      <c r="A38" s="11" t="s">
        <v>57</v>
      </c>
      <c r="B38" s="10">
        <v>21764</v>
      </c>
      <c r="C38" s="32">
        <v>24</v>
      </c>
      <c r="D38" s="32">
        <v>6</v>
      </c>
      <c r="E38" s="32">
        <v>48</v>
      </c>
      <c r="F38" s="32">
        <v>45</v>
      </c>
      <c r="G38" s="32">
        <v>37</v>
      </c>
      <c r="H38" s="33">
        <v>14</v>
      </c>
      <c r="I38" s="142">
        <v>22</v>
      </c>
      <c r="J38" s="35">
        <v>18490400</v>
      </c>
      <c r="K38" s="60">
        <v>2</v>
      </c>
      <c r="L38" s="35">
        <v>500000</v>
      </c>
      <c r="M38" s="270">
        <v>24</v>
      </c>
      <c r="N38" s="35">
        <v>58066.7</v>
      </c>
      <c r="O38" s="139">
        <v>650</v>
      </c>
      <c r="P38" s="35">
        <v>3429.2</v>
      </c>
      <c r="Q38" s="137">
        <v>33639</v>
      </c>
      <c r="R38" s="35">
        <v>68.7</v>
      </c>
      <c r="S38" s="75">
        <v>619078</v>
      </c>
      <c r="T38" s="43">
        <v>3.7</v>
      </c>
    </row>
    <row r="39" spans="1:20" x14ac:dyDescent="0.15">
      <c r="A39" s="11" t="s">
        <v>58</v>
      </c>
      <c r="B39" s="10">
        <v>21771</v>
      </c>
      <c r="C39" s="32">
        <v>26</v>
      </c>
      <c r="D39" s="32">
        <v>9</v>
      </c>
      <c r="E39" s="32">
        <v>35</v>
      </c>
      <c r="F39" s="32">
        <v>36</v>
      </c>
      <c r="G39" s="32">
        <v>33</v>
      </c>
      <c r="H39" s="33">
        <v>11</v>
      </c>
      <c r="I39" s="142">
        <v>48</v>
      </c>
      <c r="J39" s="35">
        <v>18620754</v>
      </c>
      <c r="K39" s="60">
        <v>7</v>
      </c>
      <c r="L39" s="35">
        <v>332513.45</v>
      </c>
      <c r="M39" s="62" t="s">
        <v>190</v>
      </c>
      <c r="N39" s="35"/>
      <c r="O39" s="139">
        <v>952</v>
      </c>
      <c r="P39" s="35">
        <v>2444.9499999999998</v>
      </c>
      <c r="Q39" s="137">
        <v>47124</v>
      </c>
      <c r="R39" s="35">
        <v>49.35</v>
      </c>
      <c r="S39" s="75">
        <v>765117</v>
      </c>
      <c r="T39" s="43">
        <v>3</v>
      </c>
    </row>
    <row r="40" spans="1:20" x14ac:dyDescent="0.15">
      <c r="A40" s="11" t="s">
        <v>59</v>
      </c>
      <c r="B40" s="10">
        <v>21778</v>
      </c>
      <c r="C40" s="32">
        <v>31</v>
      </c>
      <c r="D40" s="32">
        <v>16</v>
      </c>
      <c r="E40" s="32">
        <v>13</v>
      </c>
      <c r="F40" s="32">
        <v>28</v>
      </c>
      <c r="G40" s="32">
        <v>15</v>
      </c>
      <c r="H40" s="33">
        <v>9</v>
      </c>
      <c r="I40" s="142">
        <v>26</v>
      </c>
      <c r="J40" s="35">
        <v>18580631.5</v>
      </c>
      <c r="K40" s="60">
        <v>1</v>
      </c>
      <c r="L40" s="35">
        <v>500000</v>
      </c>
      <c r="M40" s="270">
        <v>18</v>
      </c>
      <c r="N40" s="35">
        <v>104736.5</v>
      </c>
      <c r="O40" s="139">
        <v>649</v>
      </c>
      <c r="P40" s="35">
        <v>3482.1</v>
      </c>
      <c r="Q40" s="137">
        <v>35983</v>
      </c>
      <c r="R40" s="35">
        <v>64.5</v>
      </c>
      <c r="S40" s="75">
        <v>694718</v>
      </c>
      <c r="T40" s="43">
        <v>3.3</v>
      </c>
    </row>
    <row r="41" spans="1:20" x14ac:dyDescent="0.15">
      <c r="A41" s="11" t="s">
        <v>60</v>
      </c>
      <c r="B41" s="10">
        <v>21785</v>
      </c>
      <c r="C41" s="32">
        <v>2</v>
      </c>
      <c r="D41" s="32">
        <v>13</v>
      </c>
      <c r="E41" s="32">
        <v>19</v>
      </c>
      <c r="F41" s="32">
        <v>42</v>
      </c>
      <c r="G41" s="32">
        <v>41</v>
      </c>
      <c r="H41" s="33">
        <v>31</v>
      </c>
      <c r="I41" s="142">
        <v>4</v>
      </c>
      <c r="J41" s="35">
        <v>18584653</v>
      </c>
      <c r="K41" s="60">
        <v>6</v>
      </c>
      <c r="L41" s="35">
        <v>387180.25</v>
      </c>
      <c r="M41" s="62" t="s">
        <v>190</v>
      </c>
      <c r="N41" s="35"/>
      <c r="O41" s="139">
        <v>588</v>
      </c>
      <c r="P41" s="35">
        <v>3950.8</v>
      </c>
      <c r="Q41" s="137">
        <v>34465</v>
      </c>
      <c r="R41" s="35">
        <v>67.400000000000006</v>
      </c>
      <c r="S41" s="75">
        <v>675745</v>
      </c>
      <c r="T41" s="43">
        <v>3.4</v>
      </c>
    </row>
    <row r="42" spans="1:20" x14ac:dyDescent="0.15">
      <c r="A42" s="11" t="s">
        <v>61</v>
      </c>
      <c r="B42" s="10">
        <v>21792</v>
      </c>
      <c r="C42" s="32">
        <v>36</v>
      </c>
      <c r="D42" s="32">
        <v>33</v>
      </c>
      <c r="E42" s="32">
        <v>14</v>
      </c>
      <c r="F42" s="32">
        <v>16</v>
      </c>
      <c r="G42" s="32">
        <v>35</v>
      </c>
      <c r="H42" s="33">
        <v>11</v>
      </c>
      <c r="I42" s="142">
        <v>28</v>
      </c>
      <c r="J42" s="35">
        <v>18715292.5</v>
      </c>
      <c r="K42" s="60">
        <v>4</v>
      </c>
      <c r="L42" s="35">
        <v>500000</v>
      </c>
      <c r="M42" s="270">
        <v>14</v>
      </c>
      <c r="N42" s="35">
        <v>27117.65</v>
      </c>
      <c r="O42" s="139">
        <v>800</v>
      </c>
      <c r="P42" s="35">
        <v>2873.95</v>
      </c>
      <c r="Q42" s="137">
        <v>41680</v>
      </c>
      <c r="R42" s="35">
        <v>56.1</v>
      </c>
      <c r="S42" s="75">
        <v>600314</v>
      </c>
      <c r="T42" s="43">
        <v>3.85</v>
      </c>
    </row>
    <row r="43" spans="1:20" x14ac:dyDescent="0.15">
      <c r="A43" s="11" t="s">
        <v>62</v>
      </c>
      <c r="B43" s="10">
        <v>21799</v>
      </c>
      <c r="C43" s="32">
        <v>8</v>
      </c>
      <c r="D43" s="32">
        <v>3</v>
      </c>
      <c r="E43" s="32">
        <v>29</v>
      </c>
      <c r="F43" s="32">
        <v>9</v>
      </c>
      <c r="G43" s="32">
        <v>18</v>
      </c>
      <c r="H43" s="33">
        <v>26</v>
      </c>
      <c r="I43" s="142">
        <v>37</v>
      </c>
      <c r="J43" s="35">
        <v>19311071</v>
      </c>
      <c r="K43" s="60">
        <v>7</v>
      </c>
      <c r="L43" s="35">
        <v>344840.55</v>
      </c>
      <c r="M43" s="62" t="s">
        <v>190</v>
      </c>
      <c r="N43" s="35"/>
      <c r="O43" s="139">
        <v>1435</v>
      </c>
      <c r="P43" s="35">
        <v>1682.1</v>
      </c>
      <c r="Q43" s="137">
        <v>64221</v>
      </c>
      <c r="R43" s="35">
        <v>37.549999999999997</v>
      </c>
      <c r="S43" s="75">
        <v>989200</v>
      </c>
      <c r="T43" s="43">
        <v>2.4</v>
      </c>
    </row>
    <row r="44" spans="1:20" x14ac:dyDescent="0.15">
      <c r="A44" s="11" t="s">
        <v>63</v>
      </c>
      <c r="B44" s="10">
        <v>21806</v>
      </c>
      <c r="C44" s="32">
        <v>15</v>
      </c>
      <c r="D44" s="32">
        <v>16</v>
      </c>
      <c r="E44" s="32">
        <v>44</v>
      </c>
      <c r="F44" s="32">
        <v>1</v>
      </c>
      <c r="G44" s="32">
        <v>9</v>
      </c>
      <c r="H44" s="33">
        <v>23</v>
      </c>
      <c r="I44" s="142">
        <v>43</v>
      </c>
      <c r="J44" s="35">
        <v>19069220.5</v>
      </c>
      <c r="K44" s="60">
        <v>3</v>
      </c>
      <c r="L44" s="35">
        <v>500000</v>
      </c>
      <c r="M44" s="270">
        <v>8</v>
      </c>
      <c r="N44" s="35">
        <v>114019.55</v>
      </c>
      <c r="O44" s="139">
        <v>661</v>
      </c>
      <c r="P44" s="35">
        <v>3563</v>
      </c>
      <c r="Q44" s="137">
        <v>36584</v>
      </c>
      <c r="R44" s="35">
        <v>65.150000000000006</v>
      </c>
      <c r="S44" s="75">
        <v>654145</v>
      </c>
      <c r="T44" s="43">
        <v>3.6</v>
      </c>
    </row>
    <row r="45" spans="1:20" x14ac:dyDescent="0.15">
      <c r="A45" s="11" t="s">
        <v>64</v>
      </c>
      <c r="B45" s="10">
        <v>21813</v>
      </c>
      <c r="C45" s="32">
        <v>48</v>
      </c>
      <c r="D45" s="32">
        <v>45</v>
      </c>
      <c r="E45" s="32">
        <v>26</v>
      </c>
      <c r="F45" s="32">
        <v>46</v>
      </c>
      <c r="G45" s="32">
        <v>11</v>
      </c>
      <c r="H45" s="33">
        <v>31</v>
      </c>
      <c r="I45" s="142">
        <v>19</v>
      </c>
      <c r="J45" s="35">
        <v>19182942</v>
      </c>
      <c r="K45" s="62" t="s">
        <v>152</v>
      </c>
      <c r="L45" s="35"/>
      <c r="M45" s="270">
        <v>12</v>
      </c>
      <c r="N45" s="35">
        <v>199822.3</v>
      </c>
      <c r="O45" s="139">
        <v>735</v>
      </c>
      <c r="P45" s="35">
        <v>3262.4</v>
      </c>
      <c r="Q45" s="137">
        <v>40636</v>
      </c>
      <c r="R45" s="35">
        <v>59</v>
      </c>
      <c r="S45" s="75">
        <v>626649</v>
      </c>
      <c r="T45" s="43">
        <v>3.8</v>
      </c>
    </row>
    <row r="46" spans="1:20" x14ac:dyDescent="0.15">
      <c r="A46" s="11" t="s">
        <v>65</v>
      </c>
      <c r="B46" s="10">
        <v>21820</v>
      </c>
      <c r="C46" s="32">
        <v>1</v>
      </c>
      <c r="D46" s="32">
        <v>9</v>
      </c>
      <c r="E46" s="32">
        <v>30</v>
      </c>
      <c r="F46" s="32">
        <v>24</v>
      </c>
      <c r="G46" s="32">
        <v>22</v>
      </c>
      <c r="H46" s="33">
        <v>32</v>
      </c>
      <c r="I46" s="142">
        <v>27</v>
      </c>
      <c r="J46" s="35">
        <v>19018047</v>
      </c>
      <c r="K46" s="60">
        <v>4</v>
      </c>
      <c r="L46" s="35">
        <v>500000</v>
      </c>
      <c r="M46" s="270">
        <v>21</v>
      </c>
      <c r="N46" s="35">
        <v>22070.35</v>
      </c>
      <c r="O46" s="139">
        <v>558</v>
      </c>
      <c r="P46" s="35">
        <v>4105.75</v>
      </c>
      <c r="Q46" s="137">
        <v>35835</v>
      </c>
      <c r="R46" s="35">
        <v>66.3</v>
      </c>
      <c r="S46" s="75">
        <v>675835</v>
      </c>
      <c r="T46" s="43">
        <v>3.5</v>
      </c>
    </row>
    <row r="47" spans="1:20" x14ac:dyDescent="0.15">
      <c r="A47" s="11" t="s">
        <v>66</v>
      </c>
      <c r="B47" s="10">
        <v>21827</v>
      </c>
      <c r="C47" s="32">
        <v>15</v>
      </c>
      <c r="D47" s="32">
        <v>21</v>
      </c>
      <c r="E47" s="32">
        <v>19</v>
      </c>
      <c r="F47" s="32">
        <v>16</v>
      </c>
      <c r="G47" s="32">
        <v>29</v>
      </c>
      <c r="H47" s="33">
        <v>17</v>
      </c>
      <c r="I47" s="142">
        <v>1</v>
      </c>
      <c r="J47" s="35">
        <v>20895106</v>
      </c>
      <c r="K47" s="60">
        <v>4</v>
      </c>
      <c r="L47" s="35">
        <v>500000</v>
      </c>
      <c r="M47" s="270">
        <v>10</v>
      </c>
      <c r="N47" s="35">
        <v>63819.1</v>
      </c>
      <c r="O47" s="139">
        <v>983</v>
      </c>
      <c r="P47" s="35">
        <v>2630.3</v>
      </c>
      <c r="Q47" s="137">
        <v>38769</v>
      </c>
      <c r="R47" s="35">
        <v>67.349999999999994</v>
      </c>
      <c r="S47" s="75">
        <v>696227</v>
      </c>
      <c r="T47" s="43">
        <v>3.75</v>
      </c>
    </row>
    <row r="48" spans="1:20" x14ac:dyDescent="0.15">
      <c r="A48" s="11" t="s">
        <v>67</v>
      </c>
      <c r="B48" s="10">
        <v>21834</v>
      </c>
      <c r="C48" s="32">
        <v>39</v>
      </c>
      <c r="D48" s="32">
        <v>34</v>
      </c>
      <c r="E48" s="32">
        <v>6</v>
      </c>
      <c r="F48" s="32">
        <v>5</v>
      </c>
      <c r="G48" s="32">
        <v>17</v>
      </c>
      <c r="H48" s="33">
        <v>31</v>
      </c>
      <c r="I48" s="142">
        <v>2</v>
      </c>
      <c r="J48" s="35">
        <v>20585592.5</v>
      </c>
      <c r="K48" s="60">
        <v>4</v>
      </c>
      <c r="L48" s="35">
        <v>500000</v>
      </c>
      <c r="M48" s="270">
        <v>20</v>
      </c>
      <c r="N48" s="35">
        <v>31420.85</v>
      </c>
      <c r="O48" s="139">
        <v>912</v>
      </c>
      <c r="P48" s="35">
        <v>2760.9</v>
      </c>
      <c r="Q48" s="137">
        <v>46433</v>
      </c>
      <c r="R48" s="35">
        <v>55.4</v>
      </c>
      <c r="S48" s="75">
        <v>788868</v>
      </c>
      <c r="T48" s="43">
        <v>3.25</v>
      </c>
    </row>
    <row r="49" spans="1:20" x14ac:dyDescent="0.15">
      <c r="A49" s="11" t="s">
        <v>68</v>
      </c>
      <c r="B49" s="10">
        <v>21841</v>
      </c>
      <c r="C49" s="32">
        <v>19</v>
      </c>
      <c r="D49" s="32">
        <v>11</v>
      </c>
      <c r="E49" s="32">
        <v>45</v>
      </c>
      <c r="F49" s="32">
        <v>40</v>
      </c>
      <c r="G49" s="32">
        <v>2</v>
      </c>
      <c r="H49" s="33">
        <v>38</v>
      </c>
      <c r="I49" s="142">
        <v>26</v>
      </c>
      <c r="J49" s="35">
        <v>20706030</v>
      </c>
      <c r="K49" s="60">
        <v>2</v>
      </c>
      <c r="L49" s="35">
        <v>500000</v>
      </c>
      <c r="M49" s="270">
        <v>30</v>
      </c>
      <c r="N49" s="35">
        <v>56311.9</v>
      </c>
      <c r="O49" s="139">
        <v>738</v>
      </c>
      <c r="P49" s="35">
        <v>3370.1</v>
      </c>
      <c r="Q49" s="137">
        <v>39752</v>
      </c>
      <c r="R49" s="35">
        <v>65.099999999999994</v>
      </c>
      <c r="S49" s="75">
        <v>726125</v>
      </c>
      <c r="T49" s="43">
        <v>3.55</v>
      </c>
    </row>
    <row r="50" spans="1:20" x14ac:dyDescent="0.15">
      <c r="A50" s="11" t="s">
        <v>69</v>
      </c>
      <c r="B50" s="10">
        <v>21848</v>
      </c>
      <c r="C50" s="32">
        <v>39</v>
      </c>
      <c r="D50" s="32">
        <v>26</v>
      </c>
      <c r="E50" s="32">
        <v>19</v>
      </c>
      <c r="F50" s="32">
        <v>18</v>
      </c>
      <c r="G50" s="32">
        <v>6</v>
      </c>
      <c r="H50" s="33">
        <v>29</v>
      </c>
      <c r="I50" s="142">
        <v>42</v>
      </c>
      <c r="J50" s="35">
        <v>20379049</v>
      </c>
      <c r="K50" s="60">
        <v>4</v>
      </c>
      <c r="L50" s="35">
        <v>500000</v>
      </c>
      <c r="M50" s="270">
        <v>19</v>
      </c>
      <c r="N50" s="35">
        <v>31159.5</v>
      </c>
      <c r="O50" s="139">
        <v>1065</v>
      </c>
      <c r="P50" s="35">
        <v>2349.9499999999998</v>
      </c>
      <c r="Q50" s="137">
        <v>57519</v>
      </c>
      <c r="R50" s="35">
        <v>44.25</v>
      </c>
      <c r="S50" s="75">
        <v>948893</v>
      </c>
      <c r="T50" s="43">
        <v>2.65</v>
      </c>
    </row>
    <row r="51" spans="1:20" x14ac:dyDescent="0.15">
      <c r="A51" s="11" t="s">
        <v>70</v>
      </c>
      <c r="B51" s="10">
        <v>21855</v>
      </c>
      <c r="C51" s="32">
        <v>12</v>
      </c>
      <c r="D51" s="32">
        <v>18</v>
      </c>
      <c r="E51" s="32">
        <v>33</v>
      </c>
      <c r="F51" s="32">
        <v>29</v>
      </c>
      <c r="G51" s="32">
        <v>25</v>
      </c>
      <c r="H51" s="33">
        <v>37</v>
      </c>
      <c r="I51" s="142">
        <v>13</v>
      </c>
      <c r="J51" s="35">
        <v>20894758.5</v>
      </c>
      <c r="K51" s="60">
        <v>12</v>
      </c>
      <c r="L51" s="35">
        <v>217653.7</v>
      </c>
      <c r="M51" s="62" t="s">
        <v>190</v>
      </c>
      <c r="N51" s="35"/>
      <c r="O51" s="139">
        <v>1336</v>
      </c>
      <c r="P51" s="35">
        <v>1954.95</v>
      </c>
      <c r="Q51" s="137">
        <v>52173</v>
      </c>
      <c r="R51" s="35">
        <v>50.05</v>
      </c>
      <c r="S51" s="75">
        <v>861085</v>
      </c>
      <c r="T51" s="43">
        <v>3</v>
      </c>
    </row>
    <row r="52" spans="1:20" x14ac:dyDescent="0.15">
      <c r="A52" s="11" t="s">
        <v>71</v>
      </c>
      <c r="B52" s="10">
        <v>21862</v>
      </c>
      <c r="C52" s="32">
        <v>20</v>
      </c>
      <c r="D52" s="32">
        <v>31</v>
      </c>
      <c r="E52" s="32">
        <v>38</v>
      </c>
      <c r="F52" s="32">
        <v>19</v>
      </c>
      <c r="G52" s="32">
        <v>36</v>
      </c>
      <c r="H52" s="33">
        <v>45</v>
      </c>
      <c r="I52" s="142">
        <v>17</v>
      </c>
      <c r="J52" s="35">
        <v>20950317.5</v>
      </c>
      <c r="K52" s="60">
        <v>2</v>
      </c>
      <c r="L52" s="35">
        <v>500000</v>
      </c>
      <c r="M52" s="270">
        <v>9</v>
      </c>
      <c r="N52" s="35">
        <v>187613.4</v>
      </c>
      <c r="O52" s="139">
        <v>329</v>
      </c>
      <c r="P52" s="35">
        <v>7747.85</v>
      </c>
      <c r="Q52" s="137">
        <v>25627</v>
      </c>
      <c r="R52" s="35">
        <v>102.15</v>
      </c>
      <c r="S52" s="75">
        <v>620414</v>
      </c>
      <c r="T52" s="43">
        <v>4.2</v>
      </c>
    </row>
    <row r="53" spans="1:20" x14ac:dyDescent="0.15">
      <c r="A53" s="11" t="s">
        <v>72</v>
      </c>
      <c r="B53" s="10">
        <v>21869</v>
      </c>
      <c r="C53" s="32">
        <v>29</v>
      </c>
      <c r="D53" s="32">
        <v>23</v>
      </c>
      <c r="E53" s="32">
        <v>35</v>
      </c>
      <c r="F53" s="32">
        <v>3</v>
      </c>
      <c r="G53" s="32">
        <v>7</v>
      </c>
      <c r="H53" s="33">
        <v>37</v>
      </c>
      <c r="I53" s="142">
        <v>28</v>
      </c>
      <c r="J53" s="35">
        <v>21007590.5</v>
      </c>
      <c r="K53" s="60">
        <v>6</v>
      </c>
      <c r="L53" s="35">
        <v>437658.1</v>
      </c>
      <c r="M53" s="62" t="s">
        <v>190</v>
      </c>
      <c r="N53" s="35"/>
      <c r="O53" s="139">
        <v>1216</v>
      </c>
      <c r="P53" s="35">
        <v>2159.4499999999998</v>
      </c>
      <c r="Q53" s="137">
        <v>56183</v>
      </c>
      <c r="R53" s="35">
        <v>46.7</v>
      </c>
      <c r="S53" s="75">
        <v>891588</v>
      </c>
      <c r="T53" s="43">
        <v>2.9</v>
      </c>
    </row>
    <row r="54" spans="1:20" x14ac:dyDescent="0.15">
      <c r="A54" s="11" t="s">
        <v>73</v>
      </c>
      <c r="B54" s="10">
        <v>21876</v>
      </c>
      <c r="C54" s="32">
        <v>15</v>
      </c>
      <c r="D54" s="32">
        <v>23</v>
      </c>
      <c r="E54" s="32">
        <v>43</v>
      </c>
      <c r="F54" s="32">
        <v>38</v>
      </c>
      <c r="G54" s="32">
        <v>47</v>
      </c>
      <c r="H54" s="33">
        <v>4</v>
      </c>
      <c r="I54" s="142">
        <v>48</v>
      </c>
      <c r="J54" s="35">
        <v>20654028</v>
      </c>
      <c r="K54" s="60">
        <v>3</v>
      </c>
      <c r="L54" s="35">
        <v>500000</v>
      </c>
      <c r="M54" s="270">
        <v>9</v>
      </c>
      <c r="N54" s="35">
        <v>124273.4</v>
      </c>
      <c r="O54" s="139">
        <v>624</v>
      </c>
      <c r="P54" s="35">
        <v>4078.55</v>
      </c>
      <c r="Q54" s="137">
        <v>34979</v>
      </c>
      <c r="R54" s="35">
        <v>73.8</v>
      </c>
      <c r="S54" s="75">
        <v>650192</v>
      </c>
      <c r="T54" s="43">
        <v>3.95</v>
      </c>
    </row>
    <row r="55" spans="1:20" x14ac:dyDescent="0.15">
      <c r="A55" s="11" t="s">
        <v>74</v>
      </c>
      <c r="B55" s="10">
        <v>21883</v>
      </c>
      <c r="C55" s="32">
        <v>4</v>
      </c>
      <c r="D55" s="32">
        <v>34</v>
      </c>
      <c r="E55" s="32">
        <v>3</v>
      </c>
      <c r="F55" s="32">
        <v>5</v>
      </c>
      <c r="G55" s="32">
        <v>14</v>
      </c>
      <c r="H55" s="33">
        <v>49</v>
      </c>
      <c r="I55" s="142">
        <v>24</v>
      </c>
      <c r="J55" s="35">
        <v>21001551</v>
      </c>
      <c r="K55" s="62" t="s">
        <v>152</v>
      </c>
      <c r="L55" s="35"/>
      <c r="M55" s="270">
        <v>15</v>
      </c>
      <c r="N55" s="35">
        <v>175012.9</v>
      </c>
      <c r="O55" s="139">
        <v>281</v>
      </c>
      <c r="P55" s="35">
        <v>9342.2999999999993</v>
      </c>
      <c r="Q55" s="137">
        <v>30936</v>
      </c>
      <c r="R55" s="35">
        <v>84.85</v>
      </c>
      <c r="S55" s="75">
        <v>673168</v>
      </c>
      <c r="T55" s="43">
        <v>3.85</v>
      </c>
    </row>
    <row r="56" spans="1:20" x14ac:dyDescent="0.15">
      <c r="A56" s="11" t="s">
        <v>75</v>
      </c>
      <c r="B56" s="10">
        <v>21890</v>
      </c>
      <c r="C56" s="32">
        <v>2</v>
      </c>
      <c r="D56" s="32">
        <v>20</v>
      </c>
      <c r="E56" s="32">
        <v>1</v>
      </c>
      <c r="F56" s="32">
        <v>37</v>
      </c>
      <c r="G56" s="32">
        <v>21</v>
      </c>
      <c r="H56" s="33">
        <v>29</v>
      </c>
      <c r="I56" s="142">
        <v>4</v>
      </c>
      <c r="J56" s="35">
        <v>21516815.5</v>
      </c>
      <c r="K56" s="62" t="s">
        <v>152</v>
      </c>
      <c r="L56" s="35"/>
      <c r="M56" s="270">
        <v>4</v>
      </c>
      <c r="N56" s="35">
        <v>500000</v>
      </c>
      <c r="O56" s="139">
        <v>441</v>
      </c>
      <c r="P56" s="35">
        <v>7662.55</v>
      </c>
      <c r="Q56" s="137">
        <v>28656</v>
      </c>
      <c r="R56" s="35">
        <v>93.85</v>
      </c>
      <c r="S56" s="75">
        <v>582428</v>
      </c>
      <c r="T56" s="43">
        <v>4.5999999999999996</v>
      </c>
    </row>
    <row r="57" spans="1:20" x14ac:dyDescent="0.15">
      <c r="A57" s="11" t="s">
        <v>76</v>
      </c>
      <c r="B57" s="10">
        <v>21897</v>
      </c>
      <c r="C57" s="32">
        <v>5</v>
      </c>
      <c r="D57" s="32">
        <v>43</v>
      </c>
      <c r="E57" s="32">
        <v>14</v>
      </c>
      <c r="F57" s="32">
        <v>32</v>
      </c>
      <c r="G57" s="32">
        <v>45</v>
      </c>
      <c r="H57" s="33">
        <v>20</v>
      </c>
      <c r="I57" s="142">
        <v>29</v>
      </c>
      <c r="J57" s="35">
        <v>21254323</v>
      </c>
      <c r="K57" s="60">
        <v>3</v>
      </c>
      <c r="L57" s="35">
        <v>500000</v>
      </c>
      <c r="M57" s="270">
        <v>9</v>
      </c>
      <c r="N57" s="35">
        <v>134423.15</v>
      </c>
      <c r="O57" s="139">
        <v>442</v>
      </c>
      <c r="P57" s="35">
        <v>5890.85</v>
      </c>
      <c r="Q57" s="137">
        <v>26371</v>
      </c>
      <c r="R57" s="35">
        <v>100.7</v>
      </c>
      <c r="S57" s="75">
        <v>553605</v>
      </c>
      <c r="T57" s="43">
        <v>4.75</v>
      </c>
    </row>
    <row r="58" spans="1:20" x14ac:dyDescent="0.15">
      <c r="A58" s="11" t="s">
        <v>77</v>
      </c>
      <c r="B58" s="10">
        <v>21904</v>
      </c>
      <c r="C58" s="32">
        <v>40</v>
      </c>
      <c r="D58" s="32">
        <v>20</v>
      </c>
      <c r="E58" s="32">
        <v>42</v>
      </c>
      <c r="F58" s="32">
        <v>25</v>
      </c>
      <c r="G58" s="32">
        <v>27</v>
      </c>
      <c r="H58" s="33">
        <v>22</v>
      </c>
      <c r="I58" s="142">
        <v>32</v>
      </c>
      <c r="J58" s="35">
        <v>21306387.5</v>
      </c>
      <c r="K58" s="60">
        <v>2</v>
      </c>
      <c r="L58" s="35">
        <v>500000</v>
      </c>
      <c r="M58" s="270">
        <v>7</v>
      </c>
      <c r="N58" s="35">
        <v>244141.75</v>
      </c>
      <c r="O58" s="139">
        <v>401</v>
      </c>
      <c r="P58" s="35">
        <v>6527.65</v>
      </c>
      <c r="Q58" s="137">
        <v>25696</v>
      </c>
      <c r="R58" s="35">
        <v>103.6</v>
      </c>
      <c r="S58" s="75">
        <v>567040</v>
      </c>
      <c r="T58" s="43">
        <v>4.6500000000000004</v>
      </c>
    </row>
    <row r="59" spans="1:20" x14ac:dyDescent="0.15">
      <c r="A59" s="12" t="s">
        <v>78</v>
      </c>
      <c r="B59" s="13">
        <v>21911</v>
      </c>
      <c r="C59" s="45">
        <v>31</v>
      </c>
      <c r="D59" s="45">
        <v>47</v>
      </c>
      <c r="E59" s="45">
        <v>48</v>
      </c>
      <c r="F59" s="45">
        <v>25</v>
      </c>
      <c r="G59" s="45">
        <v>8</v>
      </c>
      <c r="H59" s="46">
        <v>17</v>
      </c>
      <c r="I59" s="143">
        <v>33</v>
      </c>
      <c r="J59" s="48">
        <v>17691715.5</v>
      </c>
      <c r="K59" s="136">
        <v>2</v>
      </c>
      <c r="L59" s="48">
        <v>500000</v>
      </c>
      <c r="M59" s="136">
        <v>15</v>
      </c>
      <c r="N59" s="48">
        <v>84377.75</v>
      </c>
      <c r="O59" s="140">
        <v>597</v>
      </c>
      <c r="P59" s="48">
        <v>3613.5</v>
      </c>
      <c r="Q59" s="138">
        <v>30124</v>
      </c>
      <c r="R59" s="48">
        <v>73.400000000000006</v>
      </c>
      <c r="S59" s="78">
        <v>574085</v>
      </c>
      <c r="T59" s="55">
        <v>3.85</v>
      </c>
    </row>
    <row r="60" spans="1:20" x14ac:dyDescent="0.15">
      <c r="A60" t="s">
        <v>195</v>
      </c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9" customWidth="1"/>
    <col min="12" max="12" width="14.83203125" customWidth="1"/>
    <col min="13" max="13" width="9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81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1960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 t="s">
        <v>27</v>
      </c>
      <c r="B8" s="10">
        <v>21918</v>
      </c>
      <c r="C8" s="32">
        <v>9</v>
      </c>
      <c r="D8" s="32">
        <v>42</v>
      </c>
      <c r="E8" s="32">
        <v>48</v>
      </c>
      <c r="F8" s="32">
        <v>40</v>
      </c>
      <c r="G8" s="32">
        <v>43</v>
      </c>
      <c r="H8" s="33">
        <v>39</v>
      </c>
      <c r="I8" s="142">
        <v>6</v>
      </c>
      <c r="J8" s="35">
        <v>19318159.5</v>
      </c>
      <c r="K8" s="270">
        <v>2</v>
      </c>
      <c r="L8" s="35">
        <v>500000</v>
      </c>
      <c r="M8" s="60">
        <v>7</v>
      </c>
      <c r="N8" s="35">
        <v>209562.95</v>
      </c>
      <c r="O8" s="139">
        <v>317</v>
      </c>
      <c r="P8" s="35">
        <v>7452.95</v>
      </c>
      <c r="Q8" s="137">
        <v>22552</v>
      </c>
      <c r="R8" s="35">
        <v>107.05</v>
      </c>
      <c r="S8" s="75">
        <v>499142</v>
      </c>
      <c r="T8" s="43">
        <v>4.8</v>
      </c>
    </row>
    <row r="9" spans="1:20" ht="10.5" customHeight="1" x14ac:dyDescent="0.15">
      <c r="A9" s="11" t="s">
        <v>28</v>
      </c>
      <c r="B9" s="10">
        <v>21925</v>
      </c>
      <c r="C9" s="32">
        <v>33</v>
      </c>
      <c r="D9" s="32">
        <v>41</v>
      </c>
      <c r="E9" s="32">
        <v>28</v>
      </c>
      <c r="F9" s="32">
        <v>22</v>
      </c>
      <c r="G9" s="32">
        <v>27</v>
      </c>
      <c r="H9" s="33">
        <v>36</v>
      </c>
      <c r="I9" s="142">
        <v>43</v>
      </c>
      <c r="J9" s="35">
        <v>20910141.5</v>
      </c>
      <c r="K9" s="270">
        <v>2</v>
      </c>
      <c r="L9" s="35">
        <v>500000</v>
      </c>
      <c r="M9" s="60">
        <v>8</v>
      </c>
      <c r="N9" s="35">
        <v>206534.5</v>
      </c>
      <c r="O9" s="139">
        <v>535</v>
      </c>
      <c r="P9" s="35">
        <v>4813.55</v>
      </c>
      <c r="Q9" s="137">
        <v>32630</v>
      </c>
      <c r="R9" s="35">
        <v>80.099999999999994</v>
      </c>
      <c r="S9" s="75">
        <v>685533</v>
      </c>
      <c r="T9" s="43">
        <v>3.8</v>
      </c>
    </row>
    <row r="10" spans="1:20" ht="10.5" customHeight="1" x14ac:dyDescent="0.15">
      <c r="A10" s="11" t="s">
        <v>29</v>
      </c>
      <c r="B10" s="10">
        <v>21932</v>
      </c>
      <c r="C10" s="32">
        <v>14</v>
      </c>
      <c r="D10" s="32">
        <v>24</v>
      </c>
      <c r="E10" s="32">
        <v>49</v>
      </c>
      <c r="F10" s="32">
        <v>33</v>
      </c>
      <c r="G10" s="32">
        <v>15</v>
      </c>
      <c r="H10" s="33">
        <v>7</v>
      </c>
      <c r="I10" s="142">
        <v>23</v>
      </c>
      <c r="J10" s="35">
        <v>20744724</v>
      </c>
      <c r="K10" s="270">
        <v>2</v>
      </c>
      <c r="L10" s="35">
        <v>500000</v>
      </c>
      <c r="M10" s="60">
        <v>22</v>
      </c>
      <c r="N10" s="35">
        <v>75767.75</v>
      </c>
      <c r="O10" s="139">
        <v>751</v>
      </c>
      <c r="P10" s="35">
        <v>3354.55</v>
      </c>
      <c r="Q10" s="137">
        <v>41852</v>
      </c>
      <c r="R10" s="35">
        <v>61.95</v>
      </c>
      <c r="S10" s="75">
        <v>790968</v>
      </c>
      <c r="T10" s="43">
        <v>3.25</v>
      </c>
    </row>
    <row r="11" spans="1:20" x14ac:dyDescent="0.15">
      <c r="A11" s="11" t="s">
        <v>30</v>
      </c>
      <c r="B11" s="10">
        <v>21939</v>
      </c>
      <c r="C11" s="32">
        <v>45</v>
      </c>
      <c r="D11" s="32">
        <v>42</v>
      </c>
      <c r="E11" s="32">
        <v>22</v>
      </c>
      <c r="F11" s="32">
        <v>43</v>
      </c>
      <c r="G11" s="32">
        <v>37</v>
      </c>
      <c r="H11" s="33">
        <v>48</v>
      </c>
      <c r="I11" s="142">
        <v>1</v>
      </c>
      <c r="J11" s="35">
        <v>20972590</v>
      </c>
      <c r="K11" s="270">
        <v>1</v>
      </c>
      <c r="L11" s="35">
        <v>500000</v>
      </c>
      <c r="M11" s="60">
        <v>7</v>
      </c>
      <c r="N11" s="35">
        <v>307171.75</v>
      </c>
      <c r="O11" s="139">
        <v>634</v>
      </c>
      <c r="P11" s="35">
        <v>4089.8</v>
      </c>
      <c r="Q11" s="137">
        <v>33646</v>
      </c>
      <c r="R11" s="35">
        <v>77.900000000000006</v>
      </c>
      <c r="S11" s="75">
        <v>584309</v>
      </c>
      <c r="T11" s="43">
        <v>4.45</v>
      </c>
    </row>
    <row r="12" spans="1:20" x14ac:dyDescent="0.15">
      <c r="A12" s="11" t="s">
        <v>31</v>
      </c>
      <c r="B12" s="10">
        <v>21946</v>
      </c>
      <c r="C12" s="32">
        <v>30</v>
      </c>
      <c r="D12" s="32">
        <v>41</v>
      </c>
      <c r="E12" s="32">
        <v>49</v>
      </c>
      <c r="F12" s="32">
        <v>29</v>
      </c>
      <c r="G12" s="32">
        <v>4</v>
      </c>
      <c r="H12" s="33">
        <v>40</v>
      </c>
      <c r="I12" s="142">
        <v>43</v>
      </c>
      <c r="J12" s="35">
        <v>21546061</v>
      </c>
      <c r="K12" s="270">
        <v>1</v>
      </c>
      <c r="L12" s="35">
        <v>500000</v>
      </c>
      <c r="M12" s="60">
        <v>4</v>
      </c>
      <c r="N12" s="35">
        <v>500000</v>
      </c>
      <c r="O12" s="139">
        <v>474</v>
      </c>
      <c r="P12" s="35">
        <v>6089.65</v>
      </c>
      <c r="Q12" s="137">
        <v>28211</v>
      </c>
      <c r="R12" s="35">
        <v>95.45</v>
      </c>
      <c r="S12" s="75">
        <v>541433</v>
      </c>
      <c r="T12" s="43">
        <v>4.95</v>
      </c>
    </row>
    <row r="13" spans="1:20" x14ac:dyDescent="0.15">
      <c r="A13" s="11" t="s">
        <v>32</v>
      </c>
      <c r="B13" s="10">
        <v>21953</v>
      </c>
      <c r="C13" s="32">
        <v>48</v>
      </c>
      <c r="D13" s="32">
        <v>13</v>
      </c>
      <c r="E13" s="32">
        <v>20</v>
      </c>
      <c r="F13" s="32">
        <v>41</v>
      </c>
      <c r="G13" s="32">
        <v>33</v>
      </c>
      <c r="H13" s="33">
        <v>8</v>
      </c>
      <c r="I13" s="142">
        <v>35</v>
      </c>
      <c r="J13" s="35">
        <v>21775225.5</v>
      </c>
      <c r="K13" s="270">
        <v>2</v>
      </c>
      <c r="L13" s="35">
        <v>500000</v>
      </c>
      <c r="M13" s="60">
        <v>7</v>
      </c>
      <c r="N13" s="35">
        <v>250687.2</v>
      </c>
      <c r="O13" s="139">
        <v>572</v>
      </c>
      <c r="P13" s="35">
        <v>4701</v>
      </c>
      <c r="Q13" s="137">
        <v>33059</v>
      </c>
      <c r="R13" s="35">
        <v>82.3</v>
      </c>
      <c r="S13" s="75">
        <v>645908</v>
      </c>
      <c r="T13" s="43">
        <v>4.2</v>
      </c>
    </row>
    <row r="14" spans="1:20" x14ac:dyDescent="0.15">
      <c r="A14" s="11" t="s">
        <v>33</v>
      </c>
      <c r="B14" s="10">
        <v>21960</v>
      </c>
      <c r="C14" s="32">
        <v>10</v>
      </c>
      <c r="D14" s="32">
        <v>12</v>
      </c>
      <c r="E14" s="32">
        <v>28</v>
      </c>
      <c r="F14" s="32">
        <v>45</v>
      </c>
      <c r="G14" s="32">
        <v>26</v>
      </c>
      <c r="H14" s="33">
        <v>22</v>
      </c>
      <c r="I14" s="142">
        <v>2</v>
      </c>
      <c r="J14" s="35">
        <v>21621254.5</v>
      </c>
      <c r="K14" s="270">
        <v>3</v>
      </c>
      <c r="L14" s="35">
        <v>500000</v>
      </c>
      <c r="M14" s="60">
        <v>23</v>
      </c>
      <c r="N14" s="35">
        <v>56323.199999999997</v>
      </c>
      <c r="O14" s="139">
        <v>647</v>
      </c>
      <c r="P14" s="35">
        <v>4033.8</v>
      </c>
      <c r="Q14" s="137">
        <v>38160</v>
      </c>
      <c r="R14" s="35">
        <v>70.8</v>
      </c>
      <c r="S14" s="75">
        <v>757634</v>
      </c>
      <c r="T14" s="43">
        <v>3.55</v>
      </c>
    </row>
    <row r="15" spans="1:20" x14ac:dyDescent="0.15">
      <c r="A15" s="11" t="s">
        <v>34</v>
      </c>
      <c r="B15" s="10">
        <v>21967</v>
      </c>
      <c r="C15" s="32">
        <v>12</v>
      </c>
      <c r="D15" s="32">
        <v>45</v>
      </c>
      <c r="E15" s="32">
        <v>1</v>
      </c>
      <c r="F15" s="32">
        <v>26</v>
      </c>
      <c r="G15" s="32">
        <v>25</v>
      </c>
      <c r="H15" s="33">
        <v>14</v>
      </c>
      <c r="I15" s="142">
        <v>28</v>
      </c>
      <c r="J15" s="35">
        <v>21634357</v>
      </c>
      <c r="K15" s="270">
        <v>2</v>
      </c>
      <c r="L15" s="35">
        <v>500000</v>
      </c>
      <c r="M15" s="60">
        <v>10</v>
      </c>
      <c r="N15" s="35">
        <v>175060.1</v>
      </c>
      <c r="O15" s="139">
        <v>574</v>
      </c>
      <c r="P15" s="35">
        <v>4630.6000000000004</v>
      </c>
      <c r="Q15" s="137">
        <v>34530</v>
      </c>
      <c r="R15" s="35">
        <v>78.3</v>
      </c>
      <c r="S15" s="75">
        <v>672610</v>
      </c>
      <c r="T15" s="43">
        <v>4</v>
      </c>
    </row>
    <row r="16" spans="1:20" x14ac:dyDescent="0.15">
      <c r="A16" s="11" t="s">
        <v>35</v>
      </c>
      <c r="B16" s="10">
        <v>21974</v>
      </c>
      <c r="C16" s="32">
        <v>12</v>
      </c>
      <c r="D16" s="32">
        <v>13</v>
      </c>
      <c r="E16" s="32">
        <v>4</v>
      </c>
      <c r="F16" s="32">
        <v>3</v>
      </c>
      <c r="G16" s="32">
        <v>24</v>
      </c>
      <c r="H16" s="33">
        <v>20</v>
      </c>
      <c r="I16" s="142">
        <v>49</v>
      </c>
      <c r="J16" s="35">
        <v>21584519.5</v>
      </c>
      <c r="K16" s="270">
        <v>5</v>
      </c>
      <c r="L16" s="35">
        <v>500000</v>
      </c>
      <c r="M16" s="60">
        <v>13</v>
      </c>
      <c r="N16" s="35">
        <v>17936.5</v>
      </c>
      <c r="O16" s="139">
        <v>986</v>
      </c>
      <c r="P16" s="35">
        <v>2700.75</v>
      </c>
      <c r="Q16" s="137">
        <v>54955</v>
      </c>
      <c r="R16" s="35">
        <v>49.05</v>
      </c>
      <c r="S16" s="75">
        <v>959449</v>
      </c>
      <c r="T16" s="43">
        <v>2.8</v>
      </c>
    </row>
    <row r="17" spans="1:20" x14ac:dyDescent="0.15">
      <c r="A17" s="11" t="s">
        <v>36</v>
      </c>
      <c r="B17" s="10">
        <v>21981</v>
      </c>
      <c r="C17" s="32">
        <v>34</v>
      </c>
      <c r="D17" s="32">
        <v>44</v>
      </c>
      <c r="E17" s="32">
        <v>25</v>
      </c>
      <c r="F17" s="32">
        <v>48</v>
      </c>
      <c r="G17" s="32">
        <v>6</v>
      </c>
      <c r="H17" s="33">
        <v>2</v>
      </c>
      <c r="I17" s="142">
        <v>12</v>
      </c>
      <c r="J17" s="35">
        <v>21705969.5</v>
      </c>
      <c r="K17" s="270">
        <v>5</v>
      </c>
      <c r="L17" s="35">
        <v>500000</v>
      </c>
      <c r="M17" s="60">
        <v>15</v>
      </c>
      <c r="N17" s="35">
        <v>17829.25</v>
      </c>
      <c r="O17" s="139">
        <v>736</v>
      </c>
      <c r="P17" s="35">
        <v>3612.8</v>
      </c>
      <c r="Q17" s="137">
        <v>35045</v>
      </c>
      <c r="R17" s="35">
        <v>77.400000000000006</v>
      </c>
      <c r="S17" s="75">
        <v>683173</v>
      </c>
      <c r="T17" s="43">
        <v>3.95</v>
      </c>
    </row>
    <row r="18" spans="1:20" x14ac:dyDescent="0.15">
      <c r="A18" s="11" t="s">
        <v>37</v>
      </c>
      <c r="B18" s="10">
        <v>21988</v>
      </c>
      <c r="C18" s="32">
        <v>28</v>
      </c>
      <c r="D18" s="32">
        <v>19</v>
      </c>
      <c r="E18" s="32">
        <v>46</v>
      </c>
      <c r="F18" s="32">
        <v>41</v>
      </c>
      <c r="G18" s="32">
        <v>32</v>
      </c>
      <c r="H18" s="33">
        <v>43</v>
      </c>
      <c r="I18" s="142">
        <v>7</v>
      </c>
      <c r="J18" s="35">
        <v>21740996</v>
      </c>
      <c r="K18" s="270">
        <v>5</v>
      </c>
      <c r="L18" s="35">
        <v>500000</v>
      </c>
      <c r="M18" s="60">
        <v>37</v>
      </c>
      <c r="N18" s="35">
        <v>9514.9</v>
      </c>
      <c r="O18" s="139">
        <v>711</v>
      </c>
      <c r="P18" s="35">
        <v>3633.15</v>
      </c>
      <c r="Q18" s="137">
        <v>42798</v>
      </c>
      <c r="R18" s="35">
        <v>63.45</v>
      </c>
      <c r="S18" s="75">
        <v>741989</v>
      </c>
      <c r="T18" s="43">
        <v>3.65</v>
      </c>
    </row>
    <row r="19" spans="1:20" x14ac:dyDescent="0.15">
      <c r="A19" s="11" t="s">
        <v>38</v>
      </c>
      <c r="B19" s="10">
        <v>21995</v>
      </c>
      <c r="C19" s="32">
        <v>26</v>
      </c>
      <c r="D19" s="32">
        <v>48</v>
      </c>
      <c r="E19" s="32">
        <v>47</v>
      </c>
      <c r="F19" s="32">
        <v>33</v>
      </c>
      <c r="G19" s="32">
        <v>43</v>
      </c>
      <c r="H19" s="33">
        <v>45</v>
      </c>
      <c r="I19" s="142">
        <v>42</v>
      </c>
      <c r="J19" s="35">
        <v>21813464</v>
      </c>
      <c r="K19" s="270">
        <v>5</v>
      </c>
      <c r="L19" s="35">
        <v>500000</v>
      </c>
      <c r="M19" s="60">
        <v>49</v>
      </c>
      <c r="N19" s="35">
        <v>7561.25</v>
      </c>
      <c r="O19" s="139">
        <v>880</v>
      </c>
      <c r="P19" s="35">
        <v>2935.05</v>
      </c>
      <c r="Q19" s="137">
        <v>53293</v>
      </c>
      <c r="R19" s="35">
        <v>51.15</v>
      </c>
      <c r="S19" s="75">
        <v>737829</v>
      </c>
      <c r="T19" s="43">
        <v>3.65</v>
      </c>
    </row>
    <row r="20" spans="1:20" x14ac:dyDescent="0.15">
      <c r="A20" s="11" t="s">
        <v>39</v>
      </c>
      <c r="B20" s="10">
        <v>22002</v>
      </c>
      <c r="C20" s="32">
        <v>4</v>
      </c>
      <c r="D20" s="32">
        <v>32</v>
      </c>
      <c r="E20" s="32">
        <v>42</v>
      </c>
      <c r="F20" s="32">
        <v>22</v>
      </c>
      <c r="G20" s="32">
        <v>19</v>
      </c>
      <c r="H20" s="33">
        <v>5</v>
      </c>
      <c r="I20" s="142">
        <v>28</v>
      </c>
      <c r="J20" s="35">
        <v>21680978</v>
      </c>
      <c r="K20" s="270">
        <v>2</v>
      </c>
      <c r="L20" s="35">
        <v>500000</v>
      </c>
      <c r="M20" s="60">
        <v>9</v>
      </c>
      <c r="N20" s="35">
        <v>193444.1</v>
      </c>
      <c r="O20" s="139">
        <v>781</v>
      </c>
      <c r="P20" s="35">
        <v>3430.5</v>
      </c>
      <c r="Q20" s="137">
        <v>46953</v>
      </c>
      <c r="R20" s="35">
        <v>57.7</v>
      </c>
      <c r="S20" s="75">
        <v>874353</v>
      </c>
      <c r="T20" s="43">
        <v>3.05</v>
      </c>
    </row>
    <row r="21" spans="1:20" x14ac:dyDescent="0.15">
      <c r="A21" s="11" t="s">
        <v>40</v>
      </c>
      <c r="B21" s="10">
        <v>22009</v>
      </c>
      <c r="C21" s="32">
        <v>47</v>
      </c>
      <c r="D21" s="32">
        <v>10</v>
      </c>
      <c r="E21" s="32">
        <v>25</v>
      </c>
      <c r="F21" s="32">
        <v>9</v>
      </c>
      <c r="G21" s="32">
        <v>30</v>
      </c>
      <c r="H21" s="33">
        <v>22</v>
      </c>
      <c r="I21" s="142">
        <v>40</v>
      </c>
      <c r="J21" s="35">
        <v>22204309</v>
      </c>
      <c r="K21" s="62" t="s">
        <v>152</v>
      </c>
      <c r="L21" s="35"/>
      <c r="M21" s="270">
        <v>18</v>
      </c>
      <c r="N21" s="35">
        <v>154196.54999999999</v>
      </c>
      <c r="O21" s="139">
        <v>610</v>
      </c>
      <c r="P21" s="35">
        <v>4550.05</v>
      </c>
      <c r="Q21" s="137">
        <v>36856</v>
      </c>
      <c r="R21" s="35">
        <v>75.3</v>
      </c>
      <c r="S21" s="75">
        <v>745575</v>
      </c>
      <c r="T21" s="43">
        <v>3.7</v>
      </c>
    </row>
    <row r="22" spans="1:20" x14ac:dyDescent="0.15">
      <c r="A22" s="11" t="s">
        <v>41</v>
      </c>
      <c r="B22" s="10">
        <v>22016</v>
      </c>
      <c r="C22" s="32">
        <v>7</v>
      </c>
      <c r="D22" s="32">
        <v>47</v>
      </c>
      <c r="E22" s="32">
        <v>43</v>
      </c>
      <c r="F22" s="32">
        <v>39</v>
      </c>
      <c r="G22" s="32">
        <v>15</v>
      </c>
      <c r="H22" s="33">
        <v>3</v>
      </c>
      <c r="I22" s="142">
        <v>8</v>
      </c>
      <c r="J22" s="35">
        <v>21576140.5</v>
      </c>
      <c r="K22" s="270">
        <v>1</v>
      </c>
      <c r="L22" s="35">
        <v>500000</v>
      </c>
      <c r="M22" s="60">
        <v>9</v>
      </c>
      <c r="N22" s="35">
        <v>247374.25</v>
      </c>
      <c r="O22" s="139">
        <v>818</v>
      </c>
      <c r="P22" s="35">
        <v>3261.2</v>
      </c>
      <c r="Q22" s="137">
        <v>42990</v>
      </c>
      <c r="R22" s="35">
        <v>62.7</v>
      </c>
      <c r="S22" s="75">
        <v>758269</v>
      </c>
      <c r="T22" s="43">
        <v>3.55</v>
      </c>
    </row>
    <row r="23" spans="1:20" x14ac:dyDescent="0.15">
      <c r="A23" s="11" t="s">
        <v>42</v>
      </c>
      <c r="B23" s="10">
        <v>22024</v>
      </c>
      <c r="C23" s="32">
        <v>17</v>
      </c>
      <c r="D23" s="32">
        <v>36</v>
      </c>
      <c r="E23" s="32">
        <v>48</v>
      </c>
      <c r="F23" s="32">
        <v>39</v>
      </c>
      <c r="G23" s="32">
        <v>44</v>
      </c>
      <c r="H23" s="33">
        <v>3</v>
      </c>
      <c r="I23" s="142">
        <v>40</v>
      </c>
      <c r="J23" s="35">
        <v>20592385</v>
      </c>
      <c r="K23" s="62" t="s">
        <v>152</v>
      </c>
      <c r="L23" s="35"/>
      <c r="M23" s="270">
        <v>5</v>
      </c>
      <c r="N23" s="35">
        <v>500000</v>
      </c>
      <c r="O23" s="139">
        <v>625</v>
      </c>
      <c r="P23" s="35">
        <v>4236.95</v>
      </c>
      <c r="Q23" s="137">
        <v>36999</v>
      </c>
      <c r="R23" s="35">
        <v>69.55</v>
      </c>
      <c r="S23" s="75">
        <v>699502</v>
      </c>
      <c r="T23" s="43">
        <v>3.65</v>
      </c>
    </row>
    <row r="24" spans="1:20" x14ac:dyDescent="0.15">
      <c r="A24" s="11" t="s">
        <v>43</v>
      </c>
      <c r="B24" s="10">
        <v>22030</v>
      </c>
      <c r="C24" s="32">
        <v>17</v>
      </c>
      <c r="D24" s="32">
        <v>42</v>
      </c>
      <c r="E24" s="32">
        <v>40</v>
      </c>
      <c r="F24" s="32">
        <v>4</v>
      </c>
      <c r="G24" s="32">
        <v>25</v>
      </c>
      <c r="H24" s="33">
        <v>33</v>
      </c>
      <c r="I24" s="142">
        <v>18</v>
      </c>
      <c r="J24" s="35">
        <v>20849311.5</v>
      </c>
      <c r="K24" s="270">
        <v>5</v>
      </c>
      <c r="L24" s="35">
        <v>500000</v>
      </c>
      <c r="M24" s="60">
        <v>25</v>
      </c>
      <c r="N24" s="35">
        <v>6361.95</v>
      </c>
      <c r="O24" s="139">
        <v>1207</v>
      </c>
      <c r="P24" s="35">
        <v>2115.35</v>
      </c>
      <c r="Q24" s="137">
        <v>49789</v>
      </c>
      <c r="R24" s="35">
        <v>52.3</v>
      </c>
      <c r="S24" s="75">
        <v>813123</v>
      </c>
      <c r="T24" s="43">
        <v>3.2</v>
      </c>
    </row>
    <row r="25" spans="1:20" x14ac:dyDescent="0.15">
      <c r="A25" s="11" t="s">
        <v>44</v>
      </c>
      <c r="B25" s="10">
        <v>22037</v>
      </c>
      <c r="C25" s="32">
        <v>45</v>
      </c>
      <c r="D25" s="32">
        <v>35</v>
      </c>
      <c r="E25" s="32">
        <v>12</v>
      </c>
      <c r="F25" s="32">
        <v>14</v>
      </c>
      <c r="G25" s="32">
        <v>22</v>
      </c>
      <c r="H25" s="33">
        <v>39</v>
      </c>
      <c r="I25" s="142">
        <v>47</v>
      </c>
      <c r="J25" s="35">
        <v>22113038</v>
      </c>
      <c r="K25" s="270">
        <v>1</v>
      </c>
      <c r="L25" s="35">
        <v>500000</v>
      </c>
      <c r="M25" s="60">
        <v>16</v>
      </c>
      <c r="N25" s="35">
        <v>146153.70000000001</v>
      </c>
      <c r="O25" s="139">
        <v>579</v>
      </c>
      <c r="P25" s="35">
        <v>4645.55</v>
      </c>
      <c r="Q25" s="137">
        <v>34108</v>
      </c>
      <c r="R25" s="35">
        <v>81</v>
      </c>
      <c r="S25" s="75">
        <v>695656</v>
      </c>
      <c r="T25" s="43">
        <v>3.95</v>
      </c>
    </row>
    <row r="26" spans="1:20" x14ac:dyDescent="0.15">
      <c r="A26" s="11" t="s">
        <v>45</v>
      </c>
      <c r="B26" s="10">
        <v>22044</v>
      </c>
      <c r="C26" s="32">
        <v>28</v>
      </c>
      <c r="D26" s="32">
        <v>9</v>
      </c>
      <c r="E26" s="32">
        <v>3</v>
      </c>
      <c r="F26" s="32">
        <v>33</v>
      </c>
      <c r="G26" s="32">
        <v>41</v>
      </c>
      <c r="H26" s="33">
        <v>32</v>
      </c>
      <c r="I26" s="142">
        <v>19</v>
      </c>
      <c r="J26" s="35">
        <v>21474422</v>
      </c>
      <c r="K26" s="270">
        <v>2</v>
      </c>
      <c r="L26" s="35">
        <v>500000</v>
      </c>
      <c r="M26" s="60">
        <v>44</v>
      </c>
      <c r="N26" s="35">
        <v>42352.9</v>
      </c>
      <c r="O26" s="139">
        <v>615</v>
      </c>
      <c r="P26" s="35">
        <v>4073.25</v>
      </c>
      <c r="Q26" s="137">
        <v>41609</v>
      </c>
      <c r="R26" s="35">
        <v>64.5</v>
      </c>
      <c r="S26" s="75">
        <v>848636</v>
      </c>
      <c r="T26" s="43">
        <v>3.15</v>
      </c>
    </row>
    <row r="27" spans="1:20" x14ac:dyDescent="0.15">
      <c r="A27" s="11" t="s">
        <v>46</v>
      </c>
      <c r="B27" s="10">
        <v>22051</v>
      </c>
      <c r="C27" s="32">
        <v>41</v>
      </c>
      <c r="D27" s="32">
        <v>36</v>
      </c>
      <c r="E27" s="32">
        <v>14</v>
      </c>
      <c r="F27" s="32">
        <v>22</v>
      </c>
      <c r="G27" s="32">
        <v>46</v>
      </c>
      <c r="H27" s="33">
        <v>7</v>
      </c>
      <c r="I27" s="142">
        <v>18</v>
      </c>
      <c r="J27" s="35">
        <v>21385946</v>
      </c>
      <c r="K27" s="270">
        <v>6</v>
      </c>
      <c r="L27" s="35">
        <v>445540.5</v>
      </c>
      <c r="M27" s="62" t="s">
        <v>190</v>
      </c>
      <c r="N27" s="35"/>
      <c r="O27" s="139">
        <v>948</v>
      </c>
      <c r="P27" s="35">
        <v>2819.85</v>
      </c>
      <c r="Q27" s="137">
        <v>43657</v>
      </c>
      <c r="R27" s="35">
        <v>61.2</v>
      </c>
      <c r="S27" s="75">
        <v>753000</v>
      </c>
      <c r="T27" s="43">
        <v>3.55</v>
      </c>
    </row>
    <row r="28" spans="1:20" x14ac:dyDescent="0.15">
      <c r="A28" s="11" t="s">
        <v>47</v>
      </c>
      <c r="B28" s="10">
        <v>22058</v>
      </c>
      <c r="C28" s="32">
        <v>28</v>
      </c>
      <c r="D28" s="32">
        <v>6</v>
      </c>
      <c r="E28" s="32">
        <v>36</v>
      </c>
      <c r="F28" s="32">
        <v>8</v>
      </c>
      <c r="G28" s="32">
        <v>14</v>
      </c>
      <c r="H28" s="33">
        <v>32</v>
      </c>
      <c r="I28" s="142">
        <v>15</v>
      </c>
      <c r="J28" s="35">
        <v>21010880</v>
      </c>
      <c r="K28" s="270">
        <v>4</v>
      </c>
      <c r="L28" s="35">
        <v>500000</v>
      </c>
      <c r="M28" s="60">
        <v>12</v>
      </c>
      <c r="N28" s="35">
        <v>54287.7</v>
      </c>
      <c r="O28" s="139">
        <v>1244</v>
      </c>
      <c r="P28" s="35">
        <v>2091.0500000000002</v>
      </c>
      <c r="Q28" s="137">
        <v>48569</v>
      </c>
      <c r="R28" s="35">
        <v>54.05</v>
      </c>
      <c r="S28" s="75">
        <v>788422</v>
      </c>
      <c r="T28" s="43">
        <v>3.3</v>
      </c>
    </row>
    <row r="29" spans="1:20" x14ac:dyDescent="0.15">
      <c r="A29" s="11" t="s">
        <v>48</v>
      </c>
      <c r="B29" s="10">
        <v>22065</v>
      </c>
      <c r="C29" s="32">
        <v>26</v>
      </c>
      <c r="D29" s="32">
        <v>32</v>
      </c>
      <c r="E29" s="32">
        <v>28</v>
      </c>
      <c r="F29" s="32">
        <v>39</v>
      </c>
      <c r="G29" s="32">
        <v>29</v>
      </c>
      <c r="H29" s="33">
        <v>2</v>
      </c>
      <c r="I29" s="142">
        <v>9</v>
      </c>
      <c r="J29" s="35">
        <v>20471621.5</v>
      </c>
      <c r="K29" s="62" t="s">
        <v>152</v>
      </c>
      <c r="L29" s="35"/>
      <c r="M29" s="270">
        <v>8</v>
      </c>
      <c r="N29" s="35">
        <v>319869.05</v>
      </c>
      <c r="O29" s="139">
        <v>256</v>
      </c>
      <c r="P29" s="35">
        <v>9995.9</v>
      </c>
      <c r="Q29" s="137">
        <v>24636</v>
      </c>
      <c r="R29" s="35">
        <v>103.85</v>
      </c>
      <c r="S29" s="75">
        <v>595282</v>
      </c>
      <c r="T29" s="43">
        <v>4.25</v>
      </c>
    </row>
    <row r="30" spans="1:20" x14ac:dyDescent="0.15">
      <c r="A30" s="11" t="s">
        <v>49</v>
      </c>
      <c r="B30" s="10">
        <v>22073</v>
      </c>
      <c r="C30" s="32">
        <v>32</v>
      </c>
      <c r="D30" s="32">
        <v>44</v>
      </c>
      <c r="E30" s="32">
        <v>31</v>
      </c>
      <c r="F30" s="32">
        <v>24</v>
      </c>
      <c r="G30" s="32">
        <v>40</v>
      </c>
      <c r="H30" s="33">
        <v>48</v>
      </c>
      <c r="I30" s="142">
        <v>34</v>
      </c>
      <c r="J30" s="35">
        <v>21207030.5</v>
      </c>
      <c r="K30" s="62" t="s">
        <v>152</v>
      </c>
      <c r="L30" s="35"/>
      <c r="M30" s="270">
        <v>16</v>
      </c>
      <c r="N30" s="35">
        <v>165679.9</v>
      </c>
      <c r="O30" s="139">
        <v>589</v>
      </c>
      <c r="P30" s="35">
        <v>4500.6000000000004</v>
      </c>
      <c r="Q30" s="137">
        <v>49285</v>
      </c>
      <c r="R30" s="35">
        <v>53.75</v>
      </c>
      <c r="S30" s="75">
        <v>671509</v>
      </c>
      <c r="T30" s="43">
        <v>3.9</v>
      </c>
    </row>
    <row r="31" spans="1:20" x14ac:dyDescent="0.15">
      <c r="A31" s="11" t="s">
        <v>50</v>
      </c>
      <c r="B31" s="10">
        <v>22079</v>
      </c>
      <c r="C31" s="32">
        <v>10</v>
      </c>
      <c r="D31" s="32">
        <v>24</v>
      </c>
      <c r="E31" s="32">
        <v>34</v>
      </c>
      <c r="F31" s="32">
        <v>27</v>
      </c>
      <c r="G31" s="32">
        <v>15</v>
      </c>
      <c r="H31" s="33">
        <v>31</v>
      </c>
      <c r="I31" s="142">
        <v>32</v>
      </c>
      <c r="J31" s="35">
        <v>20506194.5</v>
      </c>
      <c r="K31" s="270">
        <v>1</v>
      </c>
      <c r="L31" s="35">
        <v>500000</v>
      </c>
      <c r="M31" s="60">
        <v>14</v>
      </c>
      <c r="N31" s="35">
        <v>152123.5</v>
      </c>
      <c r="O31" s="139">
        <v>526</v>
      </c>
      <c r="P31" s="35">
        <v>4746.8</v>
      </c>
      <c r="Q31" s="137">
        <v>32880</v>
      </c>
      <c r="R31" s="35">
        <v>77.95</v>
      </c>
      <c r="S31" s="75">
        <v>664830</v>
      </c>
      <c r="T31" s="43">
        <v>3.85</v>
      </c>
    </row>
    <row r="32" spans="1:20" x14ac:dyDescent="0.15">
      <c r="A32" s="11" t="s">
        <v>51</v>
      </c>
      <c r="B32" s="10">
        <v>22086</v>
      </c>
      <c r="C32" s="32">
        <v>24</v>
      </c>
      <c r="D32" s="32">
        <v>41</v>
      </c>
      <c r="E32" s="32">
        <v>14</v>
      </c>
      <c r="F32" s="32">
        <v>19</v>
      </c>
      <c r="G32" s="32">
        <v>31</v>
      </c>
      <c r="H32" s="33">
        <v>40</v>
      </c>
      <c r="I32" s="142">
        <v>15</v>
      </c>
      <c r="J32" s="35">
        <v>19540266</v>
      </c>
      <c r="K32" s="270">
        <v>2</v>
      </c>
      <c r="L32" s="35">
        <v>500000</v>
      </c>
      <c r="M32" s="60">
        <v>11</v>
      </c>
      <c r="N32" s="35">
        <v>135572.25</v>
      </c>
      <c r="O32" s="139">
        <v>540</v>
      </c>
      <c r="P32" s="35">
        <v>4432.8999999999996</v>
      </c>
      <c r="Q32" s="137">
        <v>32858</v>
      </c>
      <c r="R32" s="35">
        <v>74.3</v>
      </c>
      <c r="S32" s="75">
        <v>673728</v>
      </c>
      <c r="T32" s="43">
        <v>3.6</v>
      </c>
    </row>
    <row r="33" spans="1:20" x14ac:dyDescent="0.15">
      <c r="A33" s="11" t="s">
        <v>52</v>
      </c>
      <c r="B33" s="10">
        <v>22093</v>
      </c>
      <c r="C33" s="32">
        <v>8</v>
      </c>
      <c r="D33" s="32">
        <v>39</v>
      </c>
      <c r="E33" s="32">
        <v>27</v>
      </c>
      <c r="F33" s="32">
        <v>10</v>
      </c>
      <c r="G33" s="32">
        <v>49</v>
      </c>
      <c r="H33" s="33">
        <v>13</v>
      </c>
      <c r="I33" s="142">
        <v>35</v>
      </c>
      <c r="J33" s="35">
        <v>20450324.5</v>
      </c>
      <c r="K33" s="270">
        <v>2</v>
      </c>
      <c r="L33" s="35">
        <v>500000</v>
      </c>
      <c r="M33" s="60">
        <v>9</v>
      </c>
      <c r="N33" s="35">
        <v>176680.4</v>
      </c>
      <c r="O33" s="139">
        <v>671</v>
      </c>
      <c r="P33" s="35">
        <v>3759.25</v>
      </c>
      <c r="Q33" s="137">
        <v>40106</v>
      </c>
      <c r="R33" s="35">
        <v>63.7</v>
      </c>
      <c r="S33" s="75">
        <v>721282</v>
      </c>
      <c r="T33" s="43">
        <v>3.5</v>
      </c>
    </row>
    <row r="34" spans="1:20" x14ac:dyDescent="0.15">
      <c r="A34" s="11" t="s">
        <v>53</v>
      </c>
      <c r="B34" s="10">
        <v>22100</v>
      </c>
      <c r="C34" s="32">
        <v>23</v>
      </c>
      <c r="D34" s="32">
        <v>4</v>
      </c>
      <c r="E34" s="32">
        <v>49</v>
      </c>
      <c r="F34" s="32">
        <v>34</v>
      </c>
      <c r="G34" s="32">
        <v>21</v>
      </c>
      <c r="H34" s="33">
        <v>17</v>
      </c>
      <c r="I34" s="142">
        <v>10</v>
      </c>
      <c r="J34" s="35">
        <v>21327930</v>
      </c>
      <c r="K34" s="270">
        <v>4</v>
      </c>
      <c r="L34" s="35">
        <v>500000</v>
      </c>
      <c r="M34" s="60">
        <v>17</v>
      </c>
      <c r="N34" s="35">
        <v>42925.55</v>
      </c>
      <c r="O34" s="139">
        <v>694</v>
      </c>
      <c r="P34" s="35">
        <v>3749.6</v>
      </c>
      <c r="Q34" s="137">
        <v>39811</v>
      </c>
      <c r="R34" s="35">
        <v>66.95</v>
      </c>
      <c r="S34" s="75">
        <v>745348</v>
      </c>
      <c r="T34" s="43">
        <v>3.55</v>
      </c>
    </row>
    <row r="35" spans="1:20" x14ac:dyDescent="0.15">
      <c r="A35" s="11" t="s">
        <v>54</v>
      </c>
      <c r="B35" s="10">
        <v>22107</v>
      </c>
      <c r="C35" s="32">
        <v>16</v>
      </c>
      <c r="D35" s="32">
        <v>43</v>
      </c>
      <c r="E35" s="32">
        <v>23</v>
      </c>
      <c r="F35" s="32">
        <v>35</v>
      </c>
      <c r="G35" s="32">
        <v>21</v>
      </c>
      <c r="H35" s="33">
        <v>15</v>
      </c>
      <c r="I35" s="142">
        <v>10</v>
      </c>
      <c r="J35" s="35">
        <v>21198435</v>
      </c>
      <c r="K35" s="270">
        <v>4</v>
      </c>
      <c r="L35" s="35">
        <v>500000</v>
      </c>
      <c r="M35" s="60">
        <v>15</v>
      </c>
      <c r="N35" s="35">
        <v>47335.1</v>
      </c>
      <c r="O35" s="139">
        <v>645</v>
      </c>
      <c r="P35" s="35">
        <v>4014.85</v>
      </c>
      <c r="Q35" s="137">
        <v>37773</v>
      </c>
      <c r="R35" s="35">
        <v>70.150000000000006</v>
      </c>
      <c r="S35" s="75">
        <v>684708</v>
      </c>
      <c r="T35" s="43">
        <v>3.85</v>
      </c>
    </row>
    <row r="36" spans="1:20" x14ac:dyDescent="0.15">
      <c r="A36" s="11" t="s">
        <v>55</v>
      </c>
      <c r="B36" s="10">
        <v>22114</v>
      </c>
      <c r="C36" s="32">
        <v>22</v>
      </c>
      <c r="D36" s="32">
        <v>29</v>
      </c>
      <c r="E36" s="32">
        <v>30</v>
      </c>
      <c r="F36" s="32">
        <v>49</v>
      </c>
      <c r="G36" s="32">
        <v>12</v>
      </c>
      <c r="H36" s="33">
        <v>20</v>
      </c>
      <c r="I36" s="142">
        <v>21</v>
      </c>
      <c r="J36" s="35">
        <v>21027054</v>
      </c>
      <c r="K36" s="270">
        <v>1</v>
      </c>
      <c r="L36" s="35">
        <v>500000</v>
      </c>
      <c r="M36" s="60">
        <v>9</v>
      </c>
      <c r="N36" s="35">
        <v>242700.5</v>
      </c>
      <c r="O36" s="139">
        <v>414</v>
      </c>
      <c r="P36" s="35">
        <v>6213.65</v>
      </c>
      <c r="Q36" s="137">
        <v>29057</v>
      </c>
      <c r="R36" s="35">
        <v>90.45</v>
      </c>
      <c r="S36" s="75">
        <v>608049</v>
      </c>
      <c r="T36" s="43">
        <v>4.3</v>
      </c>
    </row>
    <row r="37" spans="1:20" x14ac:dyDescent="0.15">
      <c r="A37" s="11" t="s">
        <v>56</v>
      </c>
      <c r="B37" s="10">
        <v>22121</v>
      </c>
      <c r="C37" s="32">
        <v>22</v>
      </c>
      <c r="D37" s="32">
        <v>29</v>
      </c>
      <c r="E37" s="32">
        <v>13</v>
      </c>
      <c r="F37" s="32">
        <v>44</v>
      </c>
      <c r="G37" s="32">
        <v>4</v>
      </c>
      <c r="H37" s="33">
        <v>23</v>
      </c>
      <c r="I37" s="142">
        <v>5</v>
      </c>
      <c r="J37" s="35">
        <v>20822818.5</v>
      </c>
      <c r="K37" s="270">
        <v>2</v>
      </c>
      <c r="L37" s="35">
        <v>500000</v>
      </c>
      <c r="M37" s="60">
        <v>13</v>
      </c>
      <c r="N37" s="35">
        <v>126137.85</v>
      </c>
      <c r="O37" s="139">
        <v>903</v>
      </c>
      <c r="P37" s="35">
        <v>2841.5</v>
      </c>
      <c r="Q37" s="137">
        <v>46295</v>
      </c>
      <c r="R37" s="35">
        <v>56.2</v>
      </c>
      <c r="S37" s="75">
        <v>774999</v>
      </c>
      <c r="T37" s="43">
        <v>3.35</v>
      </c>
    </row>
    <row r="38" spans="1:20" x14ac:dyDescent="0.15">
      <c r="A38" s="11" t="s">
        <v>57</v>
      </c>
      <c r="B38" s="10">
        <v>22128</v>
      </c>
      <c r="C38" s="32">
        <v>32</v>
      </c>
      <c r="D38" s="32">
        <v>18</v>
      </c>
      <c r="E38" s="32">
        <v>38</v>
      </c>
      <c r="F38" s="32">
        <v>5</v>
      </c>
      <c r="G38" s="32">
        <v>25</v>
      </c>
      <c r="H38" s="33">
        <v>33</v>
      </c>
      <c r="I38" s="142">
        <v>15</v>
      </c>
      <c r="J38" s="35">
        <v>21023984.5</v>
      </c>
      <c r="K38" s="270">
        <v>8</v>
      </c>
      <c r="L38" s="35">
        <v>328499.75</v>
      </c>
      <c r="M38" s="62" t="s">
        <v>190</v>
      </c>
      <c r="N38" s="35"/>
      <c r="O38" s="139">
        <v>1658</v>
      </c>
      <c r="P38" s="35">
        <v>1585</v>
      </c>
      <c r="Q38" s="137">
        <v>68044</v>
      </c>
      <c r="R38" s="35">
        <v>38.6</v>
      </c>
      <c r="S38" s="75">
        <v>1002102</v>
      </c>
      <c r="T38" s="43">
        <v>2.6</v>
      </c>
    </row>
    <row r="39" spans="1:20" x14ac:dyDescent="0.15">
      <c r="A39" s="11" t="s">
        <v>58</v>
      </c>
      <c r="B39" s="10">
        <v>22135</v>
      </c>
      <c r="C39" s="32">
        <v>43</v>
      </c>
      <c r="D39" s="32">
        <v>34</v>
      </c>
      <c r="E39" s="32">
        <v>27</v>
      </c>
      <c r="F39" s="32">
        <v>13</v>
      </c>
      <c r="G39" s="32">
        <v>48</v>
      </c>
      <c r="H39" s="33">
        <v>35</v>
      </c>
      <c r="I39" s="142">
        <v>33</v>
      </c>
      <c r="J39" s="35">
        <v>20894167.5</v>
      </c>
      <c r="K39" s="270">
        <v>1</v>
      </c>
      <c r="L39" s="35">
        <v>500000</v>
      </c>
      <c r="M39" s="60">
        <v>10</v>
      </c>
      <c r="N39" s="35">
        <v>214286.3</v>
      </c>
      <c r="O39" s="139">
        <v>830</v>
      </c>
      <c r="P39" s="35">
        <v>3109.25</v>
      </c>
      <c r="Q39" s="137">
        <v>44765</v>
      </c>
      <c r="R39" s="35">
        <v>58.3</v>
      </c>
      <c r="S39" s="75">
        <v>728084</v>
      </c>
      <c r="T39" s="43">
        <v>3.55</v>
      </c>
    </row>
    <row r="40" spans="1:20" x14ac:dyDescent="0.15">
      <c r="A40" s="11" t="s">
        <v>59</v>
      </c>
      <c r="B40" s="10">
        <v>22142</v>
      </c>
      <c r="C40" s="32">
        <v>14</v>
      </c>
      <c r="D40" s="32">
        <v>4</v>
      </c>
      <c r="E40" s="32">
        <v>38</v>
      </c>
      <c r="F40" s="32">
        <v>25</v>
      </c>
      <c r="G40" s="32">
        <v>30</v>
      </c>
      <c r="H40" s="33">
        <v>7</v>
      </c>
      <c r="I40" s="142">
        <v>17</v>
      </c>
      <c r="J40" s="35">
        <v>21009467</v>
      </c>
      <c r="K40" s="270">
        <v>1</v>
      </c>
      <c r="L40" s="35">
        <v>500000</v>
      </c>
      <c r="M40" s="60">
        <v>23</v>
      </c>
      <c r="N40" s="35">
        <v>95705.05</v>
      </c>
      <c r="O40" s="139">
        <v>782</v>
      </c>
      <c r="P40" s="35">
        <v>3262.3</v>
      </c>
      <c r="Q40" s="137">
        <v>43847</v>
      </c>
      <c r="R40" s="35">
        <v>59.85</v>
      </c>
      <c r="S40" s="75">
        <v>789080</v>
      </c>
      <c r="T40" s="43">
        <v>3.3</v>
      </c>
    </row>
    <row r="41" spans="1:20" x14ac:dyDescent="0.15">
      <c r="A41" s="11" t="s">
        <v>60</v>
      </c>
      <c r="B41" s="10">
        <v>22149</v>
      </c>
      <c r="C41" s="32">
        <v>11</v>
      </c>
      <c r="D41" s="32">
        <v>43</v>
      </c>
      <c r="E41" s="32">
        <v>6</v>
      </c>
      <c r="F41" s="32">
        <v>19</v>
      </c>
      <c r="G41" s="32">
        <v>10</v>
      </c>
      <c r="H41" s="33">
        <v>12</v>
      </c>
      <c r="I41" s="142">
        <v>20</v>
      </c>
      <c r="J41" s="35">
        <v>20864914</v>
      </c>
      <c r="K41" s="270">
        <v>3</v>
      </c>
      <c r="L41" s="35">
        <v>500000</v>
      </c>
      <c r="M41" s="60">
        <v>15</v>
      </c>
      <c r="N41" s="35">
        <v>77134.399999999994</v>
      </c>
      <c r="O41" s="139">
        <v>785</v>
      </c>
      <c r="P41" s="35">
        <v>3260.1</v>
      </c>
      <c r="Q41" s="137">
        <v>50313</v>
      </c>
      <c r="R41" s="35">
        <v>51.8</v>
      </c>
      <c r="S41" s="75">
        <v>918964</v>
      </c>
      <c r="T41" s="43">
        <v>2.8</v>
      </c>
    </row>
    <row r="42" spans="1:20" x14ac:dyDescent="0.15">
      <c r="A42" s="11" t="s">
        <v>61</v>
      </c>
      <c r="B42" s="10">
        <v>22156</v>
      </c>
      <c r="C42" s="32">
        <v>31</v>
      </c>
      <c r="D42" s="32">
        <v>39</v>
      </c>
      <c r="E42" s="32">
        <v>37</v>
      </c>
      <c r="F42" s="32">
        <v>28</v>
      </c>
      <c r="G42" s="32">
        <v>12</v>
      </c>
      <c r="H42" s="33">
        <v>24</v>
      </c>
      <c r="I42" s="142">
        <v>4</v>
      </c>
      <c r="J42" s="35">
        <v>20464012</v>
      </c>
      <c r="K42" s="270">
        <v>1</v>
      </c>
      <c r="L42" s="35">
        <v>500000</v>
      </c>
      <c r="M42" s="60">
        <v>30</v>
      </c>
      <c r="N42" s="35">
        <v>71356.5</v>
      </c>
      <c r="O42" s="139">
        <v>898</v>
      </c>
      <c r="P42" s="35">
        <v>2756.45</v>
      </c>
      <c r="Q42" s="137">
        <v>44949</v>
      </c>
      <c r="R42" s="35">
        <v>56.9</v>
      </c>
      <c r="S42" s="75">
        <v>788902</v>
      </c>
      <c r="T42" s="43">
        <v>3.2</v>
      </c>
    </row>
    <row r="43" spans="1:20" x14ac:dyDescent="0.15">
      <c r="A43" s="11" t="s">
        <v>62</v>
      </c>
      <c r="B43" s="10">
        <v>22163</v>
      </c>
      <c r="C43" s="32">
        <v>45</v>
      </c>
      <c r="D43" s="32">
        <v>48</v>
      </c>
      <c r="E43" s="32">
        <v>46</v>
      </c>
      <c r="F43" s="32">
        <v>11</v>
      </c>
      <c r="G43" s="32">
        <v>22</v>
      </c>
      <c r="H43" s="33">
        <v>27</v>
      </c>
      <c r="I43" s="142">
        <v>44</v>
      </c>
      <c r="J43" s="35">
        <v>21369011.5</v>
      </c>
      <c r="K43" s="270">
        <v>2</v>
      </c>
      <c r="L43" s="35">
        <v>500000</v>
      </c>
      <c r="M43" s="60">
        <v>15</v>
      </c>
      <c r="N43" s="35">
        <v>115511.5</v>
      </c>
      <c r="O43" s="139">
        <v>636</v>
      </c>
      <c r="P43" s="35">
        <v>4103.1000000000004</v>
      </c>
      <c r="Q43" s="137">
        <v>37485</v>
      </c>
      <c r="R43" s="35">
        <v>71.25</v>
      </c>
      <c r="S43" s="75">
        <v>700854</v>
      </c>
      <c r="T43" s="43">
        <v>3.8</v>
      </c>
    </row>
    <row r="44" spans="1:20" x14ac:dyDescent="0.15">
      <c r="A44" s="11" t="s">
        <v>63</v>
      </c>
      <c r="B44" s="10">
        <v>22170</v>
      </c>
      <c r="C44" s="32">
        <v>46</v>
      </c>
      <c r="D44" s="32">
        <v>41</v>
      </c>
      <c r="E44" s="32">
        <v>23</v>
      </c>
      <c r="F44" s="32">
        <v>25</v>
      </c>
      <c r="G44" s="32">
        <v>32</v>
      </c>
      <c r="H44" s="33">
        <v>42</v>
      </c>
      <c r="I44" s="142">
        <v>24</v>
      </c>
      <c r="J44" s="35">
        <v>21038150</v>
      </c>
      <c r="K44" s="62" t="s">
        <v>152</v>
      </c>
      <c r="L44" s="35"/>
      <c r="M44" s="270">
        <v>5</v>
      </c>
      <c r="N44" s="35">
        <v>500000</v>
      </c>
      <c r="O44" s="139">
        <v>448</v>
      </c>
      <c r="P44" s="35">
        <v>6159.65</v>
      </c>
      <c r="Q44" s="137">
        <v>31254</v>
      </c>
      <c r="R44" s="35">
        <v>84.1</v>
      </c>
      <c r="S44" s="75">
        <v>669984</v>
      </c>
      <c r="T44" s="43">
        <v>3.9</v>
      </c>
    </row>
    <row r="45" spans="1:20" x14ac:dyDescent="0.15">
      <c r="A45" s="11" t="s">
        <v>64</v>
      </c>
      <c r="B45" s="10">
        <v>22177</v>
      </c>
      <c r="C45" s="32">
        <v>19</v>
      </c>
      <c r="D45" s="32">
        <v>22</v>
      </c>
      <c r="E45" s="32">
        <v>3</v>
      </c>
      <c r="F45" s="32">
        <v>29</v>
      </c>
      <c r="G45" s="32">
        <v>25</v>
      </c>
      <c r="H45" s="33">
        <v>45</v>
      </c>
      <c r="I45" s="142">
        <v>6</v>
      </c>
      <c r="J45" s="35">
        <v>21218442.5</v>
      </c>
      <c r="K45" s="270">
        <v>3</v>
      </c>
      <c r="L45" s="35">
        <v>500000</v>
      </c>
      <c r="M45" s="60">
        <v>26</v>
      </c>
      <c r="N45" s="35">
        <v>48049.8</v>
      </c>
      <c r="O45" s="139">
        <v>685</v>
      </c>
      <c r="P45" s="35">
        <v>3730.35</v>
      </c>
      <c r="Q45" s="137">
        <v>44489</v>
      </c>
      <c r="R45" s="35">
        <v>59.6</v>
      </c>
      <c r="S45" s="75">
        <v>845797</v>
      </c>
      <c r="T45" s="43">
        <v>3.1</v>
      </c>
    </row>
    <row r="46" spans="1:20" x14ac:dyDescent="0.15">
      <c r="A46" s="11" t="s">
        <v>65</v>
      </c>
      <c r="B46" s="10">
        <v>22184</v>
      </c>
      <c r="C46" s="32">
        <v>17</v>
      </c>
      <c r="D46" s="32">
        <v>48</v>
      </c>
      <c r="E46" s="32">
        <v>33</v>
      </c>
      <c r="F46" s="32">
        <v>18</v>
      </c>
      <c r="G46" s="32">
        <v>7</v>
      </c>
      <c r="H46" s="33">
        <v>8</v>
      </c>
      <c r="I46" s="142">
        <v>12</v>
      </c>
      <c r="J46" s="35">
        <v>21117813</v>
      </c>
      <c r="K46" s="270">
        <v>7</v>
      </c>
      <c r="L46" s="35">
        <v>377103.8</v>
      </c>
      <c r="M46" s="62" t="s">
        <v>190</v>
      </c>
      <c r="N46" s="35"/>
      <c r="O46" s="139">
        <v>1144</v>
      </c>
      <c r="P46" s="35">
        <v>2307.4499999999998</v>
      </c>
      <c r="Q46" s="137">
        <v>55219</v>
      </c>
      <c r="R46" s="35">
        <v>47.8</v>
      </c>
      <c r="S46" s="75">
        <v>951446</v>
      </c>
      <c r="T46" s="43">
        <v>2.75</v>
      </c>
    </row>
    <row r="47" spans="1:20" x14ac:dyDescent="0.15">
      <c r="A47" s="11" t="s">
        <v>66</v>
      </c>
      <c r="B47" s="10">
        <v>22191</v>
      </c>
      <c r="C47" s="32">
        <v>4</v>
      </c>
      <c r="D47" s="32">
        <v>16</v>
      </c>
      <c r="E47" s="32">
        <v>12</v>
      </c>
      <c r="F47" s="32">
        <v>31</v>
      </c>
      <c r="G47" s="32">
        <v>19</v>
      </c>
      <c r="H47" s="33">
        <v>3</v>
      </c>
      <c r="I47" s="142">
        <v>39</v>
      </c>
      <c r="J47" s="35">
        <v>21444738.5</v>
      </c>
      <c r="K47" s="270">
        <v>4</v>
      </c>
      <c r="L47" s="35">
        <v>500000</v>
      </c>
      <c r="M47" s="60">
        <v>30</v>
      </c>
      <c r="N47" s="35">
        <v>24527.45</v>
      </c>
      <c r="O47" s="139">
        <v>1426</v>
      </c>
      <c r="P47" s="35">
        <v>1841.05</v>
      </c>
      <c r="Q47" s="137">
        <v>69214</v>
      </c>
      <c r="R47" s="35">
        <v>38.700000000000003</v>
      </c>
      <c r="S47" s="75">
        <v>1058309</v>
      </c>
      <c r="T47" s="43">
        <v>2.5</v>
      </c>
    </row>
    <row r="48" spans="1:20" x14ac:dyDescent="0.15">
      <c r="A48" s="11" t="s">
        <v>67</v>
      </c>
      <c r="B48" s="10">
        <v>22198</v>
      </c>
      <c r="C48" s="32">
        <v>38</v>
      </c>
      <c r="D48" s="32">
        <v>24</v>
      </c>
      <c r="E48" s="32">
        <v>20</v>
      </c>
      <c r="F48" s="32">
        <v>12</v>
      </c>
      <c r="G48" s="32">
        <v>30</v>
      </c>
      <c r="H48" s="33">
        <v>45</v>
      </c>
      <c r="I48" s="142">
        <v>17</v>
      </c>
      <c r="J48" s="35">
        <v>21357549</v>
      </c>
      <c r="K48" s="270">
        <v>1</v>
      </c>
      <c r="L48" s="35">
        <v>500000</v>
      </c>
      <c r="M48" s="60">
        <v>11</v>
      </c>
      <c r="N48" s="35">
        <v>201176.65</v>
      </c>
      <c r="O48" s="139">
        <v>668</v>
      </c>
      <c r="P48" s="35">
        <v>3931.8</v>
      </c>
      <c r="Q48" s="137">
        <v>37519</v>
      </c>
      <c r="R48" s="35">
        <v>71.150000000000006</v>
      </c>
      <c r="S48" s="75">
        <v>701166</v>
      </c>
      <c r="T48" s="43">
        <v>3.8</v>
      </c>
    </row>
    <row r="49" spans="1:20" x14ac:dyDescent="0.15">
      <c r="A49" s="11" t="s">
        <v>68</v>
      </c>
      <c r="B49" s="10">
        <v>22205</v>
      </c>
      <c r="C49" s="32">
        <v>25</v>
      </c>
      <c r="D49" s="32">
        <v>22</v>
      </c>
      <c r="E49" s="32">
        <v>29</v>
      </c>
      <c r="F49" s="32">
        <v>5</v>
      </c>
      <c r="G49" s="32">
        <v>14</v>
      </c>
      <c r="H49" s="33">
        <v>38</v>
      </c>
      <c r="I49" s="142">
        <v>47</v>
      </c>
      <c r="J49" s="35">
        <v>21458268.5</v>
      </c>
      <c r="K49" s="270">
        <v>5</v>
      </c>
      <c r="L49" s="35">
        <v>500000</v>
      </c>
      <c r="M49" s="60">
        <v>38</v>
      </c>
      <c r="N49" s="35">
        <v>6749.1</v>
      </c>
      <c r="O49" s="139">
        <v>1336</v>
      </c>
      <c r="P49" s="35">
        <v>1952.15</v>
      </c>
      <c r="Q49" s="137">
        <v>55268</v>
      </c>
      <c r="R49" s="35">
        <v>48.5</v>
      </c>
      <c r="S49" s="75">
        <v>863043</v>
      </c>
      <c r="T49" s="43">
        <v>3.1</v>
      </c>
    </row>
    <row r="50" spans="1:20" x14ac:dyDescent="0.15">
      <c r="A50" s="11" t="s">
        <v>69</v>
      </c>
      <c r="B50" s="10">
        <v>22212</v>
      </c>
      <c r="C50" s="32">
        <v>5</v>
      </c>
      <c r="D50" s="32">
        <v>48</v>
      </c>
      <c r="E50" s="32">
        <v>29</v>
      </c>
      <c r="F50" s="32">
        <v>31</v>
      </c>
      <c r="G50" s="32">
        <v>6</v>
      </c>
      <c r="H50" s="33">
        <v>18</v>
      </c>
      <c r="I50" s="142">
        <v>42</v>
      </c>
      <c r="J50" s="35">
        <v>21449700.5</v>
      </c>
      <c r="K50" s="270">
        <v>7</v>
      </c>
      <c r="L50" s="35">
        <v>383030.35</v>
      </c>
      <c r="M50" s="62" t="s">
        <v>190</v>
      </c>
      <c r="N50" s="35"/>
      <c r="O50" s="139">
        <v>896</v>
      </c>
      <c r="P50" s="35">
        <v>2992.4</v>
      </c>
      <c r="Q50" s="137">
        <v>43579</v>
      </c>
      <c r="R50" s="35">
        <v>61.5</v>
      </c>
      <c r="S50" s="75">
        <v>769659</v>
      </c>
      <c r="T50" s="43">
        <v>3.45</v>
      </c>
    </row>
    <row r="51" spans="1:20" x14ac:dyDescent="0.15">
      <c r="A51" s="11" t="s">
        <v>70</v>
      </c>
      <c r="B51" s="10">
        <v>22219</v>
      </c>
      <c r="C51" s="32">
        <v>8</v>
      </c>
      <c r="D51" s="32">
        <v>47</v>
      </c>
      <c r="E51" s="32">
        <v>35</v>
      </c>
      <c r="F51" s="32">
        <v>24</v>
      </c>
      <c r="G51" s="32">
        <v>41</v>
      </c>
      <c r="H51" s="33">
        <v>49</v>
      </c>
      <c r="I51" s="142">
        <v>21</v>
      </c>
      <c r="J51" s="35">
        <v>21533330.5</v>
      </c>
      <c r="K51" s="270">
        <v>2</v>
      </c>
      <c r="L51" s="35">
        <v>500000</v>
      </c>
      <c r="M51" s="60">
        <v>10</v>
      </c>
      <c r="N51" s="35">
        <v>174517.85</v>
      </c>
      <c r="O51" s="139">
        <v>493</v>
      </c>
      <c r="P51" s="35">
        <v>5351.2</v>
      </c>
      <c r="Q51" s="137">
        <v>29512</v>
      </c>
      <c r="R51" s="35">
        <v>91.2</v>
      </c>
      <c r="S51" s="75">
        <v>602291</v>
      </c>
      <c r="T51" s="43">
        <v>4.45</v>
      </c>
    </row>
    <row r="52" spans="1:20" x14ac:dyDescent="0.15">
      <c r="A52" s="11" t="s">
        <v>71</v>
      </c>
      <c r="B52" s="10">
        <v>22226</v>
      </c>
      <c r="C52" s="32">
        <v>19</v>
      </c>
      <c r="D52" s="32">
        <v>9</v>
      </c>
      <c r="E52" s="32">
        <v>10</v>
      </c>
      <c r="F52" s="32">
        <v>3</v>
      </c>
      <c r="G52" s="32">
        <v>18</v>
      </c>
      <c r="H52" s="33">
        <v>24</v>
      </c>
      <c r="I52" s="142">
        <v>25</v>
      </c>
      <c r="J52" s="35">
        <v>21731727</v>
      </c>
      <c r="K52" s="270">
        <v>7</v>
      </c>
      <c r="L52" s="35">
        <v>388066.55</v>
      </c>
      <c r="M52" s="62" t="s">
        <v>190</v>
      </c>
      <c r="N52" s="35"/>
      <c r="O52" s="139">
        <v>1944</v>
      </c>
      <c r="P52" s="35">
        <v>1397.35</v>
      </c>
      <c r="Q52" s="137">
        <v>88480</v>
      </c>
      <c r="R52" s="35">
        <v>30.7</v>
      </c>
      <c r="S52" s="75">
        <v>1306245</v>
      </c>
      <c r="T52" s="43">
        <v>2.0499999999999998</v>
      </c>
    </row>
    <row r="53" spans="1:20" x14ac:dyDescent="0.15">
      <c r="A53" s="11" t="s">
        <v>72</v>
      </c>
      <c r="B53" s="10">
        <v>22233</v>
      </c>
      <c r="C53" s="32">
        <v>30</v>
      </c>
      <c r="D53" s="32">
        <v>15</v>
      </c>
      <c r="E53" s="32">
        <v>47</v>
      </c>
      <c r="F53" s="32">
        <v>41</v>
      </c>
      <c r="G53" s="32">
        <v>20</v>
      </c>
      <c r="H53" s="33">
        <v>4</v>
      </c>
      <c r="I53" s="142">
        <v>35</v>
      </c>
      <c r="J53" s="35">
        <v>21909025</v>
      </c>
      <c r="K53" s="270">
        <v>3</v>
      </c>
      <c r="L53" s="35">
        <v>500000</v>
      </c>
      <c r="M53" s="60">
        <v>9</v>
      </c>
      <c r="N53" s="35">
        <v>143921</v>
      </c>
      <c r="O53" s="139">
        <v>426</v>
      </c>
      <c r="P53" s="35">
        <v>6295.65</v>
      </c>
      <c r="Q53" s="137">
        <v>24680</v>
      </c>
      <c r="R53" s="35">
        <v>110.95</v>
      </c>
      <c r="S53" s="75">
        <v>537031</v>
      </c>
      <c r="T53" s="43">
        <v>5.05</v>
      </c>
    </row>
    <row r="54" spans="1:20" x14ac:dyDescent="0.15">
      <c r="A54" s="11" t="s">
        <v>73</v>
      </c>
      <c r="B54" s="10">
        <v>22240</v>
      </c>
      <c r="C54" s="32">
        <v>36</v>
      </c>
      <c r="D54" s="32">
        <v>13</v>
      </c>
      <c r="E54" s="32">
        <v>33</v>
      </c>
      <c r="F54" s="32">
        <v>19</v>
      </c>
      <c r="G54" s="32">
        <v>14</v>
      </c>
      <c r="H54" s="33">
        <v>42</v>
      </c>
      <c r="I54" s="142">
        <v>11</v>
      </c>
      <c r="J54" s="35">
        <v>22094215.5</v>
      </c>
      <c r="K54" s="270">
        <v>3</v>
      </c>
      <c r="L54" s="35">
        <v>500000</v>
      </c>
      <c r="M54" s="60">
        <v>16</v>
      </c>
      <c r="N54" s="35">
        <v>82756.3</v>
      </c>
      <c r="O54" s="139">
        <v>693</v>
      </c>
      <c r="P54" s="35">
        <v>3895.3</v>
      </c>
      <c r="Q54" s="137">
        <v>47712</v>
      </c>
      <c r="R54" s="35">
        <v>57.85</v>
      </c>
      <c r="S54" s="75">
        <v>941746</v>
      </c>
      <c r="T54" s="43">
        <v>2.9</v>
      </c>
    </row>
    <row r="55" spans="1:20" x14ac:dyDescent="0.15">
      <c r="A55" s="11" t="s">
        <v>74</v>
      </c>
      <c r="B55" s="10">
        <v>22247</v>
      </c>
      <c r="C55" s="32">
        <v>27</v>
      </c>
      <c r="D55" s="32">
        <v>14</v>
      </c>
      <c r="E55" s="32">
        <v>1</v>
      </c>
      <c r="F55" s="32">
        <v>47</v>
      </c>
      <c r="G55" s="32">
        <v>20</v>
      </c>
      <c r="H55" s="33">
        <v>46</v>
      </c>
      <c r="I55" s="142">
        <v>34</v>
      </c>
      <c r="J55" s="35">
        <v>22215101</v>
      </c>
      <c r="K55" s="270">
        <v>1</v>
      </c>
      <c r="L55" s="35">
        <v>500000</v>
      </c>
      <c r="M55" s="60">
        <v>11</v>
      </c>
      <c r="N55" s="35">
        <v>215861.6</v>
      </c>
      <c r="O55" s="139">
        <v>302</v>
      </c>
      <c r="P55" s="35">
        <v>8871.7999999999993</v>
      </c>
      <c r="Q55" s="137">
        <v>20380</v>
      </c>
      <c r="R55" s="35">
        <v>136.25</v>
      </c>
      <c r="S55" s="75">
        <v>504675</v>
      </c>
      <c r="T55" s="43">
        <v>5.5</v>
      </c>
    </row>
    <row r="56" spans="1:20" x14ac:dyDescent="0.15">
      <c r="A56" s="11" t="s">
        <v>75</v>
      </c>
      <c r="B56" s="10">
        <v>22254</v>
      </c>
      <c r="C56" s="32">
        <v>22</v>
      </c>
      <c r="D56" s="32">
        <v>18</v>
      </c>
      <c r="E56" s="32">
        <v>5</v>
      </c>
      <c r="F56" s="32">
        <v>13</v>
      </c>
      <c r="G56" s="32">
        <v>4</v>
      </c>
      <c r="H56" s="33">
        <v>3</v>
      </c>
      <c r="I56" s="142">
        <v>17</v>
      </c>
      <c r="J56" s="35">
        <v>23037463</v>
      </c>
      <c r="K56" s="270">
        <v>4</v>
      </c>
      <c r="L56" s="35">
        <v>500000</v>
      </c>
      <c r="M56" s="60">
        <v>30</v>
      </c>
      <c r="N56" s="35">
        <v>31964.65</v>
      </c>
      <c r="O56" s="139">
        <v>1060</v>
      </c>
      <c r="P56" s="35">
        <v>2641.9</v>
      </c>
      <c r="Q56" s="137">
        <v>59105</v>
      </c>
      <c r="R56" s="35">
        <v>48.7</v>
      </c>
      <c r="S56" s="75">
        <v>1087420</v>
      </c>
      <c r="T56" s="43">
        <v>2.6</v>
      </c>
    </row>
    <row r="57" spans="1:20" x14ac:dyDescent="0.15">
      <c r="A57" s="11" t="s">
        <v>76</v>
      </c>
      <c r="B57" s="10">
        <v>22261</v>
      </c>
      <c r="C57" s="32">
        <v>34</v>
      </c>
      <c r="D57" s="32">
        <v>12</v>
      </c>
      <c r="E57" s="32">
        <v>23</v>
      </c>
      <c r="F57" s="32">
        <v>24</v>
      </c>
      <c r="G57" s="32">
        <v>32</v>
      </c>
      <c r="H57" s="33">
        <v>26</v>
      </c>
      <c r="I57" s="142">
        <v>3</v>
      </c>
      <c r="J57" s="35">
        <v>23034647</v>
      </c>
      <c r="K57" s="270">
        <v>6</v>
      </c>
      <c r="L57" s="35">
        <v>479888.45</v>
      </c>
      <c r="M57" s="62" t="s">
        <v>190</v>
      </c>
      <c r="N57" s="35"/>
      <c r="O57" s="139">
        <v>1307</v>
      </c>
      <c r="P57" s="35">
        <v>2203</v>
      </c>
      <c r="Q57" s="137">
        <v>67554</v>
      </c>
      <c r="R57" s="35">
        <v>42.6</v>
      </c>
      <c r="S57" s="75">
        <v>1085571</v>
      </c>
      <c r="T57" s="43">
        <v>2.65</v>
      </c>
    </row>
    <row r="58" spans="1:20" x14ac:dyDescent="0.15">
      <c r="A58" s="11" t="s">
        <v>77</v>
      </c>
      <c r="B58" s="10">
        <v>22268</v>
      </c>
      <c r="C58" s="32">
        <v>46</v>
      </c>
      <c r="D58" s="32">
        <v>5</v>
      </c>
      <c r="E58" s="32">
        <v>47</v>
      </c>
      <c r="F58" s="32">
        <v>45</v>
      </c>
      <c r="G58" s="32">
        <v>1</v>
      </c>
      <c r="H58" s="33">
        <v>8</v>
      </c>
      <c r="I58" s="142">
        <v>26</v>
      </c>
      <c r="J58" s="35">
        <v>22962392.5</v>
      </c>
      <c r="K58" s="270">
        <v>1</v>
      </c>
      <c r="L58" s="35">
        <v>500000</v>
      </c>
      <c r="M58" s="60">
        <v>13</v>
      </c>
      <c r="N58" s="35">
        <v>187766.85</v>
      </c>
      <c r="O58" s="139">
        <v>515</v>
      </c>
      <c r="P58" s="35">
        <v>5436.15</v>
      </c>
      <c r="Q58" s="137">
        <v>25632</v>
      </c>
      <c r="R58" s="35">
        <v>111.95</v>
      </c>
      <c r="S58" s="75">
        <v>551437</v>
      </c>
      <c r="T58" s="43">
        <v>5.2</v>
      </c>
    </row>
    <row r="59" spans="1:20" x14ac:dyDescent="0.15">
      <c r="A59" s="12" t="s">
        <v>78</v>
      </c>
      <c r="B59" s="13">
        <v>22276</v>
      </c>
      <c r="C59" s="45">
        <v>42</v>
      </c>
      <c r="D59" s="45">
        <v>40</v>
      </c>
      <c r="E59" s="45">
        <v>8</v>
      </c>
      <c r="F59" s="45">
        <v>36</v>
      </c>
      <c r="G59" s="45">
        <v>47</v>
      </c>
      <c r="H59" s="46">
        <v>20</v>
      </c>
      <c r="I59" s="143">
        <v>38</v>
      </c>
      <c r="J59" s="48">
        <v>20973581.5</v>
      </c>
      <c r="K59" s="136">
        <v>1</v>
      </c>
      <c r="L59" s="48">
        <v>500000</v>
      </c>
      <c r="M59" s="61">
        <v>5</v>
      </c>
      <c r="N59" s="48">
        <v>431724.6</v>
      </c>
      <c r="O59" s="140">
        <v>350</v>
      </c>
      <c r="P59" s="48">
        <v>7385.05</v>
      </c>
      <c r="Q59" s="138">
        <v>25009</v>
      </c>
      <c r="R59" s="48">
        <v>104.8</v>
      </c>
      <c r="S59" s="78">
        <v>530151</v>
      </c>
      <c r="T59" s="55">
        <v>4.9000000000000004</v>
      </c>
    </row>
    <row r="60" spans="1:20" x14ac:dyDescent="0.15">
      <c r="A60" t="s">
        <v>195</v>
      </c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T61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82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1961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 t="s">
        <v>27</v>
      </c>
      <c r="B8" s="10">
        <v>22282</v>
      </c>
      <c r="C8" s="32">
        <v>15</v>
      </c>
      <c r="D8" s="32">
        <v>8</v>
      </c>
      <c r="E8" s="32">
        <v>27</v>
      </c>
      <c r="F8" s="32">
        <v>49</v>
      </c>
      <c r="G8" s="32">
        <v>11</v>
      </c>
      <c r="H8" s="33">
        <v>42</v>
      </c>
      <c r="I8" s="142">
        <v>33</v>
      </c>
      <c r="J8" s="35">
        <v>21748723.5</v>
      </c>
      <c r="K8" s="60">
        <v>1</v>
      </c>
      <c r="L8" s="35">
        <v>500000</v>
      </c>
      <c r="M8" s="60">
        <v>18</v>
      </c>
      <c r="N8" s="35">
        <v>127741.1</v>
      </c>
      <c r="O8" s="139">
        <v>588</v>
      </c>
      <c r="P8" s="35">
        <v>4486.1000000000004</v>
      </c>
      <c r="Q8" s="137">
        <v>33549</v>
      </c>
      <c r="R8" s="35">
        <v>81</v>
      </c>
      <c r="S8" s="75">
        <v>666028</v>
      </c>
      <c r="T8" s="43">
        <v>4.05</v>
      </c>
    </row>
    <row r="9" spans="1:20" ht="10.5" customHeight="1" x14ac:dyDescent="0.15">
      <c r="A9" s="11" t="s">
        <v>28</v>
      </c>
      <c r="B9" s="10">
        <v>22289</v>
      </c>
      <c r="C9" s="32">
        <v>20</v>
      </c>
      <c r="D9" s="32">
        <v>10</v>
      </c>
      <c r="E9" s="32">
        <v>30</v>
      </c>
      <c r="F9" s="32">
        <v>13</v>
      </c>
      <c r="G9" s="32">
        <v>39</v>
      </c>
      <c r="H9" s="33">
        <v>38</v>
      </c>
      <c r="I9" s="142">
        <v>2</v>
      </c>
      <c r="J9" s="35">
        <v>22257671.5</v>
      </c>
      <c r="K9" s="60">
        <v>1</v>
      </c>
      <c r="L9" s="35">
        <v>500000</v>
      </c>
      <c r="M9" s="60">
        <v>12</v>
      </c>
      <c r="N9" s="35">
        <v>194565.5</v>
      </c>
      <c r="O9" s="139">
        <v>623</v>
      </c>
      <c r="P9" s="35">
        <v>4381.3999999999996</v>
      </c>
      <c r="Q9" s="137">
        <v>35530</v>
      </c>
      <c r="R9" s="35">
        <v>78.3</v>
      </c>
      <c r="S9" s="75">
        <v>702075</v>
      </c>
      <c r="T9" s="43">
        <v>3.95</v>
      </c>
    </row>
    <row r="10" spans="1:20" ht="10.5" customHeight="1" x14ac:dyDescent="0.15">
      <c r="A10" s="11">
        <v>3</v>
      </c>
      <c r="B10" s="10">
        <v>22296</v>
      </c>
      <c r="C10" s="32">
        <v>10</v>
      </c>
      <c r="D10" s="32">
        <v>35</v>
      </c>
      <c r="E10" s="32">
        <v>14</v>
      </c>
      <c r="F10" s="32">
        <v>16</v>
      </c>
      <c r="G10" s="32">
        <v>37</v>
      </c>
      <c r="H10" s="33">
        <v>23</v>
      </c>
      <c r="I10" s="142">
        <v>21</v>
      </c>
      <c r="J10" s="35">
        <v>22828408.5</v>
      </c>
      <c r="K10" s="60">
        <v>2</v>
      </c>
      <c r="L10" s="35">
        <v>500000</v>
      </c>
      <c r="M10" s="60">
        <v>17</v>
      </c>
      <c r="N10" s="35">
        <v>112686.1</v>
      </c>
      <c r="O10" s="139">
        <v>764</v>
      </c>
      <c r="P10" s="35">
        <v>3653.7</v>
      </c>
      <c r="Q10" s="137">
        <v>39500</v>
      </c>
      <c r="R10" s="35">
        <v>72.2</v>
      </c>
      <c r="S10" s="75">
        <v>726480</v>
      </c>
      <c r="T10" s="43">
        <v>3.9</v>
      </c>
    </row>
    <row r="11" spans="1:20" ht="10.5" customHeight="1" x14ac:dyDescent="0.15">
      <c r="A11" s="11">
        <v>4</v>
      </c>
      <c r="B11" s="10">
        <v>22303</v>
      </c>
      <c r="C11" s="32">
        <v>15</v>
      </c>
      <c r="D11" s="32">
        <v>47</v>
      </c>
      <c r="E11" s="32">
        <v>6</v>
      </c>
      <c r="F11" s="32">
        <v>4</v>
      </c>
      <c r="G11" s="32">
        <v>49</v>
      </c>
      <c r="H11" s="33">
        <v>38</v>
      </c>
      <c r="I11" s="142">
        <v>2</v>
      </c>
      <c r="J11" s="35">
        <v>22505172.5</v>
      </c>
      <c r="K11" s="60">
        <v>2</v>
      </c>
      <c r="L11" s="35">
        <v>500000</v>
      </c>
      <c r="M11" s="60">
        <v>5</v>
      </c>
      <c r="N11" s="35">
        <v>369769.25</v>
      </c>
      <c r="O11" s="139">
        <v>389</v>
      </c>
      <c r="P11" s="35">
        <v>7139.95</v>
      </c>
      <c r="Q11" s="137">
        <v>29037</v>
      </c>
      <c r="R11" s="35">
        <v>96.85</v>
      </c>
      <c r="S11" s="75">
        <v>599371</v>
      </c>
      <c r="T11" s="43">
        <v>4.6500000000000004</v>
      </c>
    </row>
    <row r="12" spans="1:20" ht="10.5" customHeight="1" x14ac:dyDescent="0.15">
      <c r="A12" s="11">
        <v>5</v>
      </c>
      <c r="B12" s="10">
        <v>22310</v>
      </c>
      <c r="C12" s="32">
        <v>18</v>
      </c>
      <c r="D12" s="32">
        <v>45</v>
      </c>
      <c r="E12" s="32">
        <v>10</v>
      </c>
      <c r="F12" s="32">
        <v>6</v>
      </c>
      <c r="G12" s="32">
        <v>47</v>
      </c>
      <c r="H12" s="33">
        <v>37</v>
      </c>
      <c r="I12" s="142">
        <v>5</v>
      </c>
      <c r="J12" s="35">
        <v>22409912</v>
      </c>
      <c r="K12" s="60">
        <v>1</v>
      </c>
      <c r="L12" s="35">
        <v>500000</v>
      </c>
      <c r="M12" s="60">
        <v>8</v>
      </c>
      <c r="N12" s="35">
        <v>291567.2</v>
      </c>
      <c r="O12" s="139">
        <v>708</v>
      </c>
      <c r="P12" s="35">
        <v>3912.3</v>
      </c>
      <c r="Q12" s="137">
        <v>36596</v>
      </c>
      <c r="R12" s="35">
        <v>76.5</v>
      </c>
      <c r="S12" s="75">
        <v>701385</v>
      </c>
      <c r="T12" s="43">
        <v>3.95</v>
      </c>
    </row>
    <row r="13" spans="1:20" ht="10.5" customHeight="1" x14ac:dyDescent="0.15">
      <c r="A13" s="11">
        <v>6</v>
      </c>
      <c r="B13" s="10">
        <v>22317</v>
      </c>
      <c r="C13" s="32">
        <v>15</v>
      </c>
      <c r="D13" s="32">
        <v>16</v>
      </c>
      <c r="E13" s="32">
        <v>18</v>
      </c>
      <c r="F13" s="32">
        <v>25</v>
      </c>
      <c r="G13" s="32">
        <v>37</v>
      </c>
      <c r="H13" s="33">
        <v>43</v>
      </c>
      <c r="I13" s="142">
        <v>36</v>
      </c>
      <c r="J13" s="35">
        <v>23253148</v>
      </c>
      <c r="K13" s="60">
        <v>1</v>
      </c>
      <c r="L13" s="35">
        <v>500000</v>
      </c>
      <c r="M13" s="60">
        <v>6</v>
      </c>
      <c r="N13" s="35">
        <v>407481.45</v>
      </c>
      <c r="O13" s="139">
        <v>450</v>
      </c>
      <c r="P13" s="35">
        <v>6374.2</v>
      </c>
      <c r="Q13" s="137">
        <v>32671</v>
      </c>
      <c r="R13" s="35">
        <v>88.95</v>
      </c>
      <c r="S13" s="75">
        <v>705649</v>
      </c>
      <c r="T13" s="43">
        <v>4.0999999999999996</v>
      </c>
    </row>
    <row r="14" spans="1:20" ht="10.5" customHeight="1" x14ac:dyDescent="0.15">
      <c r="A14" s="11">
        <v>7</v>
      </c>
      <c r="B14" s="10">
        <v>22324</v>
      </c>
      <c r="C14" s="32">
        <v>41</v>
      </c>
      <c r="D14" s="32">
        <v>38</v>
      </c>
      <c r="E14" s="32">
        <v>5</v>
      </c>
      <c r="F14" s="32">
        <v>32</v>
      </c>
      <c r="G14" s="32">
        <v>16</v>
      </c>
      <c r="H14" s="33">
        <v>42</v>
      </c>
      <c r="I14" s="142">
        <v>9</v>
      </c>
      <c r="J14" s="35">
        <v>22809602.5</v>
      </c>
      <c r="K14" s="62" t="s">
        <v>152</v>
      </c>
      <c r="L14" s="35"/>
      <c r="M14" s="60">
        <v>13</v>
      </c>
      <c r="N14" s="35">
        <v>219323.1</v>
      </c>
      <c r="O14" s="139">
        <v>434</v>
      </c>
      <c r="P14" s="35">
        <v>6569.55</v>
      </c>
      <c r="Q14" s="137">
        <v>30819</v>
      </c>
      <c r="R14" s="35">
        <v>92.5</v>
      </c>
      <c r="S14" s="75">
        <v>652670</v>
      </c>
      <c r="T14" s="43">
        <v>4.3499999999999996</v>
      </c>
    </row>
    <row r="15" spans="1:20" ht="10.5" customHeight="1" x14ac:dyDescent="0.15">
      <c r="A15" s="11">
        <v>8</v>
      </c>
      <c r="B15" s="10">
        <v>22331</v>
      </c>
      <c r="C15" s="32">
        <v>5</v>
      </c>
      <c r="D15" s="32">
        <v>15</v>
      </c>
      <c r="E15" s="32">
        <v>13</v>
      </c>
      <c r="F15" s="32">
        <v>49</v>
      </c>
      <c r="G15" s="32">
        <v>44</v>
      </c>
      <c r="H15" s="33">
        <v>36</v>
      </c>
      <c r="I15" s="142">
        <v>8</v>
      </c>
      <c r="J15" s="35">
        <v>22583257</v>
      </c>
      <c r="K15" s="60">
        <v>1</v>
      </c>
      <c r="L15" s="35">
        <v>500000</v>
      </c>
      <c r="M15" s="60">
        <v>10</v>
      </c>
      <c r="N15" s="35">
        <v>237647.25</v>
      </c>
      <c r="O15" s="139">
        <v>517</v>
      </c>
      <c r="P15" s="35">
        <v>5356.55</v>
      </c>
      <c r="Q15" s="137">
        <v>34546</v>
      </c>
      <c r="R15" s="35">
        <v>81.7</v>
      </c>
      <c r="S15" s="75">
        <v>701763</v>
      </c>
      <c r="T15" s="43">
        <v>4</v>
      </c>
    </row>
    <row r="16" spans="1:20" ht="10.5" customHeight="1" x14ac:dyDescent="0.15">
      <c r="A16" s="11">
        <v>9</v>
      </c>
      <c r="B16" s="10">
        <v>22338</v>
      </c>
      <c r="C16" s="32">
        <v>26</v>
      </c>
      <c r="D16" s="32">
        <v>13</v>
      </c>
      <c r="E16" s="32">
        <v>6</v>
      </c>
      <c r="F16" s="32">
        <v>36</v>
      </c>
      <c r="G16" s="32">
        <v>35</v>
      </c>
      <c r="H16" s="33">
        <v>18</v>
      </c>
      <c r="I16" s="142">
        <v>48</v>
      </c>
      <c r="J16" s="35">
        <v>22826482</v>
      </c>
      <c r="K16" s="60">
        <v>6</v>
      </c>
      <c r="L16" s="35">
        <v>475551.7</v>
      </c>
      <c r="M16" s="62" t="s">
        <v>190</v>
      </c>
      <c r="N16" s="35"/>
      <c r="O16" s="139">
        <v>1116</v>
      </c>
      <c r="P16" s="35">
        <v>2556.6999999999998</v>
      </c>
      <c r="Q16" s="137">
        <v>56171</v>
      </c>
      <c r="R16" s="35">
        <v>50.75</v>
      </c>
      <c r="S16" s="75">
        <v>935946</v>
      </c>
      <c r="T16" s="43">
        <v>3</v>
      </c>
    </row>
    <row r="17" spans="1:20" ht="10.5" customHeight="1" x14ac:dyDescent="0.15">
      <c r="A17" s="11">
        <v>10</v>
      </c>
      <c r="B17" s="10">
        <v>22345</v>
      </c>
      <c r="C17" s="32">
        <v>1</v>
      </c>
      <c r="D17" s="32">
        <v>25</v>
      </c>
      <c r="E17" s="32">
        <v>9</v>
      </c>
      <c r="F17" s="32">
        <v>28</v>
      </c>
      <c r="G17" s="32">
        <v>2</v>
      </c>
      <c r="H17" s="33">
        <v>8</v>
      </c>
      <c r="I17" s="142">
        <v>44</v>
      </c>
      <c r="J17" s="35">
        <v>23549478</v>
      </c>
      <c r="K17" s="60">
        <v>9</v>
      </c>
      <c r="L17" s="35">
        <v>327076.05</v>
      </c>
      <c r="M17" s="62" t="s">
        <v>190</v>
      </c>
      <c r="N17" s="35"/>
      <c r="O17" s="139">
        <v>1329</v>
      </c>
      <c r="P17" s="35">
        <v>2214.9499999999998</v>
      </c>
      <c r="Q17" s="137">
        <v>57033</v>
      </c>
      <c r="R17" s="35">
        <v>51.6</v>
      </c>
      <c r="S17" s="75">
        <v>953542</v>
      </c>
      <c r="T17" s="43">
        <v>3.05</v>
      </c>
    </row>
    <row r="18" spans="1:20" ht="10.5" customHeight="1" x14ac:dyDescent="0.15">
      <c r="A18" s="11">
        <v>11</v>
      </c>
      <c r="B18" s="10">
        <v>22352</v>
      </c>
      <c r="C18" s="32">
        <v>24</v>
      </c>
      <c r="D18" s="32">
        <v>28</v>
      </c>
      <c r="E18" s="32">
        <v>21</v>
      </c>
      <c r="F18" s="32">
        <v>13</v>
      </c>
      <c r="G18" s="32">
        <v>26</v>
      </c>
      <c r="H18" s="33">
        <v>8</v>
      </c>
      <c r="I18" s="142">
        <v>2</v>
      </c>
      <c r="J18" s="35">
        <v>22751542</v>
      </c>
      <c r="K18" s="60">
        <v>3</v>
      </c>
      <c r="L18" s="35">
        <v>500000</v>
      </c>
      <c r="M18" s="60">
        <v>26</v>
      </c>
      <c r="N18" s="35">
        <v>54889.1</v>
      </c>
      <c r="O18" s="139">
        <v>863</v>
      </c>
      <c r="P18" s="35">
        <v>3199</v>
      </c>
      <c r="Q18" s="137">
        <v>47835</v>
      </c>
      <c r="R18" s="35">
        <v>59.45</v>
      </c>
      <c r="S18" s="75">
        <v>870162</v>
      </c>
      <c r="T18" s="43">
        <v>3.25</v>
      </c>
    </row>
    <row r="19" spans="1:20" ht="10.5" customHeight="1" x14ac:dyDescent="0.15">
      <c r="A19" s="11">
        <v>12</v>
      </c>
      <c r="B19" s="10">
        <v>22359</v>
      </c>
      <c r="C19" s="32">
        <v>48</v>
      </c>
      <c r="D19" s="32">
        <v>41</v>
      </c>
      <c r="E19" s="32">
        <v>34</v>
      </c>
      <c r="F19" s="32">
        <v>32</v>
      </c>
      <c r="G19" s="32">
        <v>2</v>
      </c>
      <c r="H19" s="33">
        <v>40</v>
      </c>
      <c r="I19" s="142">
        <v>35</v>
      </c>
      <c r="J19" s="35">
        <v>22875904</v>
      </c>
      <c r="K19" s="60">
        <v>2</v>
      </c>
      <c r="L19" s="35">
        <v>500000</v>
      </c>
      <c r="M19" s="60">
        <v>7</v>
      </c>
      <c r="N19" s="35">
        <v>273327.90000000002</v>
      </c>
      <c r="O19" s="139">
        <v>365</v>
      </c>
      <c r="P19" s="35">
        <v>7686.75</v>
      </c>
      <c r="Q19" s="137">
        <v>28389</v>
      </c>
      <c r="R19" s="35">
        <v>100.7</v>
      </c>
      <c r="S19" s="75">
        <v>632790</v>
      </c>
      <c r="T19" s="43">
        <v>4.5</v>
      </c>
    </row>
    <row r="20" spans="1:20" ht="10.5" customHeight="1" x14ac:dyDescent="0.15">
      <c r="A20" s="11">
        <v>13</v>
      </c>
      <c r="B20" s="10">
        <v>22366</v>
      </c>
      <c r="C20" s="32">
        <v>6</v>
      </c>
      <c r="D20" s="32">
        <v>7</v>
      </c>
      <c r="E20" s="32">
        <v>40</v>
      </c>
      <c r="F20" s="32">
        <v>9</v>
      </c>
      <c r="G20" s="32">
        <v>15</v>
      </c>
      <c r="H20" s="33">
        <v>12</v>
      </c>
      <c r="I20" s="142">
        <v>36</v>
      </c>
      <c r="J20" s="35">
        <v>22812897.5</v>
      </c>
      <c r="K20" s="60">
        <v>1</v>
      </c>
      <c r="L20" s="35">
        <v>500000</v>
      </c>
      <c r="M20" s="60">
        <v>15</v>
      </c>
      <c r="N20" s="35">
        <v>160325.29999999999</v>
      </c>
      <c r="O20" s="139">
        <v>788</v>
      </c>
      <c r="P20" s="35">
        <v>3551.15</v>
      </c>
      <c r="Q20" s="137">
        <v>49758</v>
      </c>
      <c r="R20" s="35">
        <v>57.3</v>
      </c>
      <c r="S20" s="75">
        <v>870259</v>
      </c>
      <c r="T20" s="43">
        <v>3.25</v>
      </c>
    </row>
    <row r="21" spans="1:20" ht="10.5" customHeight="1" x14ac:dyDescent="0.15">
      <c r="A21" s="11">
        <v>14</v>
      </c>
      <c r="B21" s="10">
        <v>22374</v>
      </c>
      <c r="C21" s="32">
        <v>32</v>
      </c>
      <c r="D21" s="32">
        <v>38</v>
      </c>
      <c r="E21" s="32">
        <v>9</v>
      </c>
      <c r="F21" s="32">
        <v>40</v>
      </c>
      <c r="G21" s="32">
        <v>6</v>
      </c>
      <c r="H21" s="33">
        <v>33</v>
      </c>
      <c r="I21" s="142">
        <v>18</v>
      </c>
      <c r="J21" s="35">
        <v>22317967.5</v>
      </c>
      <c r="K21" s="60">
        <v>5</v>
      </c>
      <c r="L21" s="35">
        <v>500000</v>
      </c>
      <c r="M21" s="270">
        <v>17</v>
      </c>
      <c r="N21" s="35">
        <v>23121.75</v>
      </c>
      <c r="O21" s="139">
        <v>442</v>
      </c>
      <c r="P21" s="35">
        <v>6077.85</v>
      </c>
      <c r="Q21" s="137">
        <v>32414</v>
      </c>
      <c r="R21" s="35">
        <v>86.05</v>
      </c>
      <c r="S21" s="75">
        <v>736963</v>
      </c>
      <c r="T21" s="43">
        <v>3.75</v>
      </c>
    </row>
    <row r="22" spans="1:20" ht="10.5" customHeight="1" x14ac:dyDescent="0.15">
      <c r="A22" s="11">
        <v>15</v>
      </c>
      <c r="B22" s="10">
        <v>22380</v>
      </c>
      <c r="C22" s="32">
        <v>20</v>
      </c>
      <c r="D22" s="32">
        <v>3</v>
      </c>
      <c r="E22" s="32">
        <v>31</v>
      </c>
      <c r="F22" s="32">
        <v>17</v>
      </c>
      <c r="G22" s="32">
        <v>26</v>
      </c>
      <c r="H22" s="33">
        <v>21</v>
      </c>
      <c r="I22" s="142">
        <v>45</v>
      </c>
      <c r="J22" s="35">
        <v>22380736</v>
      </c>
      <c r="K22" s="60">
        <v>3</v>
      </c>
      <c r="L22" s="35">
        <v>500000</v>
      </c>
      <c r="M22" s="60">
        <v>17</v>
      </c>
      <c r="N22" s="35">
        <v>79511.600000000006</v>
      </c>
      <c r="O22" s="139">
        <v>862</v>
      </c>
      <c r="P22" s="35">
        <v>3182.65</v>
      </c>
      <c r="Q22" s="137">
        <v>52132</v>
      </c>
      <c r="R22" s="35">
        <v>53.65</v>
      </c>
      <c r="S22" s="75">
        <v>885243</v>
      </c>
      <c r="T22" s="43">
        <v>3.15</v>
      </c>
    </row>
    <row r="23" spans="1:20" ht="10.5" customHeight="1" x14ac:dyDescent="0.15">
      <c r="A23" s="11">
        <v>16</v>
      </c>
      <c r="B23" s="10">
        <v>22387</v>
      </c>
      <c r="C23" s="32">
        <v>4</v>
      </c>
      <c r="D23" s="32">
        <v>23</v>
      </c>
      <c r="E23" s="32">
        <v>28</v>
      </c>
      <c r="F23" s="32">
        <v>27</v>
      </c>
      <c r="G23" s="32">
        <v>38</v>
      </c>
      <c r="H23" s="33">
        <v>29</v>
      </c>
      <c r="I23" s="142">
        <v>5</v>
      </c>
      <c r="J23" s="35">
        <v>22680286.5</v>
      </c>
      <c r="K23" s="60">
        <v>4</v>
      </c>
      <c r="L23" s="35">
        <v>500000</v>
      </c>
      <c r="M23" s="270">
        <v>10</v>
      </c>
      <c r="N23" s="35">
        <v>89548.4</v>
      </c>
      <c r="O23" s="139">
        <v>459</v>
      </c>
      <c r="P23" s="35">
        <v>6044.85</v>
      </c>
      <c r="Q23" s="137">
        <v>43450</v>
      </c>
      <c r="R23" s="35">
        <v>65.2</v>
      </c>
      <c r="S23" s="75">
        <v>870427</v>
      </c>
      <c r="T23" s="43">
        <v>3.25</v>
      </c>
    </row>
    <row r="24" spans="1:20" ht="10.5" customHeight="1" x14ac:dyDescent="0.15">
      <c r="A24" s="11">
        <v>17</v>
      </c>
      <c r="B24" s="10">
        <v>22394</v>
      </c>
      <c r="C24" s="32">
        <v>30</v>
      </c>
      <c r="D24" s="32">
        <v>38</v>
      </c>
      <c r="E24" s="32">
        <v>17</v>
      </c>
      <c r="F24" s="32">
        <v>16</v>
      </c>
      <c r="G24" s="32">
        <v>15</v>
      </c>
      <c r="H24" s="33">
        <v>40</v>
      </c>
      <c r="I24" s="142">
        <v>47</v>
      </c>
      <c r="J24" s="35">
        <v>22733642</v>
      </c>
      <c r="K24" s="60">
        <v>3</v>
      </c>
      <c r="L24" s="35">
        <v>500000</v>
      </c>
      <c r="M24" s="60">
        <v>11</v>
      </c>
      <c r="N24" s="35">
        <v>125045.3</v>
      </c>
      <c r="O24" s="139">
        <v>914</v>
      </c>
      <c r="P24" s="35">
        <v>3072.1</v>
      </c>
      <c r="Q24" s="137">
        <v>35812</v>
      </c>
      <c r="R24" s="35">
        <v>79.349999999999994</v>
      </c>
      <c r="S24" s="75">
        <v>678953</v>
      </c>
      <c r="T24" s="43">
        <v>4.1500000000000004</v>
      </c>
    </row>
    <row r="25" spans="1:20" ht="10.5" customHeight="1" x14ac:dyDescent="0.15">
      <c r="A25" s="11">
        <v>18</v>
      </c>
      <c r="B25" s="10">
        <v>22401</v>
      </c>
      <c r="C25" s="32">
        <v>1</v>
      </c>
      <c r="D25" s="32">
        <v>19</v>
      </c>
      <c r="E25" s="32">
        <v>23</v>
      </c>
      <c r="F25" s="32">
        <v>40</v>
      </c>
      <c r="G25" s="32">
        <v>46</v>
      </c>
      <c r="H25" s="33">
        <v>8</v>
      </c>
      <c r="I25" s="142">
        <v>34</v>
      </c>
      <c r="J25" s="35">
        <v>23314845</v>
      </c>
      <c r="K25" s="60">
        <v>2</v>
      </c>
      <c r="L25" s="35">
        <v>500000</v>
      </c>
      <c r="M25" s="60">
        <v>13</v>
      </c>
      <c r="N25" s="35">
        <v>151451.4</v>
      </c>
      <c r="O25" s="139">
        <v>682</v>
      </c>
      <c r="P25" s="35">
        <v>4193.3</v>
      </c>
      <c r="Q25" s="137">
        <v>37265</v>
      </c>
      <c r="R25" s="35">
        <v>78.2</v>
      </c>
      <c r="S25" s="75">
        <v>761899</v>
      </c>
      <c r="T25" s="43">
        <v>3.8</v>
      </c>
    </row>
    <row r="26" spans="1:20" ht="10.5" customHeight="1" x14ac:dyDescent="0.15">
      <c r="A26" s="11">
        <v>19</v>
      </c>
      <c r="B26" s="10">
        <v>22408</v>
      </c>
      <c r="C26" s="32">
        <v>27</v>
      </c>
      <c r="D26" s="32">
        <v>39</v>
      </c>
      <c r="E26" s="32">
        <v>18</v>
      </c>
      <c r="F26" s="32">
        <v>22</v>
      </c>
      <c r="G26" s="32">
        <v>3</v>
      </c>
      <c r="H26" s="33">
        <v>34</v>
      </c>
      <c r="I26" s="142">
        <v>48</v>
      </c>
      <c r="J26" s="35">
        <v>22617272</v>
      </c>
      <c r="K26" s="60">
        <v>10</v>
      </c>
      <c r="L26" s="35">
        <v>282715.90000000002</v>
      </c>
      <c r="M26" s="62" t="s">
        <v>190</v>
      </c>
      <c r="N26" s="35"/>
      <c r="O26" s="139">
        <v>1306</v>
      </c>
      <c r="P26" s="35">
        <v>2164.6999999999998</v>
      </c>
      <c r="Q26" s="137">
        <v>66248</v>
      </c>
      <c r="R26" s="35">
        <v>42.65</v>
      </c>
      <c r="S26" s="75">
        <v>1028712</v>
      </c>
      <c r="T26" s="43">
        <v>2.7</v>
      </c>
    </row>
    <row r="27" spans="1:20" ht="10.5" customHeight="1" x14ac:dyDescent="0.15">
      <c r="A27" s="11">
        <v>20</v>
      </c>
      <c r="B27" s="10">
        <v>22415</v>
      </c>
      <c r="C27" s="32">
        <v>7</v>
      </c>
      <c r="D27" s="32">
        <v>5</v>
      </c>
      <c r="E27" s="32">
        <v>22</v>
      </c>
      <c r="F27" s="32">
        <v>43</v>
      </c>
      <c r="G27" s="32">
        <v>18</v>
      </c>
      <c r="H27" s="33">
        <v>21</v>
      </c>
      <c r="I27" s="142">
        <v>14</v>
      </c>
      <c r="J27" s="35">
        <v>22341942</v>
      </c>
      <c r="K27" s="60">
        <v>3</v>
      </c>
      <c r="L27" s="35">
        <v>500000</v>
      </c>
      <c r="M27" s="60">
        <v>22</v>
      </c>
      <c r="N27" s="35">
        <v>61467.15</v>
      </c>
      <c r="O27" s="139">
        <v>1010</v>
      </c>
      <c r="P27" s="35">
        <v>2706.1</v>
      </c>
      <c r="Q27" s="137">
        <v>54073</v>
      </c>
      <c r="R27" s="35">
        <v>51.6</v>
      </c>
      <c r="S27" s="75">
        <v>963801</v>
      </c>
      <c r="T27" s="43">
        <v>2.85</v>
      </c>
    </row>
    <row r="28" spans="1:20" ht="10.5" customHeight="1" x14ac:dyDescent="0.15">
      <c r="A28" s="11">
        <v>21</v>
      </c>
      <c r="B28" s="10">
        <v>22423</v>
      </c>
      <c r="C28" s="32">
        <v>7</v>
      </c>
      <c r="D28" s="32">
        <v>21</v>
      </c>
      <c r="E28" s="32">
        <v>9</v>
      </c>
      <c r="F28" s="32">
        <v>45</v>
      </c>
      <c r="G28" s="32">
        <v>35</v>
      </c>
      <c r="H28" s="33">
        <v>31</v>
      </c>
      <c r="I28" s="142">
        <v>40</v>
      </c>
      <c r="J28" s="35">
        <v>22621732</v>
      </c>
      <c r="K28" s="60">
        <v>2</v>
      </c>
      <c r="L28" s="35">
        <v>500000</v>
      </c>
      <c r="M28" s="60">
        <v>17</v>
      </c>
      <c r="N28" s="35">
        <v>110686.35</v>
      </c>
      <c r="O28" s="139">
        <v>874</v>
      </c>
      <c r="P28" s="35">
        <v>3173.6</v>
      </c>
      <c r="Q28" s="137">
        <v>45502</v>
      </c>
      <c r="R28" s="35">
        <v>62.1</v>
      </c>
      <c r="S28" s="75">
        <v>882923</v>
      </c>
      <c r="T28" s="43">
        <v>3.2</v>
      </c>
    </row>
    <row r="29" spans="1:20" ht="10.5" customHeight="1" x14ac:dyDescent="0.15">
      <c r="A29" s="11">
        <v>22</v>
      </c>
      <c r="B29" s="10">
        <v>22429</v>
      </c>
      <c r="C29" s="32">
        <v>45</v>
      </c>
      <c r="D29" s="32">
        <v>24</v>
      </c>
      <c r="E29" s="32">
        <v>14</v>
      </c>
      <c r="F29" s="32">
        <v>48</v>
      </c>
      <c r="G29" s="32">
        <v>43</v>
      </c>
      <c r="H29" s="33">
        <v>41</v>
      </c>
      <c r="I29" s="142">
        <v>11</v>
      </c>
      <c r="J29" s="35">
        <v>21952779</v>
      </c>
      <c r="K29" s="60">
        <v>4</v>
      </c>
      <c r="L29" s="35">
        <v>500000</v>
      </c>
      <c r="M29" s="270">
        <v>19</v>
      </c>
      <c r="N29" s="35">
        <v>42126.400000000001</v>
      </c>
      <c r="O29" s="139">
        <v>907</v>
      </c>
      <c r="P29" s="35">
        <v>2963.35</v>
      </c>
      <c r="Q29" s="137">
        <v>47671</v>
      </c>
      <c r="R29" s="35">
        <v>57.55</v>
      </c>
      <c r="S29" s="75">
        <v>688364</v>
      </c>
      <c r="T29" s="43">
        <v>3.95</v>
      </c>
    </row>
    <row r="30" spans="1:20" ht="10.5" customHeight="1" x14ac:dyDescent="0.15">
      <c r="A30" s="11">
        <v>23</v>
      </c>
      <c r="B30" s="10">
        <v>22436</v>
      </c>
      <c r="C30" s="32">
        <v>15</v>
      </c>
      <c r="D30" s="32">
        <v>1</v>
      </c>
      <c r="E30" s="32">
        <v>41</v>
      </c>
      <c r="F30" s="32">
        <v>36</v>
      </c>
      <c r="G30" s="32">
        <v>2</v>
      </c>
      <c r="H30" s="33">
        <v>11</v>
      </c>
      <c r="I30" s="142">
        <v>3</v>
      </c>
      <c r="J30" s="35">
        <v>22485778</v>
      </c>
      <c r="K30" s="62" t="s">
        <v>152</v>
      </c>
      <c r="L30" s="35"/>
      <c r="M30" s="270">
        <v>14</v>
      </c>
      <c r="N30" s="35">
        <v>200765.85</v>
      </c>
      <c r="O30" s="139">
        <v>373</v>
      </c>
      <c r="P30" s="35">
        <v>7535.4</v>
      </c>
      <c r="Q30" s="137">
        <v>29225</v>
      </c>
      <c r="R30" s="35">
        <v>96.15</v>
      </c>
      <c r="S30" s="75">
        <v>647325</v>
      </c>
      <c r="T30" s="43">
        <v>4.3</v>
      </c>
    </row>
    <row r="31" spans="1:20" ht="10.5" customHeight="1" x14ac:dyDescent="0.15">
      <c r="A31" s="11">
        <v>24</v>
      </c>
      <c r="B31" s="10">
        <v>22443</v>
      </c>
      <c r="C31" s="32">
        <v>47</v>
      </c>
      <c r="D31" s="32">
        <v>39</v>
      </c>
      <c r="E31" s="32">
        <v>5</v>
      </c>
      <c r="F31" s="32">
        <v>25</v>
      </c>
      <c r="G31" s="32">
        <v>29</v>
      </c>
      <c r="H31" s="33">
        <v>2</v>
      </c>
      <c r="I31" s="142">
        <v>27</v>
      </c>
      <c r="J31" s="35">
        <v>22327591</v>
      </c>
      <c r="K31" s="62" t="s">
        <v>152</v>
      </c>
      <c r="L31" s="35"/>
      <c r="M31" s="60">
        <v>9</v>
      </c>
      <c r="N31" s="35">
        <v>310105.40000000002</v>
      </c>
      <c r="O31" s="139">
        <v>522</v>
      </c>
      <c r="P31" s="35">
        <v>5346.6</v>
      </c>
      <c r="Q31" s="137">
        <v>35013</v>
      </c>
      <c r="R31" s="35">
        <v>79.7</v>
      </c>
      <c r="S31" s="75">
        <v>707695</v>
      </c>
      <c r="T31" s="43">
        <v>3.9</v>
      </c>
    </row>
    <row r="32" spans="1:20" ht="10.5" customHeight="1" x14ac:dyDescent="0.15">
      <c r="A32" s="11">
        <v>25</v>
      </c>
      <c r="B32" s="10">
        <v>22450</v>
      </c>
      <c r="C32" s="32">
        <v>47</v>
      </c>
      <c r="D32" s="32">
        <v>5</v>
      </c>
      <c r="E32" s="32">
        <v>34</v>
      </c>
      <c r="F32" s="32">
        <v>9</v>
      </c>
      <c r="G32" s="32">
        <v>22</v>
      </c>
      <c r="H32" s="33">
        <v>21</v>
      </c>
      <c r="I32" s="142">
        <v>6</v>
      </c>
      <c r="J32" s="35">
        <v>21729989.5</v>
      </c>
      <c r="K32" s="60">
        <v>2</v>
      </c>
      <c r="L32" s="35">
        <v>500000</v>
      </c>
      <c r="M32" s="60">
        <v>21</v>
      </c>
      <c r="N32" s="35">
        <v>85042.65</v>
      </c>
      <c r="O32" s="139">
        <v>798</v>
      </c>
      <c r="P32" s="35">
        <v>3316.5</v>
      </c>
      <c r="Q32" s="137">
        <v>42373</v>
      </c>
      <c r="R32" s="35">
        <v>64.099999999999994</v>
      </c>
      <c r="S32" s="75">
        <v>772725</v>
      </c>
      <c r="T32" s="43">
        <v>3.5</v>
      </c>
    </row>
    <row r="33" spans="1:20" ht="10.5" customHeight="1" x14ac:dyDescent="0.15">
      <c r="A33" s="11">
        <v>26</v>
      </c>
      <c r="B33" s="10">
        <v>22457</v>
      </c>
      <c r="C33" s="32">
        <v>23</v>
      </c>
      <c r="D33" s="32">
        <v>29</v>
      </c>
      <c r="E33" s="32">
        <v>36</v>
      </c>
      <c r="F33" s="32">
        <v>40</v>
      </c>
      <c r="G33" s="32">
        <v>28</v>
      </c>
      <c r="H33" s="33">
        <v>14</v>
      </c>
      <c r="I33" s="142">
        <v>10</v>
      </c>
      <c r="J33" s="35">
        <v>21797204.5</v>
      </c>
      <c r="K33" s="60">
        <v>1</v>
      </c>
      <c r="L33" s="35">
        <v>500000</v>
      </c>
      <c r="M33" s="60">
        <v>10</v>
      </c>
      <c r="N33" s="35">
        <v>226924.35</v>
      </c>
      <c r="O33" s="139">
        <v>601</v>
      </c>
      <c r="P33" s="35">
        <v>4459.3</v>
      </c>
      <c r="Q33" s="137">
        <v>36164</v>
      </c>
      <c r="R33" s="35">
        <v>75.3</v>
      </c>
      <c r="S33" s="75">
        <v>707568</v>
      </c>
      <c r="T33" s="43">
        <v>3.85</v>
      </c>
    </row>
    <row r="34" spans="1:20" ht="10.5" customHeight="1" x14ac:dyDescent="0.15">
      <c r="A34" s="11">
        <v>27</v>
      </c>
      <c r="B34" s="10">
        <v>22464</v>
      </c>
      <c r="C34" s="32">
        <v>37</v>
      </c>
      <c r="D34" s="32">
        <v>42</v>
      </c>
      <c r="E34" s="32">
        <v>1</v>
      </c>
      <c r="F34" s="32">
        <v>25</v>
      </c>
      <c r="G34" s="32">
        <v>29</v>
      </c>
      <c r="H34" s="33">
        <v>17</v>
      </c>
      <c r="I34" s="142">
        <v>40</v>
      </c>
      <c r="J34" s="35">
        <v>21977801</v>
      </c>
      <c r="K34" s="60">
        <v>3</v>
      </c>
      <c r="L34" s="35">
        <v>500000</v>
      </c>
      <c r="M34" s="60">
        <v>7</v>
      </c>
      <c r="N34" s="35">
        <v>183063.3</v>
      </c>
      <c r="O34" s="139">
        <v>555</v>
      </c>
      <c r="P34" s="35">
        <v>4888.3</v>
      </c>
      <c r="Q34" s="137">
        <v>34450</v>
      </c>
      <c r="R34" s="35">
        <v>79.7</v>
      </c>
      <c r="S34" s="75">
        <v>703981</v>
      </c>
      <c r="T34" s="43">
        <v>3.9</v>
      </c>
    </row>
    <row r="35" spans="1:20" ht="10.5" customHeight="1" x14ac:dyDescent="0.15">
      <c r="A35" s="11">
        <v>28</v>
      </c>
      <c r="B35" s="10">
        <v>22471</v>
      </c>
      <c r="C35" s="32">
        <v>1</v>
      </c>
      <c r="D35" s="32">
        <v>11</v>
      </c>
      <c r="E35" s="32">
        <v>26</v>
      </c>
      <c r="F35" s="32">
        <v>33</v>
      </c>
      <c r="G35" s="32">
        <v>25</v>
      </c>
      <c r="H35" s="33">
        <v>18</v>
      </c>
      <c r="I35" s="142">
        <v>5</v>
      </c>
      <c r="J35" s="35">
        <v>21990689.5</v>
      </c>
      <c r="K35" s="60">
        <v>1</v>
      </c>
      <c r="L35" s="35">
        <v>500000</v>
      </c>
      <c r="M35" s="60">
        <v>42</v>
      </c>
      <c r="N35" s="35">
        <v>55782.15</v>
      </c>
      <c r="O35" s="139">
        <v>1186</v>
      </c>
      <c r="P35" s="35">
        <v>2238.4499999999998</v>
      </c>
      <c r="Q35" s="137">
        <v>53686</v>
      </c>
      <c r="R35" s="35">
        <v>51.2</v>
      </c>
      <c r="S35" s="75">
        <v>885620</v>
      </c>
      <c r="T35" s="43">
        <v>3.1</v>
      </c>
    </row>
    <row r="36" spans="1:20" ht="10.5" customHeight="1" x14ac:dyDescent="0.15">
      <c r="A36" s="11">
        <v>29</v>
      </c>
      <c r="B36" s="10">
        <v>22478</v>
      </c>
      <c r="C36" s="32">
        <v>2</v>
      </c>
      <c r="D36" s="32">
        <v>48</v>
      </c>
      <c r="E36" s="32">
        <v>42</v>
      </c>
      <c r="F36" s="32">
        <v>1</v>
      </c>
      <c r="G36" s="32">
        <v>32</v>
      </c>
      <c r="H36" s="33">
        <v>19</v>
      </c>
      <c r="I36" s="142">
        <v>35</v>
      </c>
      <c r="J36" s="35">
        <v>22265526</v>
      </c>
      <c r="K36" s="60">
        <v>2</v>
      </c>
      <c r="L36" s="35">
        <v>500000</v>
      </c>
      <c r="M36" s="60">
        <v>8</v>
      </c>
      <c r="N36" s="35">
        <v>228476.35</v>
      </c>
      <c r="O36" s="139">
        <v>491</v>
      </c>
      <c r="P36" s="35">
        <v>5577.5</v>
      </c>
      <c r="Q36" s="137">
        <v>34317</v>
      </c>
      <c r="R36" s="35">
        <v>81.099999999999994</v>
      </c>
      <c r="S36" s="75">
        <v>704203</v>
      </c>
      <c r="T36" s="43">
        <v>3.95</v>
      </c>
    </row>
    <row r="37" spans="1:20" ht="10.5" customHeight="1" x14ac:dyDescent="0.15">
      <c r="A37" s="11">
        <v>30</v>
      </c>
      <c r="B37" s="10">
        <v>22485</v>
      </c>
      <c r="C37" s="32">
        <v>5</v>
      </c>
      <c r="D37" s="32">
        <v>28</v>
      </c>
      <c r="E37" s="32">
        <v>3</v>
      </c>
      <c r="F37" s="32">
        <v>43</v>
      </c>
      <c r="G37" s="32">
        <v>42</v>
      </c>
      <c r="H37" s="33">
        <v>15</v>
      </c>
      <c r="I37" s="142">
        <v>13</v>
      </c>
      <c r="J37" s="35">
        <v>22041251.5</v>
      </c>
      <c r="K37" s="60">
        <v>3</v>
      </c>
      <c r="L37" s="35">
        <v>500000</v>
      </c>
      <c r="M37" s="60">
        <v>23</v>
      </c>
      <c r="N37" s="35">
        <v>58959.199999999997</v>
      </c>
      <c r="O37" s="139">
        <v>605</v>
      </c>
      <c r="P37" s="35">
        <v>4387.1499999999996</v>
      </c>
      <c r="Q37" s="137">
        <v>38711</v>
      </c>
      <c r="R37" s="35">
        <v>71.150000000000006</v>
      </c>
      <c r="S37" s="75">
        <v>750468</v>
      </c>
      <c r="T37" s="43">
        <v>3.65</v>
      </c>
    </row>
    <row r="38" spans="1:20" ht="10.5" customHeight="1" x14ac:dyDescent="0.15">
      <c r="A38" s="11">
        <v>31</v>
      </c>
      <c r="B38" s="10">
        <v>22492</v>
      </c>
      <c r="C38" s="32">
        <v>12</v>
      </c>
      <c r="D38" s="32">
        <v>49</v>
      </c>
      <c r="E38" s="32">
        <v>35</v>
      </c>
      <c r="F38" s="32">
        <v>2</v>
      </c>
      <c r="G38" s="32">
        <v>41</v>
      </c>
      <c r="H38" s="33">
        <v>47</v>
      </c>
      <c r="I38" s="142">
        <v>37</v>
      </c>
      <c r="J38" s="35">
        <v>22037777.5</v>
      </c>
      <c r="K38" s="60">
        <v>3</v>
      </c>
      <c r="L38" s="35">
        <v>500000</v>
      </c>
      <c r="M38" s="60">
        <v>4</v>
      </c>
      <c r="N38" s="35">
        <v>320147</v>
      </c>
      <c r="O38" s="139">
        <v>422</v>
      </c>
      <c r="P38" s="35">
        <v>6466.45</v>
      </c>
      <c r="Q38" s="137">
        <v>32067</v>
      </c>
      <c r="R38" s="35">
        <v>85.9</v>
      </c>
      <c r="S38" s="75">
        <v>627637</v>
      </c>
      <c r="T38" s="43">
        <v>4.3499999999999996</v>
      </c>
    </row>
    <row r="39" spans="1:20" ht="10.5" customHeight="1" x14ac:dyDescent="0.15">
      <c r="A39" s="11">
        <v>32</v>
      </c>
      <c r="B39" s="10">
        <v>22499</v>
      </c>
      <c r="C39" s="32">
        <v>28</v>
      </c>
      <c r="D39" s="32">
        <v>15</v>
      </c>
      <c r="E39" s="32">
        <v>12</v>
      </c>
      <c r="F39" s="32">
        <v>32</v>
      </c>
      <c r="G39" s="32">
        <v>25</v>
      </c>
      <c r="H39" s="33">
        <v>43</v>
      </c>
      <c r="I39" s="142">
        <v>49</v>
      </c>
      <c r="J39" s="35">
        <v>22095353.5</v>
      </c>
      <c r="K39" s="60">
        <v>3</v>
      </c>
      <c r="L39" s="35">
        <v>500000</v>
      </c>
      <c r="M39" s="60">
        <v>10</v>
      </c>
      <c r="N39" s="35">
        <v>129448.85</v>
      </c>
      <c r="O39" s="139">
        <v>838</v>
      </c>
      <c r="P39" s="35">
        <v>3256.95</v>
      </c>
      <c r="Q39" s="137">
        <v>41261</v>
      </c>
      <c r="R39" s="35">
        <v>66.900000000000006</v>
      </c>
      <c r="S39" s="75">
        <v>759414</v>
      </c>
      <c r="T39" s="43">
        <v>3.6</v>
      </c>
    </row>
    <row r="40" spans="1:20" ht="10.5" customHeight="1" x14ac:dyDescent="0.15">
      <c r="A40" s="11">
        <v>33</v>
      </c>
      <c r="B40" s="10">
        <v>22506</v>
      </c>
      <c r="C40" s="32">
        <v>9</v>
      </c>
      <c r="D40" s="32">
        <v>31</v>
      </c>
      <c r="E40" s="32">
        <v>12</v>
      </c>
      <c r="F40" s="32">
        <v>23</v>
      </c>
      <c r="G40" s="32">
        <v>28</v>
      </c>
      <c r="H40" s="33">
        <v>38</v>
      </c>
      <c r="I40" s="142">
        <v>21</v>
      </c>
      <c r="J40" s="35">
        <v>21799529.5</v>
      </c>
      <c r="K40" s="60">
        <v>1</v>
      </c>
      <c r="L40" s="35">
        <v>500000</v>
      </c>
      <c r="M40" s="60">
        <v>23</v>
      </c>
      <c r="N40" s="35">
        <v>99264.3</v>
      </c>
      <c r="O40" s="139">
        <v>1055</v>
      </c>
      <c r="P40" s="35">
        <v>2527.75</v>
      </c>
      <c r="Q40" s="137">
        <v>53535</v>
      </c>
      <c r="R40" s="35">
        <v>50.9</v>
      </c>
      <c r="S40" s="75">
        <v>915408</v>
      </c>
      <c r="T40" s="43">
        <v>2.95</v>
      </c>
    </row>
    <row r="41" spans="1:20" ht="10.5" customHeight="1" x14ac:dyDescent="0.15">
      <c r="A41" s="11">
        <v>34</v>
      </c>
      <c r="B41" s="10">
        <v>22513</v>
      </c>
      <c r="C41" s="32">
        <v>25</v>
      </c>
      <c r="D41" s="32">
        <v>48</v>
      </c>
      <c r="E41" s="32">
        <v>33</v>
      </c>
      <c r="F41" s="32">
        <v>34</v>
      </c>
      <c r="G41" s="32">
        <v>31</v>
      </c>
      <c r="H41" s="33">
        <v>9</v>
      </c>
      <c r="I41" s="142">
        <v>49</v>
      </c>
      <c r="J41" s="35">
        <v>21892017</v>
      </c>
      <c r="K41" s="60">
        <v>5</v>
      </c>
      <c r="L41" s="35">
        <v>500000</v>
      </c>
      <c r="M41" s="60">
        <v>7</v>
      </c>
      <c r="N41" s="35">
        <v>38761.449999999997</v>
      </c>
      <c r="O41" s="139">
        <v>543</v>
      </c>
      <c r="P41" s="35">
        <v>4975.45</v>
      </c>
      <c r="Q41" s="137">
        <v>40944</v>
      </c>
      <c r="R41" s="35">
        <v>66.8</v>
      </c>
      <c r="S41" s="75">
        <v>813928</v>
      </c>
      <c r="T41" s="43">
        <v>3.35</v>
      </c>
    </row>
    <row r="42" spans="1:20" ht="10.5" customHeight="1" x14ac:dyDescent="0.15">
      <c r="A42" s="11">
        <v>35</v>
      </c>
      <c r="B42" s="10">
        <v>22520</v>
      </c>
      <c r="C42" s="32">
        <v>18</v>
      </c>
      <c r="D42" s="32">
        <v>17</v>
      </c>
      <c r="E42" s="32">
        <v>44</v>
      </c>
      <c r="F42" s="32">
        <v>15</v>
      </c>
      <c r="G42" s="32">
        <v>11</v>
      </c>
      <c r="H42" s="33">
        <v>33</v>
      </c>
      <c r="I42" s="142">
        <v>38</v>
      </c>
      <c r="J42" s="35">
        <v>21738763</v>
      </c>
      <c r="K42" s="60">
        <v>1</v>
      </c>
      <c r="L42" s="35">
        <v>500000</v>
      </c>
      <c r="M42" s="60">
        <v>7</v>
      </c>
      <c r="N42" s="35">
        <v>321292.5</v>
      </c>
      <c r="O42" s="139">
        <v>593</v>
      </c>
      <c r="P42" s="35">
        <v>4528.8999999999996</v>
      </c>
      <c r="Q42" s="137">
        <v>39983</v>
      </c>
      <c r="R42" s="35">
        <v>67.95</v>
      </c>
      <c r="S42" s="75">
        <v>816047</v>
      </c>
      <c r="T42" s="43">
        <v>3.3</v>
      </c>
    </row>
    <row r="43" spans="1:20" ht="10.5" customHeight="1" x14ac:dyDescent="0.15">
      <c r="A43" s="11">
        <v>36</v>
      </c>
      <c r="B43" s="10">
        <v>22527</v>
      </c>
      <c r="C43" s="32">
        <v>20</v>
      </c>
      <c r="D43" s="32">
        <v>32</v>
      </c>
      <c r="E43" s="32">
        <v>15</v>
      </c>
      <c r="F43" s="32">
        <v>35</v>
      </c>
      <c r="G43" s="32">
        <v>10</v>
      </c>
      <c r="H43" s="33">
        <v>2</v>
      </c>
      <c r="I43" s="142">
        <v>19</v>
      </c>
      <c r="J43" s="35">
        <v>22089270</v>
      </c>
      <c r="K43" s="60">
        <v>2</v>
      </c>
      <c r="L43" s="35">
        <v>500000</v>
      </c>
      <c r="M43" s="60">
        <v>18</v>
      </c>
      <c r="N43" s="35">
        <v>102506.25</v>
      </c>
      <c r="O43" s="139">
        <v>574</v>
      </c>
      <c r="P43" s="35">
        <v>4664.1000000000004</v>
      </c>
      <c r="Q43" s="137">
        <v>36180</v>
      </c>
      <c r="R43" s="35">
        <v>76.3</v>
      </c>
      <c r="S43" s="75">
        <v>660568</v>
      </c>
      <c r="T43" s="43">
        <v>4.1500000000000004</v>
      </c>
    </row>
    <row r="44" spans="1:20" ht="10.5" customHeight="1" x14ac:dyDescent="0.15">
      <c r="A44" s="11">
        <v>37</v>
      </c>
      <c r="B44" s="10">
        <v>22534</v>
      </c>
      <c r="C44" s="32">
        <v>13</v>
      </c>
      <c r="D44" s="32">
        <v>15</v>
      </c>
      <c r="E44" s="32">
        <v>29</v>
      </c>
      <c r="F44" s="32">
        <v>16</v>
      </c>
      <c r="G44" s="32">
        <v>5</v>
      </c>
      <c r="H44" s="33">
        <v>11</v>
      </c>
      <c r="I44" s="142">
        <v>17</v>
      </c>
      <c r="J44" s="35">
        <v>22328056</v>
      </c>
      <c r="K44" s="60">
        <v>2</v>
      </c>
      <c r="L44" s="35">
        <v>500000</v>
      </c>
      <c r="M44" s="270">
        <v>23</v>
      </c>
      <c r="N44" s="35">
        <v>81448.05</v>
      </c>
      <c r="O44" s="139">
        <v>757</v>
      </c>
      <c r="P44" s="35">
        <v>3578.2</v>
      </c>
      <c r="Q44" s="137">
        <v>46929</v>
      </c>
      <c r="R44" s="35">
        <v>59.45</v>
      </c>
      <c r="S44" s="75">
        <v>851020</v>
      </c>
      <c r="T44" s="43">
        <v>3.25</v>
      </c>
    </row>
    <row r="45" spans="1:20" ht="10.5" customHeight="1" x14ac:dyDescent="0.15">
      <c r="A45" s="11">
        <v>38</v>
      </c>
      <c r="B45" s="10">
        <v>22541</v>
      </c>
      <c r="C45" s="32">
        <v>20</v>
      </c>
      <c r="D45" s="32">
        <v>1</v>
      </c>
      <c r="E45" s="32">
        <v>10</v>
      </c>
      <c r="F45" s="32">
        <v>49</v>
      </c>
      <c r="G45" s="32">
        <v>27</v>
      </c>
      <c r="H45" s="33">
        <v>37</v>
      </c>
      <c r="I45" s="142">
        <v>35</v>
      </c>
      <c r="J45" s="35">
        <v>22509342.5</v>
      </c>
      <c r="K45" s="60">
        <v>3</v>
      </c>
      <c r="L45" s="35">
        <v>500000</v>
      </c>
      <c r="M45" s="60">
        <v>16</v>
      </c>
      <c r="N45" s="35">
        <v>86577.45</v>
      </c>
      <c r="O45" s="139">
        <v>613</v>
      </c>
      <c r="P45" s="35">
        <v>4473.2</v>
      </c>
      <c r="Q45" s="137">
        <v>34689</v>
      </c>
      <c r="R45" s="35">
        <v>81.099999999999994</v>
      </c>
      <c r="S45" s="75">
        <v>626069</v>
      </c>
      <c r="T45" s="43">
        <v>4.45</v>
      </c>
    </row>
    <row r="46" spans="1:20" ht="10.5" customHeight="1" x14ac:dyDescent="0.15">
      <c r="A46" s="11">
        <v>39</v>
      </c>
      <c r="B46" s="10">
        <v>22548</v>
      </c>
      <c r="C46" s="32">
        <v>7</v>
      </c>
      <c r="D46" s="32">
        <v>13</v>
      </c>
      <c r="E46" s="32">
        <v>10</v>
      </c>
      <c r="F46" s="32">
        <v>16</v>
      </c>
      <c r="G46" s="32">
        <v>5</v>
      </c>
      <c r="H46" s="33">
        <v>18</v>
      </c>
      <c r="I46" s="142">
        <v>30</v>
      </c>
      <c r="J46" s="35">
        <v>22221571.5</v>
      </c>
      <c r="K46" s="60">
        <v>19</v>
      </c>
      <c r="L46" s="35">
        <v>146194.5</v>
      </c>
      <c r="M46" s="62" t="s">
        <v>190</v>
      </c>
      <c r="N46" s="35"/>
      <c r="O46" s="139">
        <v>1730</v>
      </c>
      <c r="P46" s="35">
        <v>1605.6</v>
      </c>
      <c r="Q46" s="137">
        <v>63747</v>
      </c>
      <c r="R46" s="35">
        <v>43.55</v>
      </c>
      <c r="S46" s="75">
        <v>1041185</v>
      </c>
      <c r="T46" s="43">
        <v>2.65</v>
      </c>
    </row>
    <row r="47" spans="1:20" ht="10.5" customHeight="1" x14ac:dyDescent="0.15">
      <c r="A47" s="11">
        <v>40</v>
      </c>
      <c r="B47" s="10">
        <v>22555</v>
      </c>
      <c r="C47" s="32">
        <v>33</v>
      </c>
      <c r="D47" s="32">
        <v>4</v>
      </c>
      <c r="E47" s="32">
        <v>29</v>
      </c>
      <c r="F47" s="32">
        <v>14</v>
      </c>
      <c r="G47" s="32">
        <v>23</v>
      </c>
      <c r="H47" s="33">
        <v>36</v>
      </c>
      <c r="I47" s="142">
        <v>26</v>
      </c>
      <c r="J47" s="35">
        <v>22995240</v>
      </c>
      <c r="K47" s="60">
        <v>2</v>
      </c>
      <c r="L47" s="35">
        <v>500000</v>
      </c>
      <c r="M47" s="60">
        <v>23</v>
      </c>
      <c r="N47" s="35">
        <v>83685.05</v>
      </c>
      <c r="O47" s="139">
        <v>1290</v>
      </c>
      <c r="P47" s="35">
        <v>2189.15</v>
      </c>
      <c r="Q47" s="137">
        <v>57637</v>
      </c>
      <c r="R47" s="35">
        <v>49.85</v>
      </c>
      <c r="S47" s="75">
        <v>929683</v>
      </c>
      <c r="T47" s="43">
        <v>3.05</v>
      </c>
    </row>
    <row r="48" spans="1:20" ht="10.5" customHeight="1" x14ac:dyDescent="0.15">
      <c r="A48" s="11">
        <v>41</v>
      </c>
      <c r="B48" s="10">
        <v>22562</v>
      </c>
      <c r="C48" s="32">
        <v>1</v>
      </c>
      <c r="D48" s="32">
        <v>33</v>
      </c>
      <c r="E48" s="32">
        <v>48</v>
      </c>
      <c r="F48" s="32">
        <v>4</v>
      </c>
      <c r="G48" s="32">
        <v>35</v>
      </c>
      <c r="H48" s="33">
        <v>31</v>
      </c>
      <c r="I48" s="142">
        <v>18</v>
      </c>
      <c r="J48" s="35">
        <v>23152670.5</v>
      </c>
      <c r="K48" s="62" t="s">
        <v>152</v>
      </c>
      <c r="L48" s="35"/>
      <c r="M48" s="60">
        <v>26</v>
      </c>
      <c r="N48" s="35">
        <v>111310.9</v>
      </c>
      <c r="O48" s="139">
        <v>396</v>
      </c>
      <c r="P48" s="35">
        <v>7308.25</v>
      </c>
      <c r="Q48" s="137">
        <v>26773</v>
      </c>
      <c r="R48" s="35">
        <v>108.05</v>
      </c>
      <c r="S48" s="75">
        <v>601603</v>
      </c>
      <c r="T48" s="43">
        <v>4.8</v>
      </c>
    </row>
    <row r="49" spans="1:20" ht="10.5" customHeight="1" x14ac:dyDescent="0.15">
      <c r="A49" s="11">
        <v>42</v>
      </c>
      <c r="B49" s="10">
        <v>22569</v>
      </c>
      <c r="C49" s="32">
        <v>44</v>
      </c>
      <c r="D49" s="32">
        <v>17</v>
      </c>
      <c r="E49" s="32">
        <v>7</v>
      </c>
      <c r="F49" s="32">
        <v>14</v>
      </c>
      <c r="G49" s="32">
        <v>19</v>
      </c>
      <c r="H49" s="33">
        <v>12</v>
      </c>
      <c r="I49" s="142">
        <v>35</v>
      </c>
      <c r="J49" s="35">
        <v>23112252.5</v>
      </c>
      <c r="K49" s="60">
        <v>4</v>
      </c>
      <c r="L49" s="35">
        <v>500000</v>
      </c>
      <c r="M49" s="60">
        <v>6</v>
      </c>
      <c r="N49" s="35">
        <v>150697.29999999999</v>
      </c>
      <c r="O49" s="139">
        <v>1138</v>
      </c>
      <c r="P49" s="35">
        <v>2525.35</v>
      </c>
      <c r="Q49" s="137">
        <v>58706</v>
      </c>
      <c r="R49" s="35">
        <v>49.2</v>
      </c>
      <c r="S49" s="75">
        <v>1050586</v>
      </c>
      <c r="T49" s="43">
        <v>2.7</v>
      </c>
    </row>
    <row r="50" spans="1:20" ht="10.5" customHeight="1" x14ac:dyDescent="0.15">
      <c r="A50" s="11">
        <v>43</v>
      </c>
      <c r="B50" s="10">
        <v>22576</v>
      </c>
      <c r="C50" s="32">
        <v>31</v>
      </c>
      <c r="D50" s="32">
        <v>25</v>
      </c>
      <c r="E50" s="32">
        <v>48</v>
      </c>
      <c r="F50" s="32">
        <v>45</v>
      </c>
      <c r="G50" s="32">
        <v>40</v>
      </c>
      <c r="H50" s="33">
        <v>47</v>
      </c>
      <c r="I50" s="142">
        <v>16</v>
      </c>
      <c r="J50" s="35">
        <v>23005379</v>
      </c>
      <c r="K50" s="60">
        <v>1</v>
      </c>
      <c r="L50" s="35">
        <v>500000</v>
      </c>
      <c r="M50" s="60">
        <v>19</v>
      </c>
      <c r="N50" s="35">
        <v>128694</v>
      </c>
      <c r="O50" s="139">
        <v>767</v>
      </c>
      <c r="P50" s="35">
        <v>3658.6</v>
      </c>
      <c r="Q50" s="137">
        <v>43709</v>
      </c>
      <c r="R50" s="35">
        <v>65.75</v>
      </c>
      <c r="S50" s="75">
        <v>725390</v>
      </c>
      <c r="T50" s="43">
        <v>3.95</v>
      </c>
    </row>
    <row r="51" spans="1:20" ht="10.5" customHeight="1" x14ac:dyDescent="0.15">
      <c r="A51" s="11">
        <v>44</v>
      </c>
      <c r="B51" s="10">
        <v>22583</v>
      </c>
      <c r="C51" s="32">
        <v>22</v>
      </c>
      <c r="D51" s="32">
        <v>35</v>
      </c>
      <c r="E51" s="32">
        <v>4</v>
      </c>
      <c r="F51" s="32">
        <v>40</v>
      </c>
      <c r="G51" s="32">
        <v>16</v>
      </c>
      <c r="H51" s="33">
        <v>33</v>
      </c>
      <c r="I51" s="142">
        <v>20</v>
      </c>
      <c r="J51" s="35">
        <v>23223852.5</v>
      </c>
      <c r="K51" s="60">
        <v>5</v>
      </c>
      <c r="L51" s="35">
        <v>500000</v>
      </c>
      <c r="M51" s="60">
        <v>14</v>
      </c>
      <c r="N51" s="35">
        <v>33574.75</v>
      </c>
      <c r="O51" s="139">
        <v>592</v>
      </c>
      <c r="P51" s="35">
        <v>4790.3500000000004</v>
      </c>
      <c r="Q51" s="137">
        <v>36292</v>
      </c>
      <c r="R51" s="35">
        <v>79.95</v>
      </c>
      <c r="S51" s="75">
        <v>725884</v>
      </c>
      <c r="T51" s="43">
        <v>3.95</v>
      </c>
    </row>
    <row r="52" spans="1:20" ht="10.5" customHeight="1" x14ac:dyDescent="0.15">
      <c r="A52" s="11">
        <v>45</v>
      </c>
      <c r="B52" s="10">
        <v>22590</v>
      </c>
      <c r="C52" s="32">
        <v>9</v>
      </c>
      <c r="D52" s="32">
        <v>33</v>
      </c>
      <c r="E52" s="32">
        <v>5</v>
      </c>
      <c r="F52" s="32">
        <v>6</v>
      </c>
      <c r="G52" s="32">
        <v>44</v>
      </c>
      <c r="H52" s="33">
        <v>41</v>
      </c>
      <c r="I52" s="142">
        <v>7</v>
      </c>
      <c r="J52" s="35">
        <v>23315438</v>
      </c>
      <c r="K52" s="60">
        <v>1</v>
      </c>
      <c r="L52" s="35">
        <v>500000</v>
      </c>
      <c r="M52" s="60">
        <v>7</v>
      </c>
      <c r="N52" s="35">
        <v>349136.2</v>
      </c>
      <c r="O52" s="139">
        <v>684</v>
      </c>
      <c r="P52" s="35">
        <v>4217.6499999999996</v>
      </c>
      <c r="Q52" s="137">
        <v>45604</v>
      </c>
      <c r="R52" s="35">
        <v>63.9</v>
      </c>
      <c r="S52" s="75">
        <v>898468</v>
      </c>
      <c r="T52" s="43">
        <v>3.2</v>
      </c>
    </row>
    <row r="53" spans="1:20" ht="10.5" customHeight="1" x14ac:dyDescent="0.15">
      <c r="A53" s="11">
        <v>46</v>
      </c>
      <c r="B53" s="10">
        <v>22597</v>
      </c>
      <c r="C53" s="32">
        <v>33</v>
      </c>
      <c r="D53" s="32">
        <v>11</v>
      </c>
      <c r="E53" s="32">
        <v>18</v>
      </c>
      <c r="F53" s="32">
        <v>49</v>
      </c>
      <c r="G53" s="32">
        <v>12</v>
      </c>
      <c r="H53" s="33">
        <v>27</v>
      </c>
      <c r="I53" s="142">
        <v>2</v>
      </c>
      <c r="J53" s="35">
        <v>23498774.5</v>
      </c>
      <c r="K53" s="60">
        <v>6</v>
      </c>
      <c r="L53" s="35">
        <v>489557.8</v>
      </c>
      <c r="M53" s="62" t="s">
        <v>190</v>
      </c>
      <c r="N53" s="35"/>
      <c r="O53" s="139">
        <v>899</v>
      </c>
      <c r="P53" s="35">
        <v>3267.3</v>
      </c>
      <c r="Q53" s="137">
        <v>54812</v>
      </c>
      <c r="R53" s="35">
        <v>53.55</v>
      </c>
      <c r="S53" s="75">
        <v>1024676</v>
      </c>
      <c r="T53" s="43">
        <v>2.85</v>
      </c>
    </row>
    <row r="54" spans="1:20" ht="10.5" customHeight="1" x14ac:dyDescent="0.15">
      <c r="A54" s="11">
        <v>47</v>
      </c>
      <c r="B54" s="10">
        <v>22604</v>
      </c>
      <c r="C54" s="32">
        <v>44</v>
      </c>
      <c r="D54" s="32">
        <v>8</v>
      </c>
      <c r="E54" s="32">
        <v>13</v>
      </c>
      <c r="F54" s="32">
        <v>14</v>
      </c>
      <c r="G54" s="32">
        <v>30</v>
      </c>
      <c r="H54" s="33">
        <v>32</v>
      </c>
      <c r="I54" s="142">
        <v>40</v>
      </c>
      <c r="J54" s="35">
        <v>23731504</v>
      </c>
      <c r="K54" s="60">
        <v>2</v>
      </c>
      <c r="L54" s="35">
        <v>500000</v>
      </c>
      <c r="M54" s="60">
        <v>7</v>
      </c>
      <c r="N54" s="35">
        <v>285939.05</v>
      </c>
      <c r="O54" s="139">
        <v>584</v>
      </c>
      <c r="P54" s="35">
        <v>5019.3500000000004</v>
      </c>
      <c r="Q54" s="137">
        <v>36973</v>
      </c>
      <c r="R54" s="35">
        <v>80.2</v>
      </c>
      <c r="S54" s="75">
        <v>764809</v>
      </c>
      <c r="T54" s="43">
        <v>3.85</v>
      </c>
    </row>
    <row r="55" spans="1:20" ht="10.5" customHeight="1" x14ac:dyDescent="0.15">
      <c r="A55" s="11">
        <v>48</v>
      </c>
      <c r="B55" s="10">
        <v>22611</v>
      </c>
      <c r="C55" s="32">
        <v>40</v>
      </c>
      <c r="D55" s="32">
        <v>20</v>
      </c>
      <c r="E55" s="32">
        <v>39</v>
      </c>
      <c r="F55" s="32">
        <v>2</v>
      </c>
      <c r="G55" s="32">
        <v>37</v>
      </c>
      <c r="H55" s="33">
        <v>1</v>
      </c>
      <c r="I55" s="142">
        <v>32</v>
      </c>
      <c r="J55" s="35">
        <v>23401010</v>
      </c>
      <c r="K55" s="60">
        <v>1</v>
      </c>
      <c r="L55" s="35">
        <v>500000</v>
      </c>
      <c r="M55" s="60">
        <v>5</v>
      </c>
      <c r="N55" s="35">
        <v>490727.25</v>
      </c>
      <c r="O55" s="139">
        <v>508</v>
      </c>
      <c r="P55" s="35">
        <v>5702</v>
      </c>
      <c r="Q55" s="137">
        <v>28694</v>
      </c>
      <c r="R55" s="35">
        <v>101.9</v>
      </c>
      <c r="S55" s="75">
        <v>579941</v>
      </c>
      <c r="T55" s="43">
        <v>5</v>
      </c>
    </row>
    <row r="56" spans="1:20" ht="10.5" customHeight="1" x14ac:dyDescent="0.15">
      <c r="A56" s="11">
        <v>49</v>
      </c>
      <c r="B56" s="10">
        <v>22618</v>
      </c>
      <c r="C56" s="32">
        <v>27</v>
      </c>
      <c r="D56" s="32">
        <v>17</v>
      </c>
      <c r="E56" s="32">
        <v>7</v>
      </c>
      <c r="F56" s="32">
        <v>16</v>
      </c>
      <c r="G56" s="32">
        <v>25</v>
      </c>
      <c r="H56" s="33">
        <v>8</v>
      </c>
      <c r="I56" s="142">
        <v>36</v>
      </c>
      <c r="J56" s="35">
        <v>24409125.5</v>
      </c>
      <c r="K56" s="60">
        <v>5</v>
      </c>
      <c r="L56" s="35">
        <v>500000</v>
      </c>
      <c r="M56" s="60">
        <v>35</v>
      </c>
      <c r="N56" s="35">
        <v>18112.099999999999</v>
      </c>
      <c r="O56" s="139">
        <v>1255</v>
      </c>
      <c r="P56" s="35">
        <v>2365.1999999999998</v>
      </c>
      <c r="Q56" s="137">
        <v>63038</v>
      </c>
      <c r="R56" s="35">
        <v>48.4</v>
      </c>
      <c r="S56" s="75">
        <v>1111100</v>
      </c>
      <c r="T56" s="43">
        <v>2.7</v>
      </c>
    </row>
    <row r="57" spans="1:20" ht="10.5" customHeight="1" x14ac:dyDescent="0.15">
      <c r="A57" s="11">
        <v>50</v>
      </c>
      <c r="B57" s="10">
        <v>22625</v>
      </c>
      <c r="C57" s="32">
        <v>23</v>
      </c>
      <c r="D57" s="32">
        <v>5</v>
      </c>
      <c r="E57" s="32">
        <v>29</v>
      </c>
      <c r="F57" s="32">
        <v>10</v>
      </c>
      <c r="G57" s="32">
        <v>47</v>
      </c>
      <c r="H57" s="33">
        <v>39</v>
      </c>
      <c r="I57" s="142">
        <v>19</v>
      </c>
      <c r="J57" s="35">
        <v>24314237.5</v>
      </c>
      <c r="K57" s="60">
        <v>5</v>
      </c>
      <c r="L57" s="35">
        <v>500000</v>
      </c>
      <c r="M57" s="60">
        <v>50</v>
      </c>
      <c r="N57" s="35">
        <v>13618.1</v>
      </c>
      <c r="O57" s="139">
        <v>1023</v>
      </c>
      <c r="P57" s="35">
        <v>2832.5</v>
      </c>
      <c r="Q57" s="137">
        <v>49731</v>
      </c>
      <c r="R57" s="35">
        <v>61.1</v>
      </c>
      <c r="S57" s="75">
        <v>856355</v>
      </c>
      <c r="T57" s="43">
        <v>3.5</v>
      </c>
    </row>
    <row r="58" spans="1:20" ht="10.5" customHeight="1" x14ac:dyDescent="0.15">
      <c r="A58" s="11">
        <v>51</v>
      </c>
      <c r="B58" s="10">
        <v>22632</v>
      </c>
      <c r="C58" s="32">
        <v>5</v>
      </c>
      <c r="D58" s="32">
        <v>32</v>
      </c>
      <c r="E58" s="32">
        <v>21</v>
      </c>
      <c r="F58" s="32">
        <v>49</v>
      </c>
      <c r="G58" s="32">
        <v>13</v>
      </c>
      <c r="H58" s="33">
        <v>25</v>
      </c>
      <c r="I58" s="142">
        <v>45</v>
      </c>
      <c r="J58" s="35">
        <v>24279610</v>
      </c>
      <c r="K58" s="60">
        <v>6</v>
      </c>
      <c r="L58" s="35">
        <v>500000</v>
      </c>
      <c r="M58" s="60">
        <v>39</v>
      </c>
      <c r="N58" s="35">
        <v>3501.25</v>
      </c>
      <c r="O58" s="139">
        <v>1126</v>
      </c>
      <c r="P58" s="35">
        <v>2605.1</v>
      </c>
      <c r="Q58" s="137">
        <v>54668</v>
      </c>
      <c r="R58" s="35">
        <v>55.5</v>
      </c>
      <c r="S58" s="75">
        <v>918676</v>
      </c>
      <c r="T58" s="43">
        <v>3.3</v>
      </c>
    </row>
    <row r="59" spans="1:20" ht="10.5" customHeight="1" x14ac:dyDescent="0.15">
      <c r="A59" s="11">
        <v>52</v>
      </c>
      <c r="B59" s="10">
        <v>22641</v>
      </c>
      <c r="C59" s="32">
        <v>36</v>
      </c>
      <c r="D59" s="32">
        <v>4</v>
      </c>
      <c r="E59" s="32">
        <v>31</v>
      </c>
      <c r="F59" s="32">
        <v>22</v>
      </c>
      <c r="G59" s="32">
        <v>42</v>
      </c>
      <c r="H59" s="33">
        <v>32</v>
      </c>
      <c r="I59" s="142">
        <v>49</v>
      </c>
      <c r="J59" s="35">
        <v>23833004.5</v>
      </c>
      <c r="K59" s="60">
        <v>4</v>
      </c>
      <c r="L59" s="35">
        <v>500000</v>
      </c>
      <c r="M59" s="60">
        <v>10</v>
      </c>
      <c r="N59" s="35">
        <v>103048.95</v>
      </c>
      <c r="O59" s="139">
        <v>570</v>
      </c>
      <c r="P59" s="35">
        <v>5136.3999999999996</v>
      </c>
      <c r="Q59" s="137">
        <v>43882</v>
      </c>
      <c r="R59" s="35">
        <v>67.849999999999994</v>
      </c>
      <c r="S59" s="75">
        <v>806891</v>
      </c>
      <c r="T59" s="43">
        <v>3.65</v>
      </c>
    </row>
    <row r="60" spans="1:20" ht="10.5" customHeight="1" x14ac:dyDescent="0.15">
      <c r="A60" s="12">
        <v>53</v>
      </c>
      <c r="B60" s="13">
        <v>22646</v>
      </c>
      <c r="C60" s="45">
        <v>9</v>
      </c>
      <c r="D60" s="45">
        <v>2</v>
      </c>
      <c r="E60" s="45">
        <v>1</v>
      </c>
      <c r="F60" s="45">
        <v>27</v>
      </c>
      <c r="G60" s="45">
        <v>24</v>
      </c>
      <c r="H60" s="46">
        <v>26</v>
      </c>
      <c r="I60" s="143">
        <v>23</v>
      </c>
      <c r="J60" s="48">
        <v>23213064</v>
      </c>
      <c r="K60" s="61">
        <v>7</v>
      </c>
      <c r="L60" s="48">
        <v>414519</v>
      </c>
      <c r="M60" s="246" t="s">
        <v>190</v>
      </c>
      <c r="N60" s="48"/>
      <c r="O60" s="140">
        <v>1223</v>
      </c>
      <c r="P60" s="48">
        <v>2372.5500000000002</v>
      </c>
      <c r="Q60" s="138">
        <v>59052</v>
      </c>
      <c r="R60" s="48">
        <v>49.1</v>
      </c>
      <c r="S60" s="78">
        <v>999016</v>
      </c>
      <c r="T60" s="55">
        <v>2.9</v>
      </c>
    </row>
    <row r="61" spans="1:20" x14ac:dyDescent="0.15">
      <c r="A61" t="s">
        <v>195</v>
      </c>
    </row>
  </sheetData>
  <printOptions horizontalCentered="1" verticalCentered="1"/>
  <pageMargins left="0" right="0" top="0" bottom="0" header="0" footer="0"/>
  <pageSetup paperSize="9" scale="9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83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1962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22653</v>
      </c>
      <c r="C8" s="32">
        <v>1</v>
      </c>
      <c r="D8" s="32">
        <v>33</v>
      </c>
      <c r="E8" s="32">
        <v>35</v>
      </c>
      <c r="F8" s="32">
        <v>20</v>
      </c>
      <c r="G8" s="32">
        <v>11</v>
      </c>
      <c r="H8" s="33">
        <v>37</v>
      </c>
      <c r="I8" s="142">
        <v>45</v>
      </c>
      <c r="J8" s="35">
        <v>23099250</v>
      </c>
      <c r="K8" s="60">
        <v>2</v>
      </c>
      <c r="L8" s="35">
        <v>500000</v>
      </c>
      <c r="M8" s="60">
        <v>11</v>
      </c>
      <c r="N8" s="35">
        <v>176701.9</v>
      </c>
      <c r="O8" s="139">
        <v>553</v>
      </c>
      <c r="P8" s="35">
        <v>5119.5</v>
      </c>
      <c r="Q8" s="137">
        <v>33371</v>
      </c>
      <c r="R8" s="35">
        <v>86.5</v>
      </c>
      <c r="S8" s="75">
        <v>688681</v>
      </c>
      <c r="T8" s="43">
        <v>4.1500000000000004</v>
      </c>
    </row>
    <row r="9" spans="1:20" ht="10.5" customHeight="1" x14ac:dyDescent="0.15">
      <c r="A9" s="11">
        <v>2</v>
      </c>
      <c r="B9" s="10">
        <v>22660</v>
      </c>
      <c r="C9" s="32">
        <v>12</v>
      </c>
      <c r="D9" s="32">
        <v>22</v>
      </c>
      <c r="E9" s="32">
        <v>9</v>
      </c>
      <c r="F9" s="32">
        <v>19</v>
      </c>
      <c r="G9" s="32">
        <v>26</v>
      </c>
      <c r="H9" s="33">
        <v>27</v>
      </c>
      <c r="I9" s="142">
        <v>25</v>
      </c>
      <c r="J9" s="35">
        <v>24567878</v>
      </c>
      <c r="K9" s="60">
        <v>8</v>
      </c>
      <c r="L9" s="35">
        <v>383873.05</v>
      </c>
      <c r="M9" s="62" t="s">
        <v>190</v>
      </c>
      <c r="N9" s="35"/>
      <c r="O9" s="139">
        <v>1665</v>
      </c>
      <c r="P9" s="35">
        <v>1844.4</v>
      </c>
      <c r="Q9" s="137">
        <v>83677</v>
      </c>
      <c r="R9" s="35">
        <v>36.700000000000003</v>
      </c>
      <c r="S9" s="75">
        <v>1338477</v>
      </c>
      <c r="T9" s="43">
        <v>2.25</v>
      </c>
    </row>
    <row r="10" spans="1:20" ht="10.5" customHeight="1" x14ac:dyDescent="0.15">
      <c r="A10" s="11">
        <v>3</v>
      </c>
      <c r="B10" s="10">
        <v>22667</v>
      </c>
      <c r="C10" s="32">
        <v>33</v>
      </c>
      <c r="D10" s="32">
        <v>45</v>
      </c>
      <c r="E10" s="32">
        <v>37</v>
      </c>
      <c r="F10" s="32">
        <v>5</v>
      </c>
      <c r="G10" s="32">
        <v>47</v>
      </c>
      <c r="H10" s="33">
        <v>3</v>
      </c>
      <c r="I10" s="142">
        <v>24</v>
      </c>
      <c r="J10" s="35">
        <v>24900303.5</v>
      </c>
      <c r="K10" s="60">
        <v>3</v>
      </c>
      <c r="L10" s="35">
        <v>500000</v>
      </c>
      <c r="M10" s="60">
        <v>14</v>
      </c>
      <c r="N10" s="35">
        <v>119359.15</v>
      </c>
      <c r="O10" s="139">
        <v>731</v>
      </c>
      <c r="P10" s="35">
        <v>4177.8999999999996</v>
      </c>
      <c r="Q10" s="137">
        <v>54860</v>
      </c>
      <c r="R10" s="35">
        <v>56.7</v>
      </c>
      <c r="S10" s="75">
        <v>894912</v>
      </c>
      <c r="T10" s="43">
        <v>3.45</v>
      </c>
    </row>
    <row r="11" spans="1:20" x14ac:dyDescent="0.15">
      <c r="A11" s="11">
        <v>4</v>
      </c>
      <c r="B11" s="10">
        <v>22674</v>
      </c>
      <c r="C11" s="32">
        <v>37</v>
      </c>
      <c r="D11" s="32">
        <v>20</v>
      </c>
      <c r="E11" s="32">
        <v>41</v>
      </c>
      <c r="F11" s="32">
        <v>5</v>
      </c>
      <c r="G11" s="32">
        <v>49</v>
      </c>
      <c r="H11" s="33">
        <v>48</v>
      </c>
      <c r="I11" s="142">
        <v>46</v>
      </c>
      <c r="J11" s="35">
        <v>24956957</v>
      </c>
      <c r="K11" s="60">
        <v>1</v>
      </c>
      <c r="L11" s="35">
        <v>500000</v>
      </c>
      <c r="M11" s="60">
        <v>3</v>
      </c>
      <c r="N11" s="35">
        <v>500000</v>
      </c>
      <c r="O11" s="139">
        <v>288</v>
      </c>
      <c r="P11" s="35">
        <v>14719.55</v>
      </c>
      <c r="Q11" s="137">
        <v>26005</v>
      </c>
      <c r="R11" s="35">
        <v>119.95</v>
      </c>
      <c r="S11" s="75">
        <v>629918</v>
      </c>
      <c r="T11" s="43">
        <v>4.95</v>
      </c>
    </row>
    <row r="12" spans="1:20" x14ac:dyDescent="0.15">
      <c r="A12" s="11">
        <v>5</v>
      </c>
      <c r="B12" s="10">
        <v>22681</v>
      </c>
      <c r="C12" s="32">
        <v>17</v>
      </c>
      <c r="D12" s="32">
        <v>44</v>
      </c>
      <c r="E12" s="32">
        <v>33</v>
      </c>
      <c r="F12" s="32">
        <v>7</v>
      </c>
      <c r="G12" s="32">
        <v>25</v>
      </c>
      <c r="H12" s="33">
        <v>26</v>
      </c>
      <c r="I12" s="142">
        <v>29</v>
      </c>
      <c r="J12" s="35">
        <v>25467231</v>
      </c>
      <c r="K12" s="60">
        <v>8</v>
      </c>
      <c r="L12" s="35">
        <v>397925.45</v>
      </c>
      <c r="M12" s="62" t="s">
        <v>190</v>
      </c>
      <c r="N12" s="35"/>
      <c r="O12" s="139">
        <v>1589</v>
      </c>
      <c r="P12" s="35">
        <v>2003.4</v>
      </c>
      <c r="Q12" s="137">
        <v>69094</v>
      </c>
      <c r="R12" s="35">
        <v>46.05</v>
      </c>
      <c r="S12" s="75">
        <v>1161280</v>
      </c>
      <c r="T12" s="43">
        <v>2.7</v>
      </c>
    </row>
    <row r="13" spans="1:20" x14ac:dyDescent="0.15">
      <c r="A13" s="11">
        <v>6</v>
      </c>
      <c r="B13" s="10">
        <v>22688</v>
      </c>
      <c r="C13" s="32">
        <v>29</v>
      </c>
      <c r="D13" s="32">
        <v>23</v>
      </c>
      <c r="E13" s="32">
        <v>40</v>
      </c>
      <c r="F13" s="32">
        <v>18</v>
      </c>
      <c r="G13" s="32">
        <v>27</v>
      </c>
      <c r="H13" s="33">
        <v>9</v>
      </c>
      <c r="I13" s="142">
        <v>42</v>
      </c>
      <c r="J13" s="35">
        <v>25405715.5</v>
      </c>
      <c r="K13" s="60">
        <v>5</v>
      </c>
      <c r="L13" s="35">
        <v>500000</v>
      </c>
      <c r="M13" s="60">
        <v>27</v>
      </c>
      <c r="N13" s="35">
        <v>26932.65</v>
      </c>
      <c r="O13" s="139">
        <v>1639</v>
      </c>
      <c r="P13" s="35">
        <v>1906.15</v>
      </c>
      <c r="Q13" s="137">
        <v>82082</v>
      </c>
      <c r="R13" s="35">
        <v>38.65</v>
      </c>
      <c r="S13" s="75">
        <v>1253182</v>
      </c>
      <c r="T13" s="43">
        <v>2.5</v>
      </c>
    </row>
    <row r="14" spans="1:20" x14ac:dyDescent="0.15">
      <c r="A14" s="11">
        <v>7</v>
      </c>
      <c r="B14" s="10">
        <v>22695</v>
      </c>
      <c r="C14" s="32">
        <v>39</v>
      </c>
      <c r="D14" s="32">
        <v>31</v>
      </c>
      <c r="E14" s="32">
        <v>33</v>
      </c>
      <c r="F14" s="32">
        <v>28</v>
      </c>
      <c r="G14" s="32">
        <v>42</v>
      </c>
      <c r="H14" s="33">
        <v>14</v>
      </c>
      <c r="I14" s="142">
        <v>10</v>
      </c>
      <c r="J14" s="35">
        <v>25458174</v>
      </c>
      <c r="K14" s="60">
        <v>1</v>
      </c>
      <c r="L14" s="35">
        <v>500000</v>
      </c>
      <c r="M14" s="60">
        <v>20</v>
      </c>
      <c r="N14" s="35">
        <v>137583.85</v>
      </c>
      <c r="O14" s="139">
        <v>897</v>
      </c>
      <c r="P14" s="35">
        <v>3470.3</v>
      </c>
      <c r="Q14" s="137">
        <v>53713</v>
      </c>
      <c r="R14" s="35">
        <v>59.2</v>
      </c>
      <c r="S14" s="75">
        <v>968050</v>
      </c>
      <c r="T14" s="43">
        <v>3.25</v>
      </c>
    </row>
    <row r="15" spans="1:20" x14ac:dyDescent="0.15">
      <c r="A15" s="11">
        <v>8</v>
      </c>
      <c r="B15" s="10">
        <v>22702</v>
      </c>
      <c r="C15" s="32">
        <v>32</v>
      </c>
      <c r="D15" s="32">
        <v>11</v>
      </c>
      <c r="E15" s="32">
        <v>36</v>
      </c>
      <c r="F15" s="32">
        <v>38</v>
      </c>
      <c r="G15" s="32">
        <v>9</v>
      </c>
      <c r="H15" s="33">
        <v>29</v>
      </c>
      <c r="I15" s="142">
        <v>7</v>
      </c>
      <c r="J15" s="35">
        <v>25084348.5</v>
      </c>
      <c r="K15" s="60">
        <v>3</v>
      </c>
      <c r="L15" s="35">
        <v>500000</v>
      </c>
      <c r="M15" s="60">
        <v>14</v>
      </c>
      <c r="N15" s="35">
        <v>121179.45</v>
      </c>
      <c r="O15" s="139">
        <v>706</v>
      </c>
      <c r="P15" s="35">
        <v>4354.8999999999996</v>
      </c>
      <c r="Q15" s="137">
        <v>45628</v>
      </c>
      <c r="R15" s="35">
        <v>68.7</v>
      </c>
      <c r="S15" s="75">
        <v>920775</v>
      </c>
      <c r="T15" s="43">
        <v>3.4</v>
      </c>
    </row>
    <row r="16" spans="1:20" x14ac:dyDescent="0.15">
      <c r="A16" s="11">
        <v>9</v>
      </c>
      <c r="B16" s="10">
        <v>22709</v>
      </c>
      <c r="C16" s="32">
        <v>2</v>
      </c>
      <c r="D16" s="32">
        <v>45</v>
      </c>
      <c r="E16" s="32">
        <v>48</v>
      </c>
      <c r="F16" s="32">
        <v>17</v>
      </c>
      <c r="G16" s="32">
        <v>25</v>
      </c>
      <c r="H16" s="33">
        <v>19</v>
      </c>
      <c r="I16" s="142">
        <v>11</v>
      </c>
      <c r="J16" s="35">
        <v>25886930</v>
      </c>
      <c r="K16" s="60">
        <v>6</v>
      </c>
      <c r="L16" s="35">
        <v>500000</v>
      </c>
      <c r="M16" s="60">
        <v>20</v>
      </c>
      <c r="N16" s="35">
        <v>14916.7</v>
      </c>
      <c r="O16" s="139">
        <v>1016</v>
      </c>
      <c r="P16" s="35">
        <v>3123.4</v>
      </c>
      <c r="Q16" s="137">
        <v>55760</v>
      </c>
      <c r="R16" s="35">
        <v>58</v>
      </c>
      <c r="S16" s="75">
        <v>1030672</v>
      </c>
      <c r="T16" s="43">
        <v>3.1</v>
      </c>
    </row>
    <row r="17" spans="1:20" x14ac:dyDescent="0.15">
      <c r="A17" s="11">
        <v>10</v>
      </c>
      <c r="B17" s="10">
        <v>22716</v>
      </c>
      <c r="C17" s="32">
        <v>21</v>
      </c>
      <c r="D17" s="32">
        <v>33</v>
      </c>
      <c r="E17" s="32">
        <v>43</v>
      </c>
      <c r="F17" s="32">
        <v>4</v>
      </c>
      <c r="G17" s="32">
        <v>19</v>
      </c>
      <c r="H17" s="33">
        <v>45</v>
      </c>
      <c r="I17" s="142">
        <v>26</v>
      </c>
      <c r="J17" s="35">
        <v>25322868</v>
      </c>
      <c r="K17" s="60">
        <v>1</v>
      </c>
      <c r="L17" s="35">
        <v>500000</v>
      </c>
      <c r="M17" s="60">
        <v>13</v>
      </c>
      <c r="N17" s="35">
        <v>208192.9</v>
      </c>
      <c r="O17" s="139">
        <v>987</v>
      </c>
      <c r="P17" s="35">
        <v>3165.35</v>
      </c>
      <c r="Q17" s="137">
        <v>55202</v>
      </c>
      <c r="R17" s="35">
        <v>57.3</v>
      </c>
      <c r="S17" s="75">
        <v>992988</v>
      </c>
      <c r="T17" s="43">
        <v>3.15</v>
      </c>
    </row>
    <row r="18" spans="1:20" x14ac:dyDescent="0.15">
      <c r="A18" s="11">
        <v>11</v>
      </c>
      <c r="B18" s="10">
        <v>22723</v>
      </c>
      <c r="C18" s="32">
        <v>16</v>
      </c>
      <c r="D18" s="32">
        <v>22</v>
      </c>
      <c r="E18" s="32">
        <v>1</v>
      </c>
      <c r="F18" s="32">
        <v>21</v>
      </c>
      <c r="G18" s="32">
        <v>12</v>
      </c>
      <c r="H18" s="33">
        <v>14</v>
      </c>
      <c r="I18" s="142">
        <v>33</v>
      </c>
      <c r="J18" s="35">
        <v>25645780</v>
      </c>
      <c r="K18" s="60">
        <v>3</v>
      </c>
      <c r="L18" s="35">
        <v>500000</v>
      </c>
      <c r="M18" s="60">
        <v>5</v>
      </c>
      <c r="N18" s="35">
        <v>345810.75</v>
      </c>
      <c r="O18" s="139">
        <v>682</v>
      </c>
      <c r="P18" s="35">
        <v>4666.25</v>
      </c>
      <c r="Q18" s="137">
        <v>38726</v>
      </c>
      <c r="R18" s="35">
        <v>82.75</v>
      </c>
      <c r="S18" s="75">
        <v>782773</v>
      </c>
      <c r="T18" s="43">
        <v>4.05</v>
      </c>
    </row>
    <row r="19" spans="1:20" x14ac:dyDescent="0.15">
      <c r="A19" s="11">
        <v>12</v>
      </c>
      <c r="B19" s="10">
        <v>22730</v>
      </c>
      <c r="C19" s="32">
        <v>27</v>
      </c>
      <c r="D19" s="32">
        <v>44</v>
      </c>
      <c r="E19" s="32">
        <v>24</v>
      </c>
      <c r="F19" s="32">
        <v>38</v>
      </c>
      <c r="G19" s="32">
        <v>25</v>
      </c>
      <c r="H19" s="33">
        <v>45</v>
      </c>
      <c r="I19" s="142">
        <v>32</v>
      </c>
      <c r="J19" s="35">
        <v>25453809</v>
      </c>
      <c r="K19" s="60">
        <v>3</v>
      </c>
      <c r="L19" s="35">
        <v>500000</v>
      </c>
      <c r="M19" s="60">
        <v>24</v>
      </c>
      <c r="N19" s="35">
        <v>76262.05</v>
      </c>
      <c r="O19" s="139">
        <v>490</v>
      </c>
      <c r="P19" s="35">
        <v>6190.1</v>
      </c>
      <c r="Q19" s="137">
        <v>34138</v>
      </c>
      <c r="R19" s="35">
        <v>93.2</v>
      </c>
      <c r="S19" s="75">
        <v>757959</v>
      </c>
      <c r="T19" s="43">
        <v>4.1500000000000004</v>
      </c>
    </row>
    <row r="20" spans="1:20" x14ac:dyDescent="0.15">
      <c r="A20" s="11">
        <v>13</v>
      </c>
      <c r="B20" s="10">
        <v>22737</v>
      </c>
      <c r="C20" s="32">
        <v>35</v>
      </c>
      <c r="D20" s="32">
        <v>28</v>
      </c>
      <c r="E20" s="32">
        <v>32</v>
      </c>
      <c r="F20" s="32">
        <v>10</v>
      </c>
      <c r="G20" s="32">
        <v>26</v>
      </c>
      <c r="H20" s="33">
        <v>12</v>
      </c>
      <c r="I20" s="142">
        <v>31</v>
      </c>
      <c r="J20" s="35">
        <v>27925599.5</v>
      </c>
      <c r="K20" s="60">
        <v>4</v>
      </c>
      <c r="L20" s="35">
        <v>500000</v>
      </c>
      <c r="M20" s="60">
        <v>25</v>
      </c>
      <c r="N20" s="35">
        <v>62769.9</v>
      </c>
      <c r="O20" s="139">
        <v>1086</v>
      </c>
      <c r="P20" s="35">
        <v>3141.9</v>
      </c>
      <c r="Q20" s="137">
        <v>57235</v>
      </c>
      <c r="R20" s="35">
        <v>60.95</v>
      </c>
      <c r="S20" s="75">
        <v>1005824</v>
      </c>
      <c r="T20" s="43">
        <v>3.45</v>
      </c>
    </row>
    <row r="21" spans="1:20" x14ac:dyDescent="0.15">
      <c r="A21" s="11">
        <v>14</v>
      </c>
      <c r="B21" s="10">
        <v>22744</v>
      </c>
      <c r="C21" s="32">
        <v>10</v>
      </c>
      <c r="D21" s="32">
        <v>32</v>
      </c>
      <c r="E21" s="32">
        <v>27</v>
      </c>
      <c r="F21" s="32">
        <v>25</v>
      </c>
      <c r="G21" s="32">
        <v>9</v>
      </c>
      <c r="H21" s="33">
        <v>4</v>
      </c>
      <c r="I21" s="142">
        <v>42</v>
      </c>
      <c r="J21" s="35">
        <v>25832750</v>
      </c>
      <c r="K21" s="60">
        <v>4</v>
      </c>
      <c r="L21" s="35">
        <v>500000</v>
      </c>
      <c r="M21" s="270">
        <v>19</v>
      </c>
      <c r="N21" s="35">
        <v>67351.199999999997</v>
      </c>
      <c r="O21" s="139">
        <v>1194</v>
      </c>
      <c r="P21" s="35">
        <v>2662.05</v>
      </c>
      <c r="Q21" s="137">
        <v>65280</v>
      </c>
      <c r="R21" s="35">
        <v>49.45</v>
      </c>
      <c r="S21" s="75">
        <v>1174184</v>
      </c>
      <c r="T21" s="43">
        <v>2.75</v>
      </c>
    </row>
    <row r="22" spans="1:20" x14ac:dyDescent="0.15">
      <c r="A22" s="11">
        <v>15</v>
      </c>
      <c r="B22" s="10">
        <v>22751</v>
      </c>
      <c r="C22" s="32">
        <v>44</v>
      </c>
      <c r="D22" s="32">
        <v>39</v>
      </c>
      <c r="E22" s="32">
        <v>37</v>
      </c>
      <c r="F22" s="32">
        <v>46</v>
      </c>
      <c r="G22" s="32">
        <v>24</v>
      </c>
      <c r="H22" s="33">
        <v>4</v>
      </c>
      <c r="I22" s="142">
        <v>17</v>
      </c>
      <c r="J22" s="35">
        <v>25764232.5</v>
      </c>
      <c r="K22" s="62" t="s">
        <v>152</v>
      </c>
      <c r="L22" s="35"/>
      <c r="M22" s="60">
        <v>30</v>
      </c>
      <c r="N22" s="35">
        <v>107350.95</v>
      </c>
      <c r="O22" s="139">
        <v>573</v>
      </c>
      <c r="P22" s="35">
        <v>5620.45</v>
      </c>
      <c r="Q22" s="137">
        <v>41321</v>
      </c>
      <c r="R22" s="35">
        <v>77.900000000000006</v>
      </c>
      <c r="S22" s="75">
        <v>781784</v>
      </c>
      <c r="T22" s="43">
        <v>4.0999999999999996</v>
      </c>
    </row>
    <row r="23" spans="1:20" x14ac:dyDescent="0.15">
      <c r="A23" s="11">
        <v>16</v>
      </c>
      <c r="B23" s="10">
        <v>22759</v>
      </c>
      <c r="C23" s="32">
        <v>42</v>
      </c>
      <c r="D23" s="32">
        <v>39</v>
      </c>
      <c r="E23" s="32">
        <v>36</v>
      </c>
      <c r="F23" s="32">
        <v>7</v>
      </c>
      <c r="G23" s="32">
        <v>29</v>
      </c>
      <c r="H23" s="33">
        <v>35</v>
      </c>
      <c r="I23" s="142">
        <v>17</v>
      </c>
      <c r="J23" s="35">
        <v>24349703.5</v>
      </c>
      <c r="K23" s="62" t="s">
        <v>152</v>
      </c>
      <c r="L23" s="35"/>
      <c r="M23" s="270">
        <v>30</v>
      </c>
      <c r="N23" s="35">
        <v>101457.05</v>
      </c>
      <c r="O23" s="139">
        <v>483</v>
      </c>
      <c r="P23" s="35">
        <v>6301.65</v>
      </c>
      <c r="Q23" s="137">
        <v>38988</v>
      </c>
      <c r="R23" s="35">
        <v>78.05</v>
      </c>
      <c r="S23" s="75">
        <v>844311</v>
      </c>
      <c r="T23" s="43">
        <v>3.6</v>
      </c>
    </row>
    <row r="24" spans="1:20" x14ac:dyDescent="0.15">
      <c r="A24" s="11">
        <v>17</v>
      </c>
      <c r="B24" s="10">
        <v>22765</v>
      </c>
      <c r="C24" s="32">
        <v>48</v>
      </c>
      <c r="D24" s="32">
        <v>45</v>
      </c>
      <c r="E24" s="32">
        <v>21</v>
      </c>
      <c r="F24" s="32">
        <v>27</v>
      </c>
      <c r="G24" s="32">
        <v>34</v>
      </c>
      <c r="H24" s="33">
        <v>49</v>
      </c>
      <c r="I24" s="142">
        <v>10</v>
      </c>
      <c r="J24" s="35">
        <v>24328924.5</v>
      </c>
      <c r="K24" s="62" t="s">
        <v>152</v>
      </c>
      <c r="L24" s="35"/>
      <c r="M24" s="60">
        <v>11</v>
      </c>
      <c r="N24" s="35">
        <v>276465.05</v>
      </c>
      <c r="O24" s="139">
        <v>530</v>
      </c>
      <c r="P24" s="35">
        <v>5737.95</v>
      </c>
      <c r="Q24" s="137">
        <v>32718</v>
      </c>
      <c r="R24" s="35">
        <v>92.9</v>
      </c>
      <c r="S24" s="75">
        <v>709716</v>
      </c>
      <c r="T24" s="43">
        <v>4.25</v>
      </c>
    </row>
    <row r="25" spans="1:20" x14ac:dyDescent="0.15">
      <c r="A25" s="11">
        <v>18</v>
      </c>
      <c r="B25" s="10">
        <v>22772</v>
      </c>
      <c r="C25" s="32">
        <v>17</v>
      </c>
      <c r="D25" s="32">
        <v>28</v>
      </c>
      <c r="E25" s="32">
        <v>13</v>
      </c>
      <c r="F25" s="32">
        <v>44</v>
      </c>
      <c r="G25" s="32">
        <v>47</v>
      </c>
      <c r="H25" s="33">
        <v>12</v>
      </c>
      <c r="I25" s="142">
        <v>29</v>
      </c>
      <c r="J25" s="35">
        <v>25339465</v>
      </c>
      <c r="K25" s="60">
        <v>4</v>
      </c>
      <c r="L25" s="35">
        <v>500000</v>
      </c>
      <c r="M25" s="60">
        <v>20</v>
      </c>
      <c r="N25" s="35">
        <v>62326</v>
      </c>
      <c r="O25" s="139">
        <v>781</v>
      </c>
      <c r="P25" s="35">
        <v>3954.3</v>
      </c>
      <c r="Q25" s="137">
        <v>45573</v>
      </c>
      <c r="R25" s="35">
        <v>69.5</v>
      </c>
      <c r="S25" s="75">
        <v>902079</v>
      </c>
      <c r="T25" s="43">
        <v>3.5</v>
      </c>
    </row>
    <row r="26" spans="1:20" x14ac:dyDescent="0.15">
      <c r="A26" s="11">
        <v>19</v>
      </c>
      <c r="B26" s="10">
        <v>22779</v>
      </c>
      <c r="C26" s="32">
        <v>40</v>
      </c>
      <c r="D26" s="32">
        <v>34</v>
      </c>
      <c r="E26" s="32">
        <v>3</v>
      </c>
      <c r="F26" s="32">
        <v>4</v>
      </c>
      <c r="G26" s="32">
        <v>10</v>
      </c>
      <c r="H26" s="33">
        <v>47</v>
      </c>
      <c r="I26" s="142">
        <v>7</v>
      </c>
      <c r="J26" s="35">
        <v>24897349.5</v>
      </c>
      <c r="K26" s="60">
        <v>1</v>
      </c>
      <c r="L26" s="35">
        <v>500000</v>
      </c>
      <c r="M26" s="60">
        <v>9</v>
      </c>
      <c r="N26" s="35">
        <v>299235.65000000002</v>
      </c>
      <c r="O26" s="139">
        <v>337</v>
      </c>
      <c r="P26" s="35">
        <v>8994.7000000000007</v>
      </c>
      <c r="Q26" s="137">
        <v>27608</v>
      </c>
      <c r="R26" s="35">
        <v>112.7</v>
      </c>
      <c r="S26" s="75">
        <v>662002</v>
      </c>
      <c r="T26" s="43">
        <v>4.7</v>
      </c>
    </row>
    <row r="27" spans="1:20" x14ac:dyDescent="0.15">
      <c r="A27" s="11">
        <v>20</v>
      </c>
      <c r="B27" s="10">
        <v>22786</v>
      </c>
      <c r="C27" s="32">
        <v>27</v>
      </c>
      <c r="D27" s="32">
        <v>32</v>
      </c>
      <c r="E27" s="32">
        <v>1</v>
      </c>
      <c r="F27" s="32">
        <v>19</v>
      </c>
      <c r="G27" s="32">
        <v>26</v>
      </c>
      <c r="H27" s="33">
        <v>48</v>
      </c>
      <c r="I27" s="142">
        <v>4</v>
      </c>
      <c r="J27" s="35">
        <v>24961156</v>
      </c>
      <c r="K27" s="60">
        <v>5</v>
      </c>
      <c r="L27" s="35">
        <v>500000</v>
      </c>
      <c r="M27" s="60">
        <v>13</v>
      </c>
      <c r="N27" s="35">
        <v>52818.400000000001</v>
      </c>
      <c r="O27" s="139">
        <v>597</v>
      </c>
      <c r="P27" s="35">
        <v>5114.95</v>
      </c>
      <c r="Q27" s="137">
        <v>41959</v>
      </c>
      <c r="R27" s="35">
        <v>74.349999999999994</v>
      </c>
      <c r="S27" s="75">
        <v>849007</v>
      </c>
      <c r="T27" s="43">
        <v>3.65</v>
      </c>
    </row>
    <row r="28" spans="1:20" x14ac:dyDescent="0.15">
      <c r="A28" s="11">
        <v>21</v>
      </c>
      <c r="B28" s="10">
        <v>22793</v>
      </c>
      <c r="C28" s="32">
        <v>27</v>
      </c>
      <c r="D28" s="32">
        <v>2</v>
      </c>
      <c r="E28" s="32">
        <v>3</v>
      </c>
      <c r="F28" s="32">
        <v>35</v>
      </c>
      <c r="G28" s="32">
        <v>25</v>
      </c>
      <c r="H28" s="33">
        <v>11</v>
      </c>
      <c r="I28" s="142">
        <v>15</v>
      </c>
      <c r="J28" s="35">
        <v>24850411</v>
      </c>
      <c r="K28" s="60">
        <v>1</v>
      </c>
      <c r="L28" s="35">
        <v>500000</v>
      </c>
      <c r="M28" s="60">
        <v>19</v>
      </c>
      <c r="N28" s="35">
        <v>140126.5</v>
      </c>
      <c r="O28" s="139">
        <v>1033</v>
      </c>
      <c r="P28" s="35">
        <v>2952.75</v>
      </c>
      <c r="Q28" s="137">
        <v>60510</v>
      </c>
      <c r="R28" s="35">
        <v>51.3</v>
      </c>
      <c r="S28" s="75">
        <v>1038497</v>
      </c>
      <c r="T28" s="43">
        <v>2.95</v>
      </c>
    </row>
    <row r="29" spans="1:20" x14ac:dyDescent="0.15">
      <c r="A29" s="11">
        <v>22</v>
      </c>
      <c r="B29" s="10">
        <v>22800</v>
      </c>
      <c r="C29" s="32">
        <v>33</v>
      </c>
      <c r="D29" s="32">
        <v>15</v>
      </c>
      <c r="E29" s="32">
        <v>31</v>
      </c>
      <c r="F29" s="32">
        <v>19</v>
      </c>
      <c r="G29" s="32">
        <v>25</v>
      </c>
      <c r="H29" s="33">
        <v>22</v>
      </c>
      <c r="I29" s="142">
        <v>17</v>
      </c>
      <c r="J29" s="35">
        <v>24586997.5</v>
      </c>
      <c r="K29" s="60">
        <v>3</v>
      </c>
      <c r="L29" s="35">
        <v>500000</v>
      </c>
      <c r="M29" s="270">
        <v>74</v>
      </c>
      <c r="N29" s="35">
        <v>23785.1</v>
      </c>
      <c r="O29" s="139">
        <v>1144</v>
      </c>
      <c r="P29" s="35">
        <v>2523.25</v>
      </c>
      <c r="Q29" s="137">
        <v>64656</v>
      </c>
      <c r="R29" s="35">
        <v>47.5</v>
      </c>
      <c r="S29" s="75">
        <v>1134439</v>
      </c>
      <c r="T29" s="43">
        <v>2.7</v>
      </c>
    </row>
    <row r="30" spans="1:20" x14ac:dyDescent="0.15">
      <c r="A30" s="11">
        <v>23</v>
      </c>
      <c r="B30" s="10">
        <v>22808</v>
      </c>
      <c r="C30" s="32">
        <v>36</v>
      </c>
      <c r="D30" s="32">
        <v>23</v>
      </c>
      <c r="E30" s="32">
        <v>38</v>
      </c>
      <c r="F30" s="32">
        <v>13</v>
      </c>
      <c r="G30" s="32">
        <v>29</v>
      </c>
      <c r="H30" s="33">
        <v>19</v>
      </c>
      <c r="I30" s="142">
        <v>39</v>
      </c>
      <c r="J30" s="35">
        <v>24561177</v>
      </c>
      <c r="K30" s="60">
        <v>5</v>
      </c>
      <c r="L30" s="35">
        <v>500000</v>
      </c>
      <c r="M30" s="270">
        <v>20</v>
      </c>
      <c r="N30" s="35">
        <v>31226.7</v>
      </c>
      <c r="O30" s="139">
        <v>1109</v>
      </c>
      <c r="P30" s="35">
        <v>2719.35</v>
      </c>
      <c r="Q30" s="137">
        <v>58740</v>
      </c>
      <c r="R30" s="35">
        <v>52.25</v>
      </c>
      <c r="S30" s="75">
        <v>1050499</v>
      </c>
      <c r="T30" s="43">
        <v>2.9</v>
      </c>
    </row>
    <row r="31" spans="1:20" x14ac:dyDescent="0.15">
      <c r="A31" s="11">
        <v>24</v>
      </c>
      <c r="B31" s="10">
        <v>22814</v>
      </c>
      <c r="C31" s="32">
        <v>23</v>
      </c>
      <c r="D31" s="32">
        <v>13</v>
      </c>
      <c r="E31" s="32">
        <v>34</v>
      </c>
      <c r="F31" s="32">
        <v>25</v>
      </c>
      <c r="G31" s="32">
        <v>2</v>
      </c>
      <c r="H31" s="33">
        <v>27</v>
      </c>
      <c r="I31" s="142">
        <v>7</v>
      </c>
      <c r="J31" s="35">
        <v>23740964.5</v>
      </c>
      <c r="K31" s="60">
        <v>5</v>
      </c>
      <c r="L31" s="35">
        <v>500000</v>
      </c>
      <c r="M31" s="60">
        <v>57</v>
      </c>
      <c r="N31" s="35">
        <v>10261.85</v>
      </c>
      <c r="O31" s="139">
        <v>1385</v>
      </c>
      <c r="P31" s="35">
        <v>2057.9499999999998</v>
      </c>
      <c r="Q31" s="137">
        <v>68138</v>
      </c>
      <c r="R31" s="35">
        <v>43.55</v>
      </c>
      <c r="S31" s="75">
        <v>1072426</v>
      </c>
      <c r="T31" s="43">
        <v>2.75</v>
      </c>
    </row>
    <row r="32" spans="1:20" x14ac:dyDescent="0.15">
      <c r="A32" s="11">
        <v>25</v>
      </c>
      <c r="B32" s="10">
        <v>22821</v>
      </c>
      <c r="C32" s="32">
        <v>18</v>
      </c>
      <c r="D32" s="32">
        <v>10</v>
      </c>
      <c r="E32" s="32">
        <v>30</v>
      </c>
      <c r="F32" s="32">
        <v>6</v>
      </c>
      <c r="G32" s="32">
        <v>48</v>
      </c>
      <c r="H32" s="33">
        <v>15</v>
      </c>
      <c r="I32" s="142">
        <v>22</v>
      </c>
      <c r="J32" s="35">
        <v>23917091.5</v>
      </c>
      <c r="K32" s="60">
        <v>1</v>
      </c>
      <c r="L32" s="35">
        <v>500000</v>
      </c>
      <c r="M32" s="60">
        <v>19</v>
      </c>
      <c r="N32" s="35">
        <v>134020.1</v>
      </c>
      <c r="O32" s="139">
        <v>982</v>
      </c>
      <c r="P32" s="35">
        <v>2986.65</v>
      </c>
      <c r="Q32" s="137">
        <v>49662</v>
      </c>
      <c r="R32" s="35">
        <v>60.15</v>
      </c>
      <c r="S32" s="75">
        <v>908455</v>
      </c>
      <c r="T32" s="43">
        <v>3.25</v>
      </c>
    </row>
    <row r="33" spans="1:20" x14ac:dyDescent="0.15">
      <c r="A33" s="11">
        <v>26</v>
      </c>
      <c r="B33" s="10">
        <v>22828</v>
      </c>
      <c r="C33" s="32">
        <v>17</v>
      </c>
      <c r="D33" s="32">
        <v>10</v>
      </c>
      <c r="E33" s="32">
        <v>32</v>
      </c>
      <c r="F33" s="32">
        <v>33</v>
      </c>
      <c r="G33" s="32">
        <v>14</v>
      </c>
      <c r="H33" s="33">
        <v>36</v>
      </c>
      <c r="I33" s="142">
        <v>49</v>
      </c>
      <c r="J33" s="35">
        <v>24798235.5</v>
      </c>
      <c r="K33" s="60">
        <v>2</v>
      </c>
      <c r="L33" s="35">
        <v>500000</v>
      </c>
      <c r="M33" s="60">
        <v>9</v>
      </c>
      <c r="N33" s="35">
        <v>236439.9</v>
      </c>
      <c r="O33" s="139">
        <v>981</v>
      </c>
      <c r="P33" s="35">
        <v>3131.05</v>
      </c>
      <c r="Q33" s="137">
        <v>41075</v>
      </c>
      <c r="R33" s="35">
        <v>75.45</v>
      </c>
      <c r="S33" s="75">
        <v>882709</v>
      </c>
      <c r="T33" s="43">
        <v>3.5</v>
      </c>
    </row>
    <row r="34" spans="1:20" x14ac:dyDescent="0.15">
      <c r="A34" s="11">
        <v>27</v>
      </c>
      <c r="B34" s="10">
        <v>22835</v>
      </c>
      <c r="C34" s="32">
        <v>15</v>
      </c>
      <c r="D34" s="32">
        <v>16</v>
      </c>
      <c r="E34" s="32">
        <v>10</v>
      </c>
      <c r="F34" s="32">
        <v>46</v>
      </c>
      <c r="G34" s="32">
        <v>24</v>
      </c>
      <c r="H34" s="33">
        <v>13</v>
      </c>
      <c r="I34" s="142">
        <v>35</v>
      </c>
      <c r="J34" s="35">
        <v>24939983.5</v>
      </c>
      <c r="K34" s="60">
        <v>3</v>
      </c>
      <c r="L34" s="35">
        <v>500000</v>
      </c>
      <c r="M34" s="60">
        <v>21</v>
      </c>
      <c r="N34" s="35">
        <v>82818.3</v>
      </c>
      <c r="O34" s="139">
        <v>517</v>
      </c>
      <c r="P34" s="35">
        <v>5794.6</v>
      </c>
      <c r="Q34" s="137">
        <v>37376</v>
      </c>
      <c r="R34" s="35">
        <v>83.4</v>
      </c>
      <c r="S34" s="75">
        <v>797105</v>
      </c>
      <c r="T34" s="43">
        <v>3.9</v>
      </c>
    </row>
    <row r="35" spans="1:20" x14ac:dyDescent="0.15">
      <c r="A35" s="11">
        <v>28</v>
      </c>
      <c r="B35" s="10">
        <v>22842</v>
      </c>
      <c r="C35" s="32">
        <v>9</v>
      </c>
      <c r="D35" s="32">
        <v>13</v>
      </c>
      <c r="E35" s="32">
        <v>28</v>
      </c>
      <c r="F35" s="32">
        <v>47</v>
      </c>
      <c r="G35" s="32">
        <v>35</v>
      </c>
      <c r="H35" s="33">
        <v>46</v>
      </c>
      <c r="I35" s="142">
        <v>11</v>
      </c>
      <c r="J35" s="35">
        <v>24898990.5</v>
      </c>
      <c r="K35" s="60">
        <v>5</v>
      </c>
      <c r="L35" s="35">
        <v>500000</v>
      </c>
      <c r="M35" s="60">
        <v>23</v>
      </c>
      <c r="N35" s="35">
        <v>30959.7</v>
      </c>
      <c r="O35" s="139">
        <v>695</v>
      </c>
      <c r="P35" s="35">
        <v>4334.75</v>
      </c>
      <c r="Q35" s="137">
        <v>40107</v>
      </c>
      <c r="R35" s="35">
        <v>77.599999999999994</v>
      </c>
      <c r="S35" s="75">
        <v>789441</v>
      </c>
      <c r="T35" s="43">
        <v>3.9</v>
      </c>
    </row>
    <row r="36" spans="1:20" x14ac:dyDescent="0.15">
      <c r="A36" s="11">
        <v>29</v>
      </c>
      <c r="B36" s="10">
        <v>22849</v>
      </c>
      <c r="C36" s="32">
        <v>40</v>
      </c>
      <c r="D36" s="32">
        <v>2</v>
      </c>
      <c r="E36" s="32">
        <v>11</v>
      </c>
      <c r="F36" s="32">
        <v>38</v>
      </c>
      <c r="G36" s="32">
        <v>12</v>
      </c>
      <c r="H36" s="33">
        <v>6</v>
      </c>
      <c r="I36" s="142">
        <v>22</v>
      </c>
      <c r="J36" s="35">
        <v>24283903</v>
      </c>
      <c r="K36" s="60">
        <v>7</v>
      </c>
      <c r="L36" s="35">
        <v>433641.1</v>
      </c>
      <c r="M36" s="62" t="s">
        <v>190</v>
      </c>
      <c r="N36" s="35"/>
      <c r="O36" s="139">
        <v>838</v>
      </c>
      <c r="P36" s="35">
        <v>3622.3</v>
      </c>
      <c r="Q36" s="137">
        <v>44369</v>
      </c>
      <c r="R36" s="35">
        <v>68.400000000000006</v>
      </c>
      <c r="S36" s="75">
        <v>842770</v>
      </c>
      <c r="T36" s="43">
        <v>3.6</v>
      </c>
    </row>
    <row r="37" spans="1:20" x14ac:dyDescent="0.15">
      <c r="A37" s="11">
        <v>30</v>
      </c>
      <c r="B37" s="10">
        <v>22856</v>
      </c>
      <c r="C37" s="32">
        <v>4</v>
      </c>
      <c r="D37" s="32">
        <v>44</v>
      </c>
      <c r="E37" s="32">
        <v>26</v>
      </c>
      <c r="F37" s="32">
        <v>1</v>
      </c>
      <c r="G37" s="32">
        <v>48</v>
      </c>
      <c r="H37" s="33">
        <v>14</v>
      </c>
      <c r="I37" s="142">
        <v>47</v>
      </c>
      <c r="J37" s="35">
        <v>23925696</v>
      </c>
      <c r="K37" s="60">
        <v>4</v>
      </c>
      <c r="L37" s="35">
        <v>500000</v>
      </c>
      <c r="M37" s="60">
        <v>6</v>
      </c>
      <c r="N37" s="35">
        <v>169038.3</v>
      </c>
      <c r="O37" s="139">
        <v>757</v>
      </c>
      <c r="P37" s="35">
        <v>3919.65</v>
      </c>
      <c r="Q37" s="137">
        <v>41195</v>
      </c>
      <c r="R37" s="35">
        <v>72.55</v>
      </c>
      <c r="S37" s="75">
        <v>737735</v>
      </c>
      <c r="T37" s="43">
        <v>4.05</v>
      </c>
    </row>
    <row r="38" spans="1:20" x14ac:dyDescent="0.15">
      <c r="A38" s="11">
        <v>31</v>
      </c>
      <c r="B38" s="10">
        <v>22863</v>
      </c>
      <c r="C38" s="32">
        <v>47</v>
      </c>
      <c r="D38" s="32">
        <v>35</v>
      </c>
      <c r="E38" s="32">
        <v>6</v>
      </c>
      <c r="F38" s="32">
        <v>39</v>
      </c>
      <c r="G38" s="32">
        <v>45</v>
      </c>
      <c r="H38" s="33">
        <v>33</v>
      </c>
      <c r="I38" s="142">
        <v>11</v>
      </c>
      <c r="J38" s="35">
        <v>23964621.5</v>
      </c>
      <c r="K38" s="62" t="s">
        <v>152</v>
      </c>
      <c r="L38" s="35"/>
      <c r="M38" s="60">
        <v>5</v>
      </c>
      <c r="N38" s="35">
        <v>500000</v>
      </c>
      <c r="O38" s="139">
        <v>656</v>
      </c>
      <c r="P38" s="35">
        <v>5321.85</v>
      </c>
      <c r="Q38" s="137">
        <v>38837</v>
      </c>
      <c r="R38" s="35">
        <v>77.099999999999994</v>
      </c>
      <c r="S38" s="75">
        <v>746505</v>
      </c>
      <c r="T38" s="43">
        <v>4</v>
      </c>
    </row>
    <row r="39" spans="1:20" x14ac:dyDescent="0.15">
      <c r="A39" s="11">
        <v>32</v>
      </c>
      <c r="B39" s="10">
        <v>22870</v>
      </c>
      <c r="C39" s="32">
        <v>19</v>
      </c>
      <c r="D39" s="32">
        <v>48</v>
      </c>
      <c r="E39" s="32">
        <v>43</v>
      </c>
      <c r="F39" s="32">
        <v>3</v>
      </c>
      <c r="G39" s="32">
        <v>17</v>
      </c>
      <c r="H39" s="33">
        <v>8</v>
      </c>
      <c r="I39" s="142">
        <v>18</v>
      </c>
      <c r="J39" s="35">
        <v>24552014.5</v>
      </c>
      <c r="K39" s="60">
        <v>3</v>
      </c>
      <c r="L39" s="35">
        <v>500000</v>
      </c>
      <c r="M39" s="60">
        <v>24</v>
      </c>
      <c r="N39" s="35">
        <v>68112.800000000003</v>
      </c>
      <c r="O39" s="139">
        <v>1097</v>
      </c>
      <c r="P39" s="35">
        <v>2737.7</v>
      </c>
      <c r="Q39" s="137">
        <v>64369</v>
      </c>
      <c r="R39" s="35">
        <v>47.65</v>
      </c>
      <c r="S39" s="75">
        <v>1110008</v>
      </c>
      <c r="T39" s="43">
        <v>2.75</v>
      </c>
    </row>
    <row r="40" spans="1:20" x14ac:dyDescent="0.15">
      <c r="A40" s="11">
        <v>33</v>
      </c>
      <c r="B40" s="10">
        <v>22877</v>
      </c>
      <c r="C40" s="32">
        <v>44</v>
      </c>
      <c r="D40" s="32">
        <v>11</v>
      </c>
      <c r="E40" s="32">
        <v>10</v>
      </c>
      <c r="F40" s="32">
        <v>41</v>
      </c>
      <c r="G40" s="32">
        <v>23</v>
      </c>
      <c r="H40" s="33">
        <v>30</v>
      </c>
      <c r="I40" s="142">
        <v>24</v>
      </c>
      <c r="J40" s="35">
        <v>24483332.5</v>
      </c>
      <c r="K40" s="60">
        <v>3</v>
      </c>
      <c r="L40" s="35">
        <v>500000</v>
      </c>
      <c r="M40" s="60">
        <v>17</v>
      </c>
      <c r="N40" s="35">
        <v>96289.8</v>
      </c>
      <c r="O40" s="139">
        <v>663</v>
      </c>
      <c r="P40" s="35">
        <v>4500.6000000000004</v>
      </c>
      <c r="Q40" s="137">
        <v>41496</v>
      </c>
      <c r="R40" s="35">
        <v>73.75</v>
      </c>
      <c r="S40" s="75">
        <v>754147</v>
      </c>
      <c r="T40" s="43">
        <v>4.05</v>
      </c>
    </row>
    <row r="41" spans="1:20" x14ac:dyDescent="0.15">
      <c r="A41" s="11">
        <v>34</v>
      </c>
      <c r="B41" s="10">
        <v>22884</v>
      </c>
      <c r="C41" s="32">
        <v>48</v>
      </c>
      <c r="D41" s="32">
        <v>26</v>
      </c>
      <c r="E41" s="32">
        <v>32</v>
      </c>
      <c r="F41" s="32">
        <v>6</v>
      </c>
      <c r="G41" s="32">
        <v>35</v>
      </c>
      <c r="H41" s="33">
        <v>18</v>
      </c>
      <c r="I41" s="142">
        <v>41</v>
      </c>
      <c r="J41" s="35">
        <v>24465872</v>
      </c>
      <c r="K41" s="60">
        <v>11</v>
      </c>
      <c r="L41" s="35">
        <v>278021.25</v>
      </c>
      <c r="M41" s="62" t="s">
        <v>190</v>
      </c>
      <c r="N41" s="35"/>
      <c r="O41" s="139">
        <v>1532</v>
      </c>
      <c r="P41" s="35">
        <v>1996.2</v>
      </c>
      <c r="Q41" s="137">
        <v>58861</v>
      </c>
      <c r="R41" s="35">
        <v>51.95</v>
      </c>
      <c r="S41" s="75">
        <v>909913</v>
      </c>
      <c r="T41" s="43">
        <v>3.35</v>
      </c>
    </row>
    <row r="42" spans="1:20" x14ac:dyDescent="0.15">
      <c r="A42" s="11">
        <v>35</v>
      </c>
      <c r="B42" s="10">
        <v>22891</v>
      </c>
      <c r="C42" s="32">
        <v>7</v>
      </c>
      <c r="D42" s="32">
        <v>23</v>
      </c>
      <c r="E42" s="32">
        <v>44</v>
      </c>
      <c r="F42" s="32">
        <v>8</v>
      </c>
      <c r="G42" s="32">
        <v>12</v>
      </c>
      <c r="H42" s="33">
        <v>39</v>
      </c>
      <c r="I42" s="142">
        <v>28</v>
      </c>
      <c r="J42" s="35">
        <v>25174644.5</v>
      </c>
      <c r="K42" s="60">
        <v>2</v>
      </c>
      <c r="L42" s="35">
        <v>500000</v>
      </c>
      <c r="M42" s="60">
        <v>104</v>
      </c>
      <c r="N42" s="35">
        <v>23529.599999999999</v>
      </c>
      <c r="O42" s="139">
        <v>986</v>
      </c>
      <c r="P42" s="35">
        <v>2887</v>
      </c>
      <c r="Q42" s="137">
        <v>52255</v>
      </c>
      <c r="R42" s="35">
        <v>60.2</v>
      </c>
      <c r="S42" s="75">
        <v>976415</v>
      </c>
      <c r="T42" s="43">
        <v>3.2</v>
      </c>
    </row>
    <row r="43" spans="1:20" x14ac:dyDescent="0.15">
      <c r="A43" s="11">
        <v>36</v>
      </c>
      <c r="B43" s="10">
        <v>22898</v>
      </c>
      <c r="C43" s="32">
        <v>47</v>
      </c>
      <c r="D43" s="32">
        <v>14</v>
      </c>
      <c r="E43" s="32">
        <v>28</v>
      </c>
      <c r="F43" s="32">
        <v>8</v>
      </c>
      <c r="G43" s="32">
        <v>9</v>
      </c>
      <c r="H43" s="33">
        <v>37</v>
      </c>
      <c r="I43" s="142">
        <v>16</v>
      </c>
      <c r="J43" s="35">
        <v>24963535</v>
      </c>
      <c r="K43" s="60">
        <v>3</v>
      </c>
      <c r="L43" s="35">
        <v>500000</v>
      </c>
      <c r="M43" s="60">
        <v>22</v>
      </c>
      <c r="N43" s="35">
        <v>77461.850000000006</v>
      </c>
      <c r="O43" s="139">
        <v>798</v>
      </c>
      <c r="P43" s="35">
        <v>3805.4</v>
      </c>
      <c r="Q43" s="137">
        <v>46242</v>
      </c>
      <c r="R43" s="35">
        <v>67.45</v>
      </c>
      <c r="S43" s="75">
        <v>883166</v>
      </c>
      <c r="T43" s="43">
        <v>3.5</v>
      </c>
    </row>
    <row r="44" spans="1:20" x14ac:dyDescent="0.15">
      <c r="A44" s="11">
        <v>37</v>
      </c>
      <c r="B44" s="10">
        <v>22905</v>
      </c>
      <c r="C44" s="32">
        <v>15</v>
      </c>
      <c r="D44" s="32">
        <v>5</v>
      </c>
      <c r="E44" s="32">
        <v>21</v>
      </c>
      <c r="F44" s="32">
        <v>39</v>
      </c>
      <c r="G44" s="32">
        <v>36</v>
      </c>
      <c r="H44" s="33">
        <v>22</v>
      </c>
      <c r="I44" s="142">
        <v>35</v>
      </c>
      <c r="J44" s="35">
        <v>25022457.5</v>
      </c>
      <c r="K44" s="60">
        <v>4</v>
      </c>
      <c r="L44" s="35">
        <v>500000</v>
      </c>
      <c r="M44" s="270">
        <v>17</v>
      </c>
      <c r="N44" s="35">
        <v>69131.75</v>
      </c>
      <c r="O44" s="139">
        <v>1104</v>
      </c>
      <c r="P44" s="35">
        <v>2790.15</v>
      </c>
      <c r="Q44" s="137">
        <v>57530</v>
      </c>
      <c r="R44" s="35">
        <v>54.35</v>
      </c>
      <c r="S44" s="75">
        <v>963019</v>
      </c>
      <c r="T44" s="43">
        <v>3.2</v>
      </c>
    </row>
    <row r="45" spans="1:20" x14ac:dyDescent="0.15">
      <c r="A45" s="11">
        <v>38</v>
      </c>
      <c r="B45" s="10">
        <v>22912</v>
      </c>
      <c r="C45" s="32">
        <v>40</v>
      </c>
      <c r="D45" s="32">
        <v>14</v>
      </c>
      <c r="E45" s="32">
        <v>34</v>
      </c>
      <c r="F45" s="32">
        <v>22</v>
      </c>
      <c r="G45" s="32">
        <v>38</v>
      </c>
      <c r="H45" s="33">
        <v>48</v>
      </c>
      <c r="I45" s="142">
        <v>3</v>
      </c>
      <c r="J45" s="35">
        <v>25033585.5</v>
      </c>
      <c r="K45" s="60">
        <v>4</v>
      </c>
      <c r="L45" s="35">
        <v>500000</v>
      </c>
      <c r="M45" s="60">
        <v>41</v>
      </c>
      <c r="N45" s="35">
        <v>31404.6</v>
      </c>
      <c r="O45" s="139">
        <v>769</v>
      </c>
      <c r="P45" s="35">
        <v>3863.2</v>
      </c>
      <c r="Q45" s="137">
        <v>44182</v>
      </c>
      <c r="R45" s="35">
        <v>70.8</v>
      </c>
      <c r="S45" s="75">
        <v>759302</v>
      </c>
      <c r="T45" s="43">
        <v>4.0999999999999996</v>
      </c>
    </row>
    <row r="46" spans="1:20" x14ac:dyDescent="0.15">
      <c r="A46" s="11">
        <v>39</v>
      </c>
      <c r="B46" s="10">
        <v>22919</v>
      </c>
      <c r="C46" s="32">
        <v>7</v>
      </c>
      <c r="D46" s="32">
        <v>13</v>
      </c>
      <c r="E46" s="32">
        <v>16</v>
      </c>
      <c r="F46" s="32">
        <v>6</v>
      </c>
      <c r="G46" s="32">
        <v>36</v>
      </c>
      <c r="H46" s="33">
        <v>48</v>
      </c>
      <c r="I46" s="142">
        <v>34</v>
      </c>
      <c r="J46" s="35">
        <v>25240820</v>
      </c>
      <c r="K46" s="60">
        <v>2</v>
      </c>
      <c r="L46" s="35">
        <v>500000</v>
      </c>
      <c r="M46" s="60">
        <v>14</v>
      </c>
      <c r="N46" s="35">
        <v>158535.1</v>
      </c>
      <c r="O46" s="139">
        <v>672</v>
      </c>
      <c r="P46" s="35">
        <v>4599.25</v>
      </c>
      <c r="Q46" s="137">
        <v>44748</v>
      </c>
      <c r="R46" s="35">
        <v>70.5</v>
      </c>
      <c r="S46" s="75">
        <v>904948</v>
      </c>
      <c r="T46" s="43">
        <v>3.45</v>
      </c>
    </row>
    <row r="47" spans="1:20" x14ac:dyDescent="0.15">
      <c r="A47" s="11">
        <v>40</v>
      </c>
      <c r="B47" s="10">
        <v>22926</v>
      </c>
      <c r="C47" s="32">
        <v>32</v>
      </c>
      <c r="D47" s="32">
        <v>2</v>
      </c>
      <c r="E47" s="32">
        <v>30</v>
      </c>
      <c r="F47" s="32">
        <v>38</v>
      </c>
      <c r="G47" s="32">
        <v>25</v>
      </c>
      <c r="H47" s="33">
        <v>49</v>
      </c>
      <c r="I47" s="142">
        <v>48</v>
      </c>
      <c r="J47" s="35">
        <v>24827920</v>
      </c>
      <c r="K47" s="62" t="s">
        <v>152</v>
      </c>
      <c r="L47" s="35"/>
      <c r="M47" s="60">
        <v>6</v>
      </c>
      <c r="N47" s="35">
        <v>500000</v>
      </c>
      <c r="O47" s="139">
        <v>390</v>
      </c>
      <c r="P47" s="35">
        <v>8223</v>
      </c>
      <c r="Q47" s="137">
        <v>31404</v>
      </c>
      <c r="R47" s="35">
        <v>98.8</v>
      </c>
      <c r="S47" s="75">
        <v>719058</v>
      </c>
      <c r="T47" s="43">
        <v>4.3</v>
      </c>
    </row>
    <row r="48" spans="1:20" x14ac:dyDescent="0.15">
      <c r="A48" s="11">
        <v>41</v>
      </c>
      <c r="B48" s="10">
        <v>22933</v>
      </c>
      <c r="C48" s="32">
        <v>15</v>
      </c>
      <c r="D48" s="32">
        <v>7</v>
      </c>
      <c r="E48" s="32">
        <v>9</v>
      </c>
      <c r="F48" s="32">
        <v>25</v>
      </c>
      <c r="G48" s="32">
        <v>6</v>
      </c>
      <c r="H48" s="33">
        <v>20</v>
      </c>
      <c r="I48" s="142">
        <v>44</v>
      </c>
      <c r="J48" s="35">
        <v>24589475</v>
      </c>
      <c r="K48" s="60">
        <v>5</v>
      </c>
      <c r="L48" s="35">
        <v>491789.5</v>
      </c>
      <c r="M48" s="60">
        <v>6</v>
      </c>
      <c r="N48" s="35">
        <v>102456.1</v>
      </c>
      <c r="O48" s="139">
        <v>1243</v>
      </c>
      <c r="P48" s="35">
        <v>2472.75</v>
      </c>
      <c r="Q48" s="137">
        <v>56385</v>
      </c>
      <c r="R48" s="35">
        <v>54.5</v>
      </c>
      <c r="S48" s="75">
        <v>1004819</v>
      </c>
      <c r="T48" s="43">
        <v>3.05</v>
      </c>
    </row>
    <row r="49" spans="1:20" x14ac:dyDescent="0.15">
      <c r="A49" s="11">
        <v>42</v>
      </c>
      <c r="B49" s="10">
        <v>22940</v>
      </c>
      <c r="C49" s="32">
        <v>1</v>
      </c>
      <c r="D49" s="32">
        <v>11</v>
      </c>
      <c r="E49" s="32">
        <v>41</v>
      </c>
      <c r="F49" s="32">
        <v>27</v>
      </c>
      <c r="G49" s="32">
        <v>2</v>
      </c>
      <c r="H49" s="33">
        <v>46</v>
      </c>
      <c r="I49" s="142">
        <v>43</v>
      </c>
      <c r="J49" s="35">
        <v>24546883</v>
      </c>
      <c r="K49" s="60">
        <v>2</v>
      </c>
      <c r="L49" s="35">
        <v>500000</v>
      </c>
      <c r="M49" s="60">
        <v>22</v>
      </c>
      <c r="N49" s="35">
        <v>94016.35</v>
      </c>
      <c r="O49" s="139">
        <v>737</v>
      </c>
      <c r="P49" s="35">
        <v>4163.3</v>
      </c>
      <c r="Q49" s="137">
        <v>46681</v>
      </c>
      <c r="R49" s="35">
        <v>65.7</v>
      </c>
      <c r="S49" s="75">
        <v>819750</v>
      </c>
      <c r="T49" s="43">
        <v>3.7</v>
      </c>
    </row>
    <row r="50" spans="1:20" x14ac:dyDescent="0.15">
      <c r="A50" s="11">
        <v>43</v>
      </c>
      <c r="B50" s="10">
        <v>22947</v>
      </c>
      <c r="C50" s="32">
        <v>24</v>
      </c>
      <c r="D50" s="32">
        <v>16</v>
      </c>
      <c r="E50" s="32">
        <v>47</v>
      </c>
      <c r="F50" s="32">
        <v>49</v>
      </c>
      <c r="G50" s="32">
        <v>10</v>
      </c>
      <c r="H50" s="33">
        <v>25</v>
      </c>
      <c r="I50" s="142">
        <v>17</v>
      </c>
      <c r="J50" s="35">
        <v>24252922.5</v>
      </c>
      <c r="K50" s="60">
        <v>2</v>
      </c>
      <c r="L50" s="35">
        <v>500000</v>
      </c>
      <c r="M50" s="60">
        <v>8</v>
      </c>
      <c r="N50" s="35">
        <v>253951.9</v>
      </c>
      <c r="O50" s="139">
        <v>498</v>
      </c>
      <c r="P50" s="35">
        <v>6087.55</v>
      </c>
      <c r="Q50" s="137">
        <v>34388</v>
      </c>
      <c r="R50" s="35">
        <v>88.15</v>
      </c>
      <c r="S50" s="75">
        <v>737287</v>
      </c>
      <c r="T50" s="43">
        <v>4.0999999999999996</v>
      </c>
    </row>
    <row r="51" spans="1:20" x14ac:dyDescent="0.15">
      <c r="A51" s="11">
        <v>44</v>
      </c>
      <c r="B51" s="10">
        <v>22954</v>
      </c>
      <c r="C51" s="32">
        <v>18</v>
      </c>
      <c r="D51" s="32">
        <v>31</v>
      </c>
      <c r="E51" s="32">
        <v>19</v>
      </c>
      <c r="F51" s="32">
        <v>26</v>
      </c>
      <c r="G51" s="32">
        <v>41</v>
      </c>
      <c r="H51" s="33">
        <v>14</v>
      </c>
      <c r="I51" s="142">
        <v>17</v>
      </c>
      <c r="J51" s="35">
        <v>24704835</v>
      </c>
      <c r="K51" s="62" t="s">
        <v>152</v>
      </c>
      <c r="L51" s="35"/>
      <c r="M51" s="60">
        <v>19</v>
      </c>
      <c r="N51" s="35">
        <v>162531.79999999999</v>
      </c>
      <c r="O51" s="139">
        <v>849</v>
      </c>
      <c r="P51" s="35">
        <v>3637.3</v>
      </c>
      <c r="Q51" s="137">
        <v>51653</v>
      </c>
      <c r="R51" s="35">
        <v>59.75</v>
      </c>
      <c r="S51" s="75">
        <v>975091</v>
      </c>
      <c r="T51" s="43">
        <v>3.15</v>
      </c>
    </row>
    <row r="52" spans="1:20" x14ac:dyDescent="0.15">
      <c r="A52" s="11">
        <v>45</v>
      </c>
      <c r="B52" s="10">
        <v>22961</v>
      </c>
      <c r="C52" s="32">
        <v>6</v>
      </c>
      <c r="D52" s="32">
        <v>9</v>
      </c>
      <c r="E52" s="32">
        <v>46</v>
      </c>
      <c r="F52" s="32">
        <v>22</v>
      </c>
      <c r="G52" s="32">
        <v>41</v>
      </c>
      <c r="H52" s="33">
        <v>10</v>
      </c>
      <c r="I52" s="142">
        <v>27</v>
      </c>
      <c r="J52" s="35">
        <v>25003561.5</v>
      </c>
      <c r="K52" s="60">
        <v>2</v>
      </c>
      <c r="L52" s="35">
        <v>500000</v>
      </c>
      <c r="M52" s="60">
        <v>19</v>
      </c>
      <c r="N52" s="35">
        <v>111865.5</v>
      </c>
      <c r="O52" s="139">
        <v>500</v>
      </c>
      <c r="P52" s="35">
        <v>6250.85</v>
      </c>
      <c r="Q52" s="137">
        <v>38613</v>
      </c>
      <c r="R52" s="35">
        <v>80.900000000000006</v>
      </c>
      <c r="S52" s="75">
        <v>825766</v>
      </c>
      <c r="T52" s="43">
        <v>3.75</v>
      </c>
    </row>
    <row r="53" spans="1:20" x14ac:dyDescent="0.15">
      <c r="A53" s="11">
        <v>46</v>
      </c>
      <c r="B53" s="10">
        <v>22968</v>
      </c>
      <c r="C53" s="32">
        <v>4</v>
      </c>
      <c r="D53" s="32">
        <v>1</v>
      </c>
      <c r="E53" s="32">
        <v>35</v>
      </c>
      <c r="F53" s="32">
        <v>19</v>
      </c>
      <c r="G53" s="32">
        <v>11</v>
      </c>
      <c r="H53" s="33">
        <v>43</v>
      </c>
      <c r="I53" s="142">
        <v>18</v>
      </c>
      <c r="J53" s="35">
        <v>25004027.5</v>
      </c>
      <c r="K53" s="60">
        <v>4</v>
      </c>
      <c r="L53" s="35">
        <v>500000</v>
      </c>
      <c r="M53" s="60">
        <v>16</v>
      </c>
      <c r="N53" s="35">
        <v>70343.95</v>
      </c>
      <c r="O53" s="139">
        <v>1350</v>
      </c>
      <c r="P53" s="35">
        <v>2315.15</v>
      </c>
      <c r="Q53" s="137">
        <v>60925</v>
      </c>
      <c r="R53" s="35">
        <v>51.3</v>
      </c>
      <c r="S53" s="75">
        <v>1009642</v>
      </c>
      <c r="T53" s="43">
        <v>3.05</v>
      </c>
    </row>
    <row r="54" spans="1:20" x14ac:dyDescent="0.15">
      <c r="A54" s="11">
        <v>47</v>
      </c>
      <c r="B54" s="10">
        <v>22975</v>
      </c>
      <c r="C54" s="32">
        <v>28</v>
      </c>
      <c r="D54" s="32">
        <v>48</v>
      </c>
      <c r="E54" s="32">
        <v>44</v>
      </c>
      <c r="F54" s="32">
        <v>18</v>
      </c>
      <c r="G54" s="32">
        <v>49</v>
      </c>
      <c r="H54" s="33">
        <v>22</v>
      </c>
      <c r="I54" s="142">
        <v>11</v>
      </c>
      <c r="J54" s="35">
        <v>24679698.5</v>
      </c>
      <c r="K54" s="60">
        <v>2</v>
      </c>
      <c r="L54" s="35">
        <v>500000</v>
      </c>
      <c r="M54" s="60">
        <v>7</v>
      </c>
      <c r="N54" s="35">
        <v>297851.75</v>
      </c>
      <c r="O54" s="139">
        <v>589</v>
      </c>
      <c r="P54" s="35">
        <v>5237.6000000000004</v>
      </c>
      <c r="Q54" s="137">
        <v>39226</v>
      </c>
      <c r="R54" s="35">
        <v>78.599999999999994</v>
      </c>
      <c r="S54" s="75">
        <v>775324</v>
      </c>
      <c r="T54" s="43">
        <v>3.95</v>
      </c>
    </row>
    <row r="55" spans="1:20" x14ac:dyDescent="0.15">
      <c r="A55" s="11">
        <v>48</v>
      </c>
      <c r="B55" s="10">
        <v>22982</v>
      </c>
      <c r="C55" s="32">
        <v>29</v>
      </c>
      <c r="D55" s="32">
        <v>15</v>
      </c>
      <c r="E55" s="32">
        <v>17</v>
      </c>
      <c r="F55" s="32">
        <v>42</v>
      </c>
      <c r="G55" s="32">
        <v>32</v>
      </c>
      <c r="H55" s="33">
        <v>16</v>
      </c>
      <c r="I55" s="142">
        <v>5</v>
      </c>
      <c r="J55" s="35">
        <v>25838424.5</v>
      </c>
      <c r="K55" s="60">
        <v>2</v>
      </c>
      <c r="L55" s="35">
        <v>500000</v>
      </c>
      <c r="M55" s="60">
        <v>33</v>
      </c>
      <c r="N55" s="35">
        <v>67569.75</v>
      </c>
      <c r="O55" s="139">
        <v>925</v>
      </c>
      <c r="P55" s="35">
        <v>3491.65</v>
      </c>
      <c r="Q55" s="137">
        <v>50477</v>
      </c>
      <c r="R55" s="35">
        <v>63.95</v>
      </c>
      <c r="S55" s="75">
        <v>932640</v>
      </c>
      <c r="T55" s="43">
        <v>3.45</v>
      </c>
    </row>
    <row r="56" spans="1:20" x14ac:dyDescent="0.15">
      <c r="A56" s="11">
        <v>49</v>
      </c>
      <c r="B56" s="10">
        <v>22989</v>
      </c>
      <c r="C56" s="32">
        <v>47</v>
      </c>
      <c r="D56" s="32">
        <v>46</v>
      </c>
      <c r="E56" s="32">
        <v>3</v>
      </c>
      <c r="F56" s="32">
        <v>21</v>
      </c>
      <c r="G56" s="32">
        <v>37</v>
      </c>
      <c r="H56" s="33">
        <v>42</v>
      </c>
      <c r="I56" s="142">
        <v>15</v>
      </c>
      <c r="J56" s="35">
        <v>25636268</v>
      </c>
      <c r="K56" s="62" t="s">
        <v>152</v>
      </c>
      <c r="L56" s="35"/>
      <c r="M56" s="60">
        <v>18</v>
      </c>
      <c r="N56" s="35">
        <v>178029.6</v>
      </c>
      <c r="O56" s="139">
        <v>396</v>
      </c>
      <c r="P56" s="35">
        <v>8092.25</v>
      </c>
      <c r="Q56" s="137">
        <v>32493</v>
      </c>
      <c r="R56" s="35">
        <v>98.6</v>
      </c>
      <c r="S56" s="75">
        <v>740681</v>
      </c>
      <c r="T56" s="43">
        <v>4.3</v>
      </c>
    </row>
    <row r="57" spans="1:20" x14ac:dyDescent="0.15">
      <c r="A57" s="11">
        <v>50</v>
      </c>
      <c r="B57" s="10">
        <v>22996</v>
      </c>
      <c r="C57" s="32">
        <v>6</v>
      </c>
      <c r="D57" s="32">
        <v>7</v>
      </c>
      <c r="E57" s="32">
        <v>15</v>
      </c>
      <c r="F57" s="32">
        <v>42</v>
      </c>
      <c r="G57" s="32">
        <v>33</v>
      </c>
      <c r="H57" s="33">
        <v>47</v>
      </c>
      <c r="I57" s="142">
        <v>12</v>
      </c>
      <c r="J57" s="35">
        <v>25848760</v>
      </c>
      <c r="K57" s="60">
        <v>2</v>
      </c>
      <c r="L57" s="35">
        <v>500000</v>
      </c>
      <c r="M57" s="60">
        <v>20</v>
      </c>
      <c r="N57" s="35">
        <v>111554.75</v>
      </c>
      <c r="O57" s="139">
        <v>912</v>
      </c>
      <c r="P57" s="35">
        <v>3542.85</v>
      </c>
      <c r="Q57" s="137">
        <v>47556</v>
      </c>
      <c r="R57" s="35">
        <v>67.900000000000006</v>
      </c>
      <c r="S57" s="75">
        <v>885995</v>
      </c>
      <c r="T57" s="43">
        <v>3.6</v>
      </c>
    </row>
    <row r="58" spans="1:20" x14ac:dyDescent="0.15">
      <c r="A58" s="11">
        <v>51</v>
      </c>
      <c r="B58" s="10">
        <v>23003</v>
      </c>
      <c r="C58" s="32">
        <v>27</v>
      </c>
      <c r="D58" s="32">
        <v>32</v>
      </c>
      <c r="E58" s="32">
        <v>48</v>
      </c>
      <c r="F58" s="32">
        <v>20</v>
      </c>
      <c r="G58" s="32">
        <v>37</v>
      </c>
      <c r="H58" s="33">
        <v>43</v>
      </c>
      <c r="I58" s="142">
        <v>18</v>
      </c>
      <c r="J58" s="35">
        <v>25453040</v>
      </c>
      <c r="K58" s="60">
        <v>4</v>
      </c>
      <c r="L58" s="35">
        <v>500000</v>
      </c>
      <c r="M58" s="60">
        <v>14</v>
      </c>
      <c r="N58" s="35">
        <v>84402.1</v>
      </c>
      <c r="O58" s="139">
        <v>450</v>
      </c>
      <c r="P58" s="35">
        <v>7070.25</v>
      </c>
      <c r="Q58" s="137">
        <v>30781</v>
      </c>
      <c r="R58" s="35">
        <v>103.35</v>
      </c>
      <c r="S58" s="75">
        <v>680464</v>
      </c>
      <c r="T58" s="43">
        <v>4.6500000000000004</v>
      </c>
    </row>
    <row r="59" spans="1:20" x14ac:dyDescent="0.15">
      <c r="A59" s="12">
        <v>52</v>
      </c>
      <c r="B59" s="13">
        <v>23010</v>
      </c>
      <c r="C59" s="45">
        <v>24</v>
      </c>
      <c r="D59" s="45">
        <v>37</v>
      </c>
      <c r="E59" s="45">
        <v>1</v>
      </c>
      <c r="F59" s="45">
        <v>21</v>
      </c>
      <c r="G59" s="45">
        <v>23</v>
      </c>
      <c r="H59" s="46">
        <v>15</v>
      </c>
      <c r="I59" s="143">
        <v>25</v>
      </c>
      <c r="J59" s="48">
        <v>23672504.5</v>
      </c>
      <c r="K59" s="61">
        <v>1</v>
      </c>
      <c r="L59" s="48">
        <v>500000</v>
      </c>
      <c r="M59" s="61">
        <v>10</v>
      </c>
      <c r="N59" s="48">
        <v>245906.3</v>
      </c>
      <c r="O59" s="140">
        <v>384</v>
      </c>
      <c r="P59" s="48">
        <v>7705.85</v>
      </c>
      <c r="Q59" s="138">
        <v>30210</v>
      </c>
      <c r="R59" s="48">
        <v>97.9</v>
      </c>
      <c r="S59" s="78">
        <v>680114</v>
      </c>
      <c r="T59" s="55">
        <v>4.3499999999999996</v>
      </c>
    </row>
    <row r="60" spans="1:20" x14ac:dyDescent="0.15">
      <c r="A60" t="s">
        <v>196</v>
      </c>
      <c r="K60" s="70"/>
      <c r="L60" s="71"/>
      <c r="M60" s="254"/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T59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84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1963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23017</v>
      </c>
      <c r="C8" s="32">
        <v>4</v>
      </c>
      <c r="D8" s="32">
        <v>16</v>
      </c>
      <c r="E8" s="32">
        <v>6</v>
      </c>
      <c r="F8" s="32">
        <v>20</v>
      </c>
      <c r="G8" s="32">
        <v>23</v>
      </c>
      <c r="H8" s="33">
        <v>30</v>
      </c>
      <c r="I8" s="142">
        <v>27</v>
      </c>
      <c r="J8" s="35">
        <v>24138096.5</v>
      </c>
      <c r="K8" s="270">
        <v>7</v>
      </c>
      <c r="L8" s="35">
        <v>344829.95</v>
      </c>
      <c r="M8" s="270">
        <v>31</v>
      </c>
      <c r="N8" s="35">
        <v>19466.2</v>
      </c>
      <c r="O8" s="139">
        <v>929</v>
      </c>
      <c r="P8" s="35">
        <v>3247.85</v>
      </c>
      <c r="Q8" s="137">
        <v>45660</v>
      </c>
      <c r="R8" s="35">
        <v>66.05</v>
      </c>
      <c r="S8" s="75">
        <v>805570</v>
      </c>
      <c r="T8" s="43">
        <v>3.7</v>
      </c>
    </row>
    <row r="9" spans="1:20" ht="10.5" customHeight="1" x14ac:dyDescent="0.15">
      <c r="A9" s="11">
        <v>2</v>
      </c>
      <c r="B9" s="10">
        <v>23024</v>
      </c>
      <c r="C9" s="32">
        <v>14</v>
      </c>
      <c r="D9" s="32">
        <v>25</v>
      </c>
      <c r="E9" s="32">
        <v>26</v>
      </c>
      <c r="F9" s="32">
        <v>38</v>
      </c>
      <c r="G9" s="32">
        <v>1</v>
      </c>
      <c r="H9" s="33">
        <v>41</v>
      </c>
      <c r="I9" s="142">
        <v>28</v>
      </c>
      <c r="J9" s="35">
        <v>24828969</v>
      </c>
      <c r="K9" s="270">
        <v>3</v>
      </c>
      <c r="L9" s="35">
        <v>500000</v>
      </c>
      <c r="M9" s="270">
        <v>13</v>
      </c>
      <c r="N9" s="35">
        <v>123355.45</v>
      </c>
      <c r="O9" s="139">
        <v>914</v>
      </c>
      <c r="P9" s="35">
        <v>3395.6</v>
      </c>
      <c r="Q9" s="137">
        <v>45513</v>
      </c>
      <c r="R9" s="35">
        <v>68.150000000000006</v>
      </c>
      <c r="S9" s="75">
        <v>797985</v>
      </c>
      <c r="T9" s="43">
        <v>3.85</v>
      </c>
    </row>
    <row r="10" spans="1:20" ht="10.5" customHeight="1" x14ac:dyDescent="0.15">
      <c r="A10" s="11">
        <v>3</v>
      </c>
      <c r="B10" s="10">
        <v>23031</v>
      </c>
      <c r="C10" s="32">
        <v>13</v>
      </c>
      <c r="D10" s="32">
        <v>4</v>
      </c>
      <c r="E10" s="32">
        <v>46</v>
      </c>
      <c r="F10" s="32">
        <v>19</v>
      </c>
      <c r="G10" s="32">
        <v>43</v>
      </c>
      <c r="H10" s="33">
        <v>33</v>
      </c>
      <c r="I10" s="142">
        <v>27</v>
      </c>
      <c r="J10" s="35">
        <v>24875566.5</v>
      </c>
      <c r="K10" s="270">
        <v>9</v>
      </c>
      <c r="L10" s="35">
        <v>276395.15000000002</v>
      </c>
      <c r="M10" s="270">
        <v>64</v>
      </c>
      <c r="N10" s="35">
        <v>9717</v>
      </c>
      <c r="O10" s="139">
        <v>1324</v>
      </c>
      <c r="P10" s="35">
        <v>2348.5</v>
      </c>
      <c r="Q10" s="137">
        <v>67456</v>
      </c>
      <c r="R10" s="35">
        <v>46.05</v>
      </c>
      <c r="S10" s="75">
        <v>1076503</v>
      </c>
      <c r="T10" s="43">
        <v>2.85</v>
      </c>
    </row>
    <row r="11" spans="1:20" x14ac:dyDescent="0.15">
      <c r="A11" s="11">
        <v>4</v>
      </c>
      <c r="B11" s="10">
        <v>23038</v>
      </c>
      <c r="C11" s="32">
        <v>48</v>
      </c>
      <c r="D11" s="32">
        <v>11</v>
      </c>
      <c r="E11" s="32">
        <v>46</v>
      </c>
      <c r="F11" s="32">
        <v>14</v>
      </c>
      <c r="G11" s="32">
        <v>37</v>
      </c>
      <c r="H11" s="33">
        <v>30</v>
      </c>
      <c r="I11" s="142">
        <v>32</v>
      </c>
      <c r="J11" s="35">
        <v>25124357.5</v>
      </c>
      <c r="K11" s="270">
        <v>1</v>
      </c>
      <c r="L11" s="35">
        <v>500000</v>
      </c>
      <c r="M11" s="270">
        <v>7</v>
      </c>
      <c r="N11" s="35">
        <v>377220.65</v>
      </c>
      <c r="O11" s="139">
        <v>360</v>
      </c>
      <c r="P11" s="35">
        <v>8723.7000000000007</v>
      </c>
      <c r="Q11" s="137">
        <v>26608</v>
      </c>
      <c r="R11" s="35">
        <v>118</v>
      </c>
      <c r="S11" s="75">
        <v>622953</v>
      </c>
      <c r="T11" s="43">
        <v>5</v>
      </c>
    </row>
    <row r="12" spans="1:20" x14ac:dyDescent="0.15">
      <c r="A12" s="11">
        <v>5</v>
      </c>
      <c r="B12" s="10">
        <v>23045</v>
      </c>
      <c r="C12" s="32">
        <v>16</v>
      </c>
      <c r="D12" s="32">
        <v>31</v>
      </c>
      <c r="E12" s="32">
        <v>27</v>
      </c>
      <c r="F12" s="32">
        <v>36</v>
      </c>
      <c r="G12" s="32">
        <v>18</v>
      </c>
      <c r="H12" s="33">
        <v>15</v>
      </c>
      <c r="I12" s="142">
        <v>46</v>
      </c>
      <c r="J12" s="35">
        <v>25804217</v>
      </c>
      <c r="K12" s="270">
        <v>6</v>
      </c>
      <c r="L12" s="35">
        <v>430070.25</v>
      </c>
      <c r="M12" s="270">
        <v>13</v>
      </c>
      <c r="N12" s="35">
        <v>49623.45</v>
      </c>
      <c r="O12" s="139">
        <v>758</v>
      </c>
      <c r="P12" s="35">
        <v>4255.3</v>
      </c>
      <c r="Q12" s="137">
        <v>51053</v>
      </c>
      <c r="R12" s="35">
        <v>63.15</v>
      </c>
      <c r="S12" s="75">
        <v>987792</v>
      </c>
      <c r="T12" s="43">
        <v>3.25</v>
      </c>
    </row>
    <row r="13" spans="1:20" x14ac:dyDescent="0.15">
      <c r="A13" s="11">
        <v>6</v>
      </c>
      <c r="B13" s="10">
        <v>23052</v>
      </c>
      <c r="C13" s="32">
        <v>11</v>
      </c>
      <c r="D13" s="32">
        <v>26</v>
      </c>
      <c r="E13" s="32">
        <v>13</v>
      </c>
      <c r="F13" s="32">
        <v>25</v>
      </c>
      <c r="G13" s="32">
        <v>30</v>
      </c>
      <c r="H13" s="33">
        <v>10</v>
      </c>
      <c r="I13" s="142">
        <v>6</v>
      </c>
      <c r="J13" s="35">
        <v>25582665</v>
      </c>
      <c r="K13" s="270">
        <v>8</v>
      </c>
      <c r="L13" s="35">
        <v>319783.3</v>
      </c>
      <c r="M13" s="270">
        <v>40</v>
      </c>
      <c r="N13" s="35">
        <v>15989.15</v>
      </c>
      <c r="O13" s="139">
        <v>1450</v>
      </c>
      <c r="P13" s="35">
        <v>2205.4</v>
      </c>
      <c r="Q13" s="137">
        <v>66398</v>
      </c>
      <c r="R13" s="35">
        <v>48.15</v>
      </c>
      <c r="S13" s="75">
        <v>1078646</v>
      </c>
      <c r="T13" s="43">
        <v>2.95</v>
      </c>
    </row>
    <row r="14" spans="1:20" x14ac:dyDescent="0.15">
      <c r="A14" s="11">
        <v>7</v>
      </c>
      <c r="B14" s="10">
        <v>23059</v>
      </c>
      <c r="C14" s="32">
        <v>43</v>
      </c>
      <c r="D14" s="32">
        <v>35</v>
      </c>
      <c r="E14" s="32">
        <v>42</v>
      </c>
      <c r="F14" s="32">
        <v>44</v>
      </c>
      <c r="G14" s="32">
        <v>46</v>
      </c>
      <c r="H14" s="33">
        <v>9</v>
      </c>
      <c r="I14" s="142">
        <v>23</v>
      </c>
      <c r="J14" s="35">
        <v>25757818</v>
      </c>
      <c r="K14" s="62" t="s">
        <v>152</v>
      </c>
      <c r="L14" s="35"/>
      <c r="M14" s="270">
        <v>12</v>
      </c>
      <c r="N14" s="35">
        <v>268310.59999999998</v>
      </c>
      <c r="O14" s="139">
        <v>317</v>
      </c>
      <c r="P14" s="35">
        <v>10156.85</v>
      </c>
      <c r="Q14" s="137">
        <v>33422</v>
      </c>
      <c r="R14" s="35">
        <v>96.3</v>
      </c>
      <c r="S14" s="75">
        <v>686345</v>
      </c>
      <c r="T14" s="43">
        <v>4.6500000000000004</v>
      </c>
    </row>
    <row r="15" spans="1:20" x14ac:dyDescent="0.15">
      <c r="A15" s="11">
        <v>8</v>
      </c>
      <c r="B15" s="10">
        <v>23066</v>
      </c>
      <c r="C15" s="32">
        <v>13</v>
      </c>
      <c r="D15" s="32">
        <v>41</v>
      </c>
      <c r="E15" s="32">
        <v>17</v>
      </c>
      <c r="F15" s="32">
        <v>45</v>
      </c>
      <c r="G15" s="32">
        <v>15</v>
      </c>
      <c r="H15" s="33">
        <v>11</v>
      </c>
      <c r="I15" s="142">
        <v>2</v>
      </c>
      <c r="J15" s="35">
        <v>25554963</v>
      </c>
      <c r="K15" s="270">
        <v>1</v>
      </c>
      <c r="L15" s="35">
        <v>500000</v>
      </c>
      <c r="M15" s="270">
        <v>14</v>
      </c>
      <c r="N15" s="35">
        <v>192455</v>
      </c>
      <c r="O15" s="139">
        <v>693</v>
      </c>
      <c r="P15" s="35">
        <v>4609.45</v>
      </c>
      <c r="Q15" s="137">
        <v>44315</v>
      </c>
      <c r="R15" s="35">
        <v>72.05</v>
      </c>
      <c r="S15" s="75">
        <v>837816</v>
      </c>
      <c r="T15" s="43">
        <v>3.8</v>
      </c>
    </row>
    <row r="16" spans="1:20" x14ac:dyDescent="0.15">
      <c r="A16" s="11">
        <v>9</v>
      </c>
      <c r="B16" s="10">
        <v>23073</v>
      </c>
      <c r="C16" s="32">
        <v>39</v>
      </c>
      <c r="D16" s="32">
        <v>11</v>
      </c>
      <c r="E16" s="32">
        <v>9</v>
      </c>
      <c r="F16" s="32">
        <v>22</v>
      </c>
      <c r="G16" s="32">
        <v>26</v>
      </c>
      <c r="H16" s="33">
        <v>35</v>
      </c>
      <c r="I16" s="142">
        <v>46</v>
      </c>
      <c r="J16" s="35">
        <v>26156943</v>
      </c>
      <c r="K16" s="270">
        <v>5</v>
      </c>
      <c r="L16" s="35">
        <v>500000</v>
      </c>
      <c r="M16" s="270">
        <v>32</v>
      </c>
      <c r="N16" s="35">
        <v>24050.55</v>
      </c>
      <c r="O16" s="139">
        <v>1245</v>
      </c>
      <c r="P16" s="35">
        <v>2626.15</v>
      </c>
      <c r="Q16" s="137">
        <v>64510</v>
      </c>
      <c r="R16" s="35">
        <v>50.65</v>
      </c>
      <c r="S16" s="75">
        <v>1052959</v>
      </c>
      <c r="T16" s="43">
        <v>3.1</v>
      </c>
    </row>
    <row r="17" spans="1:20" x14ac:dyDescent="0.15">
      <c r="A17" s="11">
        <v>10</v>
      </c>
      <c r="B17" s="10">
        <v>23080</v>
      </c>
      <c r="C17" s="32">
        <v>41</v>
      </c>
      <c r="D17" s="32">
        <v>27</v>
      </c>
      <c r="E17" s="32">
        <v>19</v>
      </c>
      <c r="F17" s="32">
        <v>26</v>
      </c>
      <c r="G17" s="32">
        <v>47</v>
      </c>
      <c r="H17" s="33">
        <v>8</v>
      </c>
      <c r="I17" s="142">
        <v>9</v>
      </c>
      <c r="J17" s="35">
        <v>26017140.5</v>
      </c>
      <c r="K17" s="270">
        <v>1</v>
      </c>
      <c r="L17" s="35">
        <v>500000</v>
      </c>
      <c r="M17" s="270">
        <v>14</v>
      </c>
      <c r="N17" s="35">
        <v>196581.6</v>
      </c>
      <c r="O17" s="139">
        <v>679</v>
      </c>
      <c r="P17" s="35">
        <v>4789.6000000000004</v>
      </c>
      <c r="Q17" s="137">
        <v>49236</v>
      </c>
      <c r="R17" s="35">
        <v>66.05</v>
      </c>
      <c r="S17" s="75">
        <v>958581</v>
      </c>
      <c r="T17" s="43">
        <v>3.35</v>
      </c>
    </row>
    <row r="18" spans="1:20" x14ac:dyDescent="0.15">
      <c r="A18" s="11">
        <v>11</v>
      </c>
      <c r="B18" s="10">
        <v>23087</v>
      </c>
      <c r="C18" s="32">
        <v>11</v>
      </c>
      <c r="D18" s="32">
        <v>39</v>
      </c>
      <c r="E18" s="32">
        <v>21</v>
      </c>
      <c r="F18" s="32">
        <v>12</v>
      </c>
      <c r="G18" s="32">
        <v>41</v>
      </c>
      <c r="H18" s="33">
        <v>44</v>
      </c>
      <c r="I18" s="142">
        <v>23</v>
      </c>
      <c r="J18" s="35">
        <v>26061621.5</v>
      </c>
      <c r="K18" s="270">
        <v>2</v>
      </c>
      <c r="L18" s="35">
        <v>500000</v>
      </c>
      <c r="M18" s="270">
        <v>27</v>
      </c>
      <c r="N18" s="35">
        <v>83618.600000000006</v>
      </c>
      <c r="O18" s="139">
        <v>602</v>
      </c>
      <c r="P18" s="35">
        <v>5411.45</v>
      </c>
      <c r="Q18" s="137">
        <v>37506</v>
      </c>
      <c r="R18" s="35">
        <v>86.85</v>
      </c>
      <c r="S18" s="75">
        <v>799510</v>
      </c>
      <c r="T18" s="43">
        <v>4.05</v>
      </c>
    </row>
    <row r="19" spans="1:20" x14ac:dyDescent="0.15">
      <c r="A19" s="11">
        <v>12</v>
      </c>
      <c r="B19" s="10">
        <v>23094</v>
      </c>
      <c r="C19" s="32">
        <v>10</v>
      </c>
      <c r="D19" s="32">
        <v>25</v>
      </c>
      <c r="E19" s="32">
        <v>48</v>
      </c>
      <c r="F19" s="32">
        <v>49</v>
      </c>
      <c r="G19" s="32">
        <v>45</v>
      </c>
      <c r="H19" s="33">
        <v>18</v>
      </c>
      <c r="I19" s="142">
        <v>23</v>
      </c>
      <c r="J19" s="35">
        <v>25750018</v>
      </c>
      <c r="K19" s="270">
        <v>2</v>
      </c>
      <c r="L19" s="35">
        <v>500000</v>
      </c>
      <c r="M19" s="270">
        <v>17</v>
      </c>
      <c r="N19" s="35">
        <v>130514.8</v>
      </c>
      <c r="O19" s="139">
        <v>902</v>
      </c>
      <c r="P19" s="35">
        <v>3568.45</v>
      </c>
      <c r="Q19" s="137">
        <v>52358</v>
      </c>
      <c r="R19" s="35">
        <v>61.45</v>
      </c>
      <c r="S19" s="75">
        <v>962509</v>
      </c>
      <c r="T19" s="43">
        <v>3.3</v>
      </c>
    </row>
    <row r="20" spans="1:20" x14ac:dyDescent="0.15">
      <c r="A20" s="11">
        <v>13</v>
      </c>
      <c r="B20" s="10">
        <v>23101</v>
      </c>
      <c r="C20" s="32">
        <v>27</v>
      </c>
      <c r="D20" s="32">
        <v>29</v>
      </c>
      <c r="E20" s="32">
        <v>25</v>
      </c>
      <c r="F20" s="32">
        <v>10</v>
      </c>
      <c r="G20" s="32">
        <v>18</v>
      </c>
      <c r="H20" s="33">
        <v>1</v>
      </c>
      <c r="I20" s="142">
        <v>44</v>
      </c>
      <c r="J20" s="35">
        <v>26240468.5</v>
      </c>
      <c r="K20" s="270">
        <v>5</v>
      </c>
      <c r="L20" s="35">
        <v>500000</v>
      </c>
      <c r="M20" s="270">
        <v>9</v>
      </c>
      <c r="N20" s="35">
        <v>86673.15</v>
      </c>
      <c r="O20" s="139">
        <v>1119</v>
      </c>
      <c r="P20" s="35">
        <v>2931.2</v>
      </c>
      <c r="Q20" s="137">
        <v>60922</v>
      </c>
      <c r="R20" s="35">
        <v>53.8</v>
      </c>
      <c r="S20" s="75">
        <v>1078758</v>
      </c>
      <c r="T20" s="43">
        <v>3</v>
      </c>
    </row>
    <row r="21" spans="1:20" x14ac:dyDescent="0.15">
      <c r="A21" s="11">
        <v>14</v>
      </c>
      <c r="B21" s="10">
        <v>23108</v>
      </c>
      <c r="C21" s="32">
        <v>23</v>
      </c>
      <c r="D21" s="32">
        <v>38</v>
      </c>
      <c r="E21" s="32">
        <v>6</v>
      </c>
      <c r="F21" s="32">
        <v>1</v>
      </c>
      <c r="G21" s="32">
        <v>44</v>
      </c>
      <c r="H21" s="33">
        <v>2</v>
      </c>
      <c r="I21" s="142">
        <v>10</v>
      </c>
      <c r="J21" s="35">
        <v>26089636.5</v>
      </c>
      <c r="K21" s="270">
        <v>1</v>
      </c>
      <c r="L21" s="35">
        <v>500000</v>
      </c>
      <c r="M21" s="270">
        <v>12</v>
      </c>
      <c r="N21" s="35">
        <v>230100.35</v>
      </c>
      <c r="O21" s="139">
        <v>481</v>
      </c>
      <c r="P21" s="35">
        <v>6780.05</v>
      </c>
      <c r="Q21" s="137">
        <v>38405</v>
      </c>
      <c r="R21" s="35">
        <v>84.9</v>
      </c>
      <c r="S21" s="75">
        <v>769686</v>
      </c>
      <c r="T21" s="43">
        <v>4.2</v>
      </c>
    </row>
    <row r="22" spans="1:20" x14ac:dyDescent="0.15">
      <c r="A22" s="11">
        <v>15</v>
      </c>
      <c r="B22" s="10">
        <v>23116</v>
      </c>
      <c r="C22" s="32">
        <v>45</v>
      </c>
      <c r="D22" s="32">
        <v>32</v>
      </c>
      <c r="E22" s="32">
        <v>25</v>
      </c>
      <c r="F22" s="32">
        <v>40</v>
      </c>
      <c r="G22" s="32">
        <v>18</v>
      </c>
      <c r="H22" s="33">
        <v>5</v>
      </c>
      <c r="I22" s="142">
        <v>16</v>
      </c>
      <c r="J22" s="35">
        <v>24808934.5</v>
      </c>
      <c r="K22" s="270">
        <v>8</v>
      </c>
      <c r="L22" s="35">
        <v>310111.65000000002</v>
      </c>
      <c r="M22" s="270">
        <v>21</v>
      </c>
      <c r="N22" s="35">
        <v>29534.400000000001</v>
      </c>
      <c r="O22" s="139">
        <v>1652</v>
      </c>
      <c r="P22" s="35">
        <v>1877.15</v>
      </c>
      <c r="Q22" s="137">
        <v>65954</v>
      </c>
      <c r="R22" s="35">
        <v>47</v>
      </c>
      <c r="S22" s="75">
        <v>1061116</v>
      </c>
      <c r="T22" s="43">
        <v>2.9</v>
      </c>
    </row>
    <row r="23" spans="1:20" x14ac:dyDescent="0.15">
      <c r="A23" s="11">
        <v>16</v>
      </c>
      <c r="B23" s="10">
        <v>23122</v>
      </c>
      <c r="C23" s="32">
        <v>2</v>
      </c>
      <c r="D23" s="32">
        <v>20</v>
      </c>
      <c r="E23" s="32">
        <v>31</v>
      </c>
      <c r="F23" s="32">
        <v>37</v>
      </c>
      <c r="G23" s="32">
        <v>27</v>
      </c>
      <c r="H23" s="33">
        <v>49</v>
      </c>
      <c r="I23" s="142">
        <v>28</v>
      </c>
      <c r="J23" s="35">
        <v>24966927</v>
      </c>
      <c r="K23" s="270">
        <v>2</v>
      </c>
      <c r="L23" s="35">
        <v>500000</v>
      </c>
      <c r="M23" s="270">
        <v>9</v>
      </c>
      <c r="N23" s="35">
        <v>235651.75</v>
      </c>
      <c r="O23" s="139">
        <v>429</v>
      </c>
      <c r="P23" s="35">
        <v>7274.7</v>
      </c>
      <c r="Q23" s="137">
        <v>29767</v>
      </c>
      <c r="R23" s="35">
        <v>104.8</v>
      </c>
      <c r="S23" s="75">
        <v>649504</v>
      </c>
      <c r="T23" s="43">
        <v>4.8</v>
      </c>
    </row>
    <row r="24" spans="1:20" x14ac:dyDescent="0.15">
      <c r="A24" s="11">
        <v>17</v>
      </c>
      <c r="B24" s="10">
        <v>23129</v>
      </c>
      <c r="C24" s="32">
        <v>28</v>
      </c>
      <c r="D24" s="32">
        <v>46</v>
      </c>
      <c r="E24" s="32">
        <v>36</v>
      </c>
      <c r="F24" s="32">
        <v>34</v>
      </c>
      <c r="G24" s="32">
        <v>43</v>
      </c>
      <c r="H24" s="33">
        <v>48</v>
      </c>
      <c r="I24" s="142">
        <v>19</v>
      </c>
      <c r="J24" s="35">
        <v>25583623.5</v>
      </c>
      <c r="K24" s="270">
        <v>8</v>
      </c>
      <c r="L24" s="35">
        <v>319795.25</v>
      </c>
      <c r="M24" s="270">
        <v>28</v>
      </c>
      <c r="N24" s="35">
        <v>22842.5</v>
      </c>
      <c r="O24" s="139">
        <v>1409</v>
      </c>
      <c r="P24" s="35">
        <v>2269.65</v>
      </c>
      <c r="Q24" s="137">
        <v>50183</v>
      </c>
      <c r="R24" s="35">
        <v>63.7</v>
      </c>
      <c r="S24" s="75">
        <v>819102</v>
      </c>
      <c r="T24" s="43">
        <v>3.9</v>
      </c>
    </row>
    <row r="25" spans="1:20" x14ac:dyDescent="0.15">
      <c r="A25" s="11">
        <v>18</v>
      </c>
      <c r="B25" s="10">
        <v>23136</v>
      </c>
      <c r="C25" s="32">
        <v>11</v>
      </c>
      <c r="D25" s="32">
        <v>7</v>
      </c>
      <c r="E25" s="32">
        <v>17</v>
      </c>
      <c r="F25" s="32">
        <v>36</v>
      </c>
      <c r="G25" s="32">
        <v>26</v>
      </c>
      <c r="H25" s="33">
        <v>19</v>
      </c>
      <c r="I25" s="142">
        <v>13</v>
      </c>
      <c r="J25" s="35">
        <v>25742378.5</v>
      </c>
      <c r="K25" s="270">
        <v>10</v>
      </c>
      <c r="L25" s="35">
        <v>257423.75</v>
      </c>
      <c r="M25" s="270">
        <v>71</v>
      </c>
      <c r="N25" s="35">
        <v>9064.2000000000007</v>
      </c>
      <c r="O25" s="139">
        <v>2019</v>
      </c>
      <c r="P25" s="35">
        <v>1593.75</v>
      </c>
      <c r="Q25" s="137">
        <v>91352</v>
      </c>
      <c r="R25" s="35">
        <v>35.200000000000003</v>
      </c>
      <c r="S25" s="75">
        <v>1400366</v>
      </c>
      <c r="T25" s="43">
        <v>2.25</v>
      </c>
    </row>
    <row r="26" spans="1:20" x14ac:dyDescent="0.15">
      <c r="A26" s="11">
        <v>19</v>
      </c>
      <c r="B26" s="10">
        <v>23143</v>
      </c>
      <c r="C26" s="32">
        <v>20</v>
      </c>
      <c r="D26" s="32">
        <v>27</v>
      </c>
      <c r="E26" s="32">
        <v>35</v>
      </c>
      <c r="F26" s="32">
        <v>30</v>
      </c>
      <c r="G26" s="32">
        <v>6</v>
      </c>
      <c r="H26" s="33">
        <v>3</v>
      </c>
      <c r="I26" s="142">
        <v>28</v>
      </c>
      <c r="J26" s="35">
        <v>25659812.5</v>
      </c>
      <c r="K26" s="62" t="s">
        <v>152</v>
      </c>
      <c r="L26" s="35"/>
      <c r="M26" s="270">
        <v>14</v>
      </c>
      <c r="N26" s="35">
        <v>229105.45</v>
      </c>
      <c r="O26" s="139">
        <v>784</v>
      </c>
      <c r="P26" s="35">
        <v>4091.15</v>
      </c>
      <c r="Q26" s="137">
        <v>45977</v>
      </c>
      <c r="R26" s="35">
        <v>69.75</v>
      </c>
      <c r="S26" s="75">
        <v>886878</v>
      </c>
      <c r="T26" s="43">
        <v>3.6</v>
      </c>
    </row>
    <row r="27" spans="1:20" x14ac:dyDescent="0.15">
      <c r="A27" s="11">
        <v>20</v>
      </c>
      <c r="B27" s="10">
        <v>23150</v>
      </c>
      <c r="C27" s="32">
        <v>5</v>
      </c>
      <c r="D27" s="32">
        <v>21</v>
      </c>
      <c r="E27" s="32">
        <v>4</v>
      </c>
      <c r="F27" s="32">
        <v>10</v>
      </c>
      <c r="G27" s="32">
        <v>34</v>
      </c>
      <c r="H27" s="33">
        <v>11</v>
      </c>
      <c r="I27" s="142">
        <v>48</v>
      </c>
      <c r="J27" s="35">
        <v>25875759</v>
      </c>
      <c r="K27" s="270">
        <v>3</v>
      </c>
      <c r="L27" s="35">
        <v>500000</v>
      </c>
      <c r="M27" s="270">
        <v>13</v>
      </c>
      <c r="N27" s="35">
        <v>133420.75</v>
      </c>
      <c r="O27" s="139">
        <v>890</v>
      </c>
      <c r="P27" s="35">
        <v>3634.2</v>
      </c>
      <c r="Q27" s="137">
        <v>53415</v>
      </c>
      <c r="R27" s="35">
        <v>60.55</v>
      </c>
      <c r="S27" s="75">
        <v>1000785</v>
      </c>
      <c r="T27" s="43">
        <v>3.2</v>
      </c>
    </row>
    <row r="28" spans="1:20" x14ac:dyDescent="0.15">
      <c r="A28" s="11">
        <v>21</v>
      </c>
      <c r="B28" s="10">
        <v>23157</v>
      </c>
      <c r="C28" s="32">
        <v>31</v>
      </c>
      <c r="D28" s="32">
        <v>28</v>
      </c>
      <c r="E28" s="32">
        <v>46</v>
      </c>
      <c r="F28" s="32">
        <v>34</v>
      </c>
      <c r="G28" s="32">
        <v>42</v>
      </c>
      <c r="H28" s="33">
        <v>37</v>
      </c>
      <c r="I28" s="142">
        <v>38</v>
      </c>
      <c r="J28" s="35">
        <v>24993009</v>
      </c>
      <c r="K28" s="270">
        <v>11</v>
      </c>
      <c r="L28" s="35">
        <v>227209.15</v>
      </c>
      <c r="M28" s="270">
        <v>22</v>
      </c>
      <c r="N28" s="35">
        <v>28401.1</v>
      </c>
      <c r="O28" s="139">
        <v>761</v>
      </c>
      <c r="P28" s="35">
        <v>4105.25</v>
      </c>
      <c r="Q28" s="137">
        <v>33323</v>
      </c>
      <c r="R28" s="35">
        <v>93.75</v>
      </c>
      <c r="S28" s="75">
        <v>663432</v>
      </c>
      <c r="T28" s="43">
        <v>4.7</v>
      </c>
    </row>
    <row r="29" spans="1:20" x14ac:dyDescent="0.15">
      <c r="A29" s="11">
        <v>22</v>
      </c>
      <c r="B29" s="10">
        <v>23165</v>
      </c>
      <c r="C29" s="32">
        <v>44</v>
      </c>
      <c r="D29" s="32">
        <v>12</v>
      </c>
      <c r="E29" s="32">
        <v>38</v>
      </c>
      <c r="F29" s="32">
        <v>6</v>
      </c>
      <c r="G29" s="32">
        <v>20</v>
      </c>
      <c r="H29" s="33">
        <v>49</v>
      </c>
      <c r="I29" s="142">
        <v>23</v>
      </c>
      <c r="J29" s="35">
        <v>25493997.5</v>
      </c>
      <c r="K29" s="62" t="s">
        <v>152</v>
      </c>
      <c r="L29" s="35"/>
      <c r="M29" s="270">
        <v>17</v>
      </c>
      <c r="N29" s="35">
        <v>187455.85</v>
      </c>
      <c r="O29" s="139">
        <v>585</v>
      </c>
      <c r="P29" s="35">
        <v>5447.4</v>
      </c>
      <c r="Q29" s="137">
        <v>34689</v>
      </c>
      <c r="R29" s="35">
        <v>91.85</v>
      </c>
      <c r="S29" s="75">
        <v>722961</v>
      </c>
      <c r="T29" s="43">
        <v>4.4000000000000004</v>
      </c>
    </row>
    <row r="30" spans="1:20" x14ac:dyDescent="0.15">
      <c r="A30" s="11">
        <v>23</v>
      </c>
      <c r="B30" s="10">
        <v>23171</v>
      </c>
      <c r="C30" s="32">
        <v>27</v>
      </c>
      <c r="D30" s="32">
        <v>11</v>
      </c>
      <c r="E30" s="32">
        <v>15</v>
      </c>
      <c r="F30" s="32">
        <v>31</v>
      </c>
      <c r="G30" s="32">
        <v>39</v>
      </c>
      <c r="H30" s="33">
        <v>30</v>
      </c>
      <c r="I30" s="142">
        <v>3</v>
      </c>
      <c r="J30" s="35">
        <v>24528207.5</v>
      </c>
      <c r="K30" s="270">
        <v>1</v>
      </c>
      <c r="L30" s="35">
        <v>500000</v>
      </c>
      <c r="M30" s="270">
        <v>45</v>
      </c>
      <c r="N30" s="35">
        <v>57022.75</v>
      </c>
      <c r="O30" s="139">
        <v>832</v>
      </c>
      <c r="P30" s="35">
        <v>3685.1</v>
      </c>
      <c r="Q30" s="137">
        <v>48956</v>
      </c>
      <c r="R30" s="35">
        <v>62.6</v>
      </c>
      <c r="S30" s="75">
        <v>874893</v>
      </c>
      <c r="T30" s="43">
        <v>3.5</v>
      </c>
    </row>
    <row r="31" spans="1:20" x14ac:dyDescent="0.15">
      <c r="A31" s="11">
        <v>24</v>
      </c>
      <c r="B31" s="10">
        <v>23178</v>
      </c>
      <c r="C31" s="32">
        <v>35</v>
      </c>
      <c r="D31" s="32">
        <v>23</v>
      </c>
      <c r="E31" s="32">
        <v>38</v>
      </c>
      <c r="F31" s="32">
        <v>5</v>
      </c>
      <c r="G31" s="32">
        <v>19</v>
      </c>
      <c r="H31" s="33">
        <v>22</v>
      </c>
      <c r="I31" s="142">
        <v>24</v>
      </c>
      <c r="J31" s="35">
        <v>24712206</v>
      </c>
      <c r="K31" s="270">
        <v>10</v>
      </c>
      <c r="L31" s="35">
        <v>247122.05</v>
      </c>
      <c r="M31" s="270">
        <v>20</v>
      </c>
      <c r="N31" s="35">
        <v>30890.25</v>
      </c>
      <c r="O31" s="139">
        <v>1059</v>
      </c>
      <c r="P31" s="35">
        <v>2916.9</v>
      </c>
      <c r="Q31" s="137">
        <v>57561</v>
      </c>
      <c r="R31" s="35">
        <v>53.65</v>
      </c>
      <c r="S31" s="75">
        <v>1019112</v>
      </c>
      <c r="T31" s="43">
        <v>3</v>
      </c>
    </row>
    <row r="32" spans="1:20" x14ac:dyDescent="0.15">
      <c r="A32" s="11">
        <v>25</v>
      </c>
      <c r="B32" s="10">
        <v>23185</v>
      </c>
      <c r="C32" s="32">
        <v>43</v>
      </c>
      <c r="D32" s="32">
        <v>7</v>
      </c>
      <c r="E32" s="32">
        <v>47</v>
      </c>
      <c r="F32" s="32">
        <v>24</v>
      </c>
      <c r="G32" s="32">
        <v>35</v>
      </c>
      <c r="H32" s="33">
        <v>36</v>
      </c>
      <c r="I32" s="142">
        <v>28</v>
      </c>
      <c r="J32" s="35">
        <v>24935838.5</v>
      </c>
      <c r="K32" s="270">
        <v>1</v>
      </c>
      <c r="L32" s="35">
        <v>500000</v>
      </c>
      <c r="M32" s="270">
        <v>29</v>
      </c>
      <c r="N32" s="35">
        <v>90240.65</v>
      </c>
      <c r="O32" s="139">
        <v>835</v>
      </c>
      <c r="P32" s="35">
        <v>3732.9</v>
      </c>
      <c r="Q32" s="137">
        <v>47744</v>
      </c>
      <c r="R32" s="35">
        <v>65.25</v>
      </c>
      <c r="S32" s="75">
        <v>864290</v>
      </c>
      <c r="T32" s="43">
        <v>3.6</v>
      </c>
    </row>
    <row r="33" spans="1:20" x14ac:dyDescent="0.15">
      <c r="A33" s="11">
        <v>26</v>
      </c>
      <c r="B33" s="10">
        <v>23192</v>
      </c>
      <c r="C33" s="32">
        <v>40</v>
      </c>
      <c r="D33" s="32">
        <v>46</v>
      </c>
      <c r="E33" s="32">
        <v>19</v>
      </c>
      <c r="F33" s="32">
        <v>3</v>
      </c>
      <c r="G33" s="32">
        <v>17</v>
      </c>
      <c r="H33" s="33">
        <v>29</v>
      </c>
      <c r="I33" s="142">
        <v>22</v>
      </c>
      <c r="J33" s="35">
        <v>25317810.5</v>
      </c>
      <c r="K33" s="270">
        <v>3</v>
      </c>
      <c r="L33" s="35">
        <v>500000</v>
      </c>
      <c r="M33" s="270">
        <v>20</v>
      </c>
      <c r="N33" s="35">
        <v>83236.3</v>
      </c>
      <c r="O33" s="139">
        <v>1166</v>
      </c>
      <c r="P33" s="35">
        <v>2714.15</v>
      </c>
      <c r="Q33" s="137">
        <v>58461</v>
      </c>
      <c r="R33" s="35">
        <v>54.1</v>
      </c>
      <c r="S33" s="75">
        <v>1031773</v>
      </c>
      <c r="T33" s="43">
        <v>3.05</v>
      </c>
    </row>
    <row r="34" spans="1:20" x14ac:dyDescent="0.15">
      <c r="A34" s="11">
        <v>27</v>
      </c>
      <c r="B34" s="10">
        <v>23199</v>
      </c>
      <c r="C34" s="32">
        <v>6</v>
      </c>
      <c r="D34" s="32">
        <v>48</v>
      </c>
      <c r="E34" s="32">
        <v>22</v>
      </c>
      <c r="F34" s="32">
        <v>12</v>
      </c>
      <c r="G34" s="32">
        <v>31</v>
      </c>
      <c r="H34" s="33">
        <v>49</v>
      </c>
      <c r="I34" s="142">
        <v>38</v>
      </c>
      <c r="J34" s="35">
        <v>25098614</v>
      </c>
      <c r="K34" s="270">
        <v>4</v>
      </c>
      <c r="L34" s="35">
        <v>500000</v>
      </c>
      <c r="M34" s="270">
        <v>18</v>
      </c>
      <c r="N34" s="35">
        <v>63184.800000000003</v>
      </c>
      <c r="O34" s="139">
        <v>750</v>
      </c>
      <c r="P34" s="35">
        <v>4183.1000000000004</v>
      </c>
      <c r="Q34" s="137">
        <v>45028</v>
      </c>
      <c r="R34" s="35">
        <v>69.650000000000006</v>
      </c>
      <c r="S34" s="75">
        <v>831732</v>
      </c>
      <c r="T34" s="43">
        <v>3.75</v>
      </c>
    </row>
    <row r="35" spans="1:20" x14ac:dyDescent="0.15">
      <c r="A35" s="11">
        <v>28</v>
      </c>
      <c r="B35" s="10">
        <v>23206</v>
      </c>
      <c r="C35" s="32">
        <v>30</v>
      </c>
      <c r="D35" s="32">
        <v>23</v>
      </c>
      <c r="E35" s="32">
        <v>38</v>
      </c>
      <c r="F35" s="32">
        <v>1</v>
      </c>
      <c r="G35" s="32">
        <v>37</v>
      </c>
      <c r="H35" s="33">
        <v>24</v>
      </c>
      <c r="I35" s="142">
        <v>32</v>
      </c>
      <c r="J35" s="35">
        <v>25091833</v>
      </c>
      <c r="K35" s="270">
        <v>1</v>
      </c>
      <c r="L35" s="35">
        <v>500000</v>
      </c>
      <c r="M35" s="270">
        <v>9</v>
      </c>
      <c r="N35" s="35">
        <v>292942.09999999998</v>
      </c>
      <c r="O35" s="139">
        <v>369</v>
      </c>
      <c r="P35" s="35">
        <v>8499.9</v>
      </c>
      <c r="Q35" s="137">
        <v>28202</v>
      </c>
      <c r="R35" s="35">
        <v>111.2</v>
      </c>
      <c r="S35" s="75">
        <v>636752</v>
      </c>
      <c r="T35" s="43">
        <v>4.9000000000000004</v>
      </c>
    </row>
    <row r="36" spans="1:20" x14ac:dyDescent="0.15">
      <c r="A36" s="11">
        <v>29</v>
      </c>
      <c r="B36" s="10">
        <v>23213</v>
      </c>
      <c r="C36" s="32">
        <v>24</v>
      </c>
      <c r="D36" s="32">
        <v>7</v>
      </c>
      <c r="E36" s="32">
        <v>19</v>
      </c>
      <c r="F36" s="32">
        <v>32</v>
      </c>
      <c r="G36" s="32">
        <v>31</v>
      </c>
      <c r="H36" s="33">
        <v>12</v>
      </c>
      <c r="I36" s="142">
        <v>42</v>
      </c>
      <c r="J36" s="35">
        <v>24576728.5</v>
      </c>
      <c r="K36" s="270">
        <v>13</v>
      </c>
      <c r="L36" s="35">
        <v>189051.75</v>
      </c>
      <c r="M36" s="270">
        <v>54</v>
      </c>
      <c r="N36" s="35">
        <v>11378.1</v>
      </c>
      <c r="O36" s="139">
        <v>1957</v>
      </c>
      <c r="P36" s="35">
        <v>1569.75</v>
      </c>
      <c r="Q36" s="137">
        <v>80324</v>
      </c>
      <c r="R36" s="35">
        <v>38.200000000000003</v>
      </c>
      <c r="S36" s="75">
        <v>1264736</v>
      </c>
      <c r="T36" s="43">
        <v>2.4</v>
      </c>
    </row>
    <row r="37" spans="1:20" x14ac:dyDescent="0.15">
      <c r="A37" s="11">
        <v>30</v>
      </c>
      <c r="B37" s="10">
        <v>23220</v>
      </c>
      <c r="C37" s="32">
        <v>8</v>
      </c>
      <c r="D37" s="32">
        <v>4</v>
      </c>
      <c r="E37" s="32">
        <v>44</v>
      </c>
      <c r="F37" s="32">
        <v>30</v>
      </c>
      <c r="G37" s="32">
        <v>28</v>
      </c>
      <c r="H37" s="33">
        <v>40</v>
      </c>
      <c r="I37" s="142">
        <v>10</v>
      </c>
      <c r="J37" s="35">
        <v>24285086</v>
      </c>
      <c r="K37" s="270">
        <v>4</v>
      </c>
      <c r="L37" s="35">
        <v>500000</v>
      </c>
      <c r="M37" s="270">
        <v>12</v>
      </c>
      <c r="N37" s="35">
        <v>86302.95</v>
      </c>
      <c r="O37" s="139">
        <v>855</v>
      </c>
      <c r="P37" s="35">
        <v>3550.45</v>
      </c>
      <c r="Q37" s="137">
        <v>41872</v>
      </c>
      <c r="R37" s="35">
        <v>72.45</v>
      </c>
      <c r="S37" s="75">
        <v>759105</v>
      </c>
      <c r="T37" s="43">
        <v>3.95</v>
      </c>
    </row>
    <row r="38" spans="1:20" x14ac:dyDescent="0.15">
      <c r="A38" s="11">
        <v>31</v>
      </c>
      <c r="B38" s="10">
        <v>23227</v>
      </c>
      <c r="C38" s="32">
        <v>38</v>
      </c>
      <c r="D38" s="32">
        <v>48</v>
      </c>
      <c r="E38" s="32">
        <v>30</v>
      </c>
      <c r="F38" s="32">
        <v>23</v>
      </c>
      <c r="G38" s="32">
        <v>31</v>
      </c>
      <c r="H38" s="33">
        <v>17</v>
      </c>
      <c r="I38" s="142">
        <v>1</v>
      </c>
      <c r="J38" s="35">
        <v>24337796</v>
      </c>
      <c r="K38" s="270">
        <v>1</v>
      </c>
      <c r="L38" s="35">
        <v>500000</v>
      </c>
      <c r="M38" s="270">
        <v>9</v>
      </c>
      <c r="N38" s="35">
        <v>282469.34999999998</v>
      </c>
      <c r="O38" s="139">
        <v>653</v>
      </c>
      <c r="P38" s="35">
        <v>4658.8</v>
      </c>
      <c r="Q38" s="137">
        <v>36945</v>
      </c>
      <c r="R38" s="35">
        <v>82.3</v>
      </c>
      <c r="S38" s="75">
        <v>741313</v>
      </c>
      <c r="T38" s="43">
        <v>4.0999999999999996</v>
      </c>
    </row>
    <row r="39" spans="1:20" x14ac:dyDescent="0.15">
      <c r="A39" s="11">
        <v>32</v>
      </c>
      <c r="B39" s="10">
        <v>23234</v>
      </c>
      <c r="C39" s="32">
        <v>19</v>
      </c>
      <c r="D39" s="32">
        <v>2</v>
      </c>
      <c r="E39" s="32">
        <v>20</v>
      </c>
      <c r="F39" s="32">
        <v>37</v>
      </c>
      <c r="G39" s="32">
        <v>8</v>
      </c>
      <c r="H39" s="33">
        <v>23</v>
      </c>
      <c r="I39" s="142">
        <v>18</v>
      </c>
      <c r="J39" s="35">
        <v>24462333.5</v>
      </c>
      <c r="K39" s="270">
        <v>6</v>
      </c>
      <c r="L39" s="35">
        <v>407705.55</v>
      </c>
      <c r="M39" s="270">
        <v>16</v>
      </c>
      <c r="N39" s="35">
        <v>38222.35</v>
      </c>
      <c r="O39" s="139">
        <v>1125</v>
      </c>
      <c r="P39" s="35">
        <v>2718</v>
      </c>
      <c r="Q39" s="137">
        <v>58836</v>
      </c>
      <c r="R39" s="35">
        <v>51.95</v>
      </c>
      <c r="S39" s="75">
        <v>986714</v>
      </c>
      <c r="T39" s="43">
        <v>3.05</v>
      </c>
    </row>
    <row r="40" spans="1:20" x14ac:dyDescent="0.15">
      <c r="A40" s="11">
        <v>33</v>
      </c>
      <c r="B40" s="10">
        <v>23241</v>
      </c>
      <c r="C40" s="32">
        <v>45</v>
      </c>
      <c r="D40" s="32">
        <v>37</v>
      </c>
      <c r="E40" s="32">
        <v>6</v>
      </c>
      <c r="F40" s="32">
        <v>36</v>
      </c>
      <c r="G40" s="32">
        <v>11</v>
      </c>
      <c r="H40" s="33">
        <v>9</v>
      </c>
      <c r="I40" s="142">
        <v>42</v>
      </c>
      <c r="J40" s="35">
        <v>24805315.5</v>
      </c>
      <c r="K40" s="270">
        <v>5</v>
      </c>
      <c r="L40" s="35">
        <v>496106.3</v>
      </c>
      <c r="M40" s="270">
        <v>15</v>
      </c>
      <c r="N40" s="35">
        <v>41342.15</v>
      </c>
      <c r="O40" s="139">
        <v>799</v>
      </c>
      <c r="P40" s="35">
        <v>3880.65</v>
      </c>
      <c r="Q40" s="137">
        <v>51421</v>
      </c>
      <c r="R40" s="35">
        <v>60.25</v>
      </c>
      <c r="S40" s="75">
        <v>992368</v>
      </c>
      <c r="T40" s="43">
        <v>3.1</v>
      </c>
    </row>
    <row r="41" spans="1:20" x14ac:dyDescent="0.15">
      <c r="A41" s="11">
        <v>34</v>
      </c>
      <c r="B41" s="10">
        <v>23248</v>
      </c>
      <c r="C41" s="32">
        <v>4</v>
      </c>
      <c r="D41" s="32">
        <v>24</v>
      </c>
      <c r="E41" s="32">
        <v>26</v>
      </c>
      <c r="F41" s="32">
        <v>8</v>
      </c>
      <c r="G41" s="32">
        <v>22</v>
      </c>
      <c r="H41" s="33">
        <v>38</v>
      </c>
      <c r="I41" s="142">
        <v>35</v>
      </c>
      <c r="J41" s="35">
        <v>25043552.5</v>
      </c>
      <c r="K41" s="270">
        <v>4</v>
      </c>
      <c r="L41" s="35">
        <v>500000</v>
      </c>
      <c r="M41" s="270">
        <v>12</v>
      </c>
      <c r="N41" s="35">
        <v>94203.65</v>
      </c>
      <c r="O41" s="139">
        <v>1526</v>
      </c>
      <c r="P41" s="35">
        <v>2051.4</v>
      </c>
      <c r="Q41" s="137">
        <v>63824</v>
      </c>
      <c r="R41" s="35">
        <v>49</v>
      </c>
      <c r="S41" s="75">
        <v>1009758</v>
      </c>
      <c r="T41" s="43">
        <v>3.1</v>
      </c>
    </row>
    <row r="42" spans="1:20" x14ac:dyDescent="0.15">
      <c r="A42" s="11">
        <v>35</v>
      </c>
      <c r="B42" s="10">
        <v>23255</v>
      </c>
      <c r="C42" s="32">
        <v>26</v>
      </c>
      <c r="D42" s="32">
        <v>7</v>
      </c>
      <c r="E42" s="32">
        <v>30</v>
      </c>
      <c r="F42" s="32">
        <v>40</v>
      </c>
      <c r="G42" s="32">
        <v>38</v>
      </c>
      <c r="H42" s="33">
        <v>34</v>
      </c>
      <c r="I42" s="142">
        <v>28</v>
      </c>
      <c r="J42" s="35">
        <v>25530215.5</v>
      </c>
      <c r="K42" s="62" t="s">
        <v>152</v>
      </c>
      <c r="L42" s="35"/>
      <c r="M42" s="270">
        <v>10</v>
      </c>
      <c r="N42" s="35">
        <v>319127.65000000002</v>
      </c>
      <c r="O42" s="139">
        <v>560</v>
      </c>
      <c r="P42" s="35">
        <v>5698.7</v>
      </c>
      <c r="Q42" s="137">
        <v>39285</v>
      </c>
      <c r="R42" s="35">
        <v>81.2</v>
      </c>
      <c r="S42" s="75">
        <v>783138</v>
      </c>
      <c r="T42" s="43">
        <v>4.05</v>
      </c>
    </row>
    <row r="43" spans="1:20" x14ac:dyDescent="0.15">
      <c r="A43" s="11">
        <v>36</v>
      </c>
      <c r="B43" s="10">
        <v>23262</v>
      </c>
      <c r="C43" s="32">
        <v>26</v>
      </c>
      <c r="D43" s="32">
        <v>23</v>
      </c>
      <c r="E43" s="32">
        <v>30</v>
      </c>
      <c r="F43" s="32">
        <v>34</v>
      </c>
      <c r="G43" s="32">
        <v>44</v>
      </c>
      <c r="H43" s="33">
        <v>48</v>
      </c>
      <c r="I43" s="142">
        <v>43</v>
      </c>
      <c r="J43" s="35">
        <v>25552821</v>
      </c>
      <c r="K43" s="270">
        <v>1</v>
      </c>
      <c r="L43" s="35">
        <v>500000</v>
      </c>
      <c r="M43" s="270">
        <v>8</v>
      </c>
      <c r="N43" s="35">
        <v>336762.8</v>
      </c>
      <c r="O43" s="139">
        <v>538</v>
      </c>
      <c r="P43" s="35">
        <v>5936.95</v>
      </c>
      <c r="Q43" s="137">
        <v>34256</v>
      </c>
      <c r="R43" s="35">
        <v>93.2</v>
      </c>
      <c r="S43" s="75">
        <v>721550</v>
      </c>
      <c r="T43" s="43">
        <v>4.4000000000000004</v>
      </c>
    </row>
    <row r="44" spans="1:20" x14ac:dyDescent="0.15">
      <c r="A44" s="11">
        <v>37</v>
      </c>
      <c r="B44" s="10">
        <v>23269</v>
      </c>
      <c r="C44" s="32">
        <v>28</v>
      </c>
      <c r="D44" s="32">
        <v>19</v>
      </c>
      <c r="E44" s="32">
        <v>14</v>
      </c>
      <c r="F44" s="32">
        <v>44</v>
      </c>
      <c r="G44" s="32">
        <v>21</v>
      </c>
      <c r="H44" s="33">
        <v>46</v>
      </c>
      <c r="I44" s="142">
        <v>47</v>
      </c>
      <c r="J44" s="35">
        <v>25671569</v>
      </c>
      <c r="K44" s="62" t="s">
        <v>152</v>
      </c>
      <c r="L44" s="35"/>
      <c r="M44" s="270">
        <v>6</v>
      </c>
      <c r="N44" s="35">
        <v>500000</v>
      </c>
      <c r="O44" s="139">
        <v>648</v>
      </c>
      <c r="P44" s="35">
        <v>5274.5</v>
      </c>
      <c r="Q44" s="137">
        <v>41221</v>
      </c>
      <c r="R44" s="35">
        <v>77.8</v>
      </c>
      <c r="S44" s="75">
        <v>885233</v>
      </c>
      <c r="T44" s="43">
        <v>3.6</v>
      </c>
    </row>
    <row r="45" spans="1:20" x14ac:dyDescent="0.15">
      <c r="A45" s="11">
        <v>38</v>
      </c>
      <c r="B45" s="10">
        <v>23276</v>
      </c>
      <c r="C45" s="32">
        <v>14</v>
      </c>
      <c r="D45" s="32">
        <v>17</v>
      </c>
      <c r="E45" s="32">
        <v>29</v>
      </c>
      <c r="F45" s="32">
        <v>45</v>
      </c>
      <c r="G45" s="32">
        <v>23</v>
      </c>
      <c r="H45" s="33">
        <v>11</v>
      </c>
      <c r="I45" s="142">
        <v>24</v>
      </c>
      <c r="J45" s="35">
        <v>25486108</v>
      </c>
      <c r="K45" s="270">
        <v>1</v>
      </c>
      <c r="L45" s="35">
        <v>500000</v>
      </c>
      <c r="M45" s="270">
        <v>8</v>
      </c>
      <c r="N45" s="35">
        <v>335720.4</v>
      </c>
      <c r="O45" s="139">
        <v>961</v>
      </c>
      <c r="P45" s="35">
        <v>3315.05</v>
      </c>
      <c r="Q45" s="137">
        <v>53342</v>
      </c>
      <c r="R45" s="35">
        <v>59.7</v>
      </c>
      <c r="S45" s="75">
        <v>922437</v>
      </c>
      <c r="T45" s="43">
        <v>3.45</v>
      </c>
    </row>
    <row r="46" spans="1:20" x14ac:dyDescent="0.15">
      <c r="A46" s="11">
        <v>39</v>
      </c>
      <c r="B46" s="10">
        <v>23283</v>
      </c>
      <c r="C46" s="32">
        <v>2</v>
      </c>
      <c r="D46" s="32">
        <v>3</v>
      </c>
      <c r="E46" s="32">
        <v>29</v>
      </c>
      <c r="F46" s="32">
        <v>46</v>
      </c>
      <c r="G46" s="32">
        <v>11</v>
      </c>
      <c r="H46" s="33">
        <v>37</v>
      </c>
      <c r="I46" s="142">
        <v>24</v>
      </c>
      <c r="J46" s="35">
        <v>25816859.5</v>
      </c>
      <c r="K46" s="270">
        <v>1</v>
      </c>
      <c r="L46" s="35">
        <v>500000</v>
      </c>
      <c r="M46" s="270">
        <v>17</v>
      </c>
      <c r="N46" s="35">
        <v>160418.04999999999</v>
      </c>
      <c r="O46" s="139">
        <v>586</v>
      </c>
      <c r="P46" s="35">
        <v>5507</v>
      </c>
      <c r="Q46" s="137">
        <v>37608</v>
      </c>
      <c r="R46" s="35">
        <v>85.8</v>
      </c>
      <c r="S46" s="75">
        <v>791075</v>
      </c>
      <c r="T46" s="43">
        <v>4.05</v>
      </c>
    </row>
    <row r="47" spans="1:20" x14ac:dyDescent="0.15">
      <c r="A47" s="11">
        <v>40</v>
      </c>
      <c r="B47" s="10">
        <v>23290</v>
      </c>
      <c r="C47" s="32">
        <v>39</v>
      </c>
      <c r="D47" s="32">
        <v>28</v>
      </c>
      <c r="E47" s="32">
        <v>40</v>
      </c>
      <c r="F47" s="32">
        <v>7</v>
      </c>
      <c r="G47" s="32">
        <v>1</v>
      </c>
      <c r="H47" s="33">
        <v>11</v>
      </c>
      <c r="I47" s="142">
        <v>17</v>
      </c>
      <c r="J47" s="35">
        <v>25899081</v>
      </c>
      <c r="K47" s="270">
        <v>3</v>
      </c>
      <c r="L47" s="35">
        <v>500000</v>
      </c>
      <c r="M47" s="270">
        <v>49</v>
      </c>
      <c r="N47" s="35">
        <v>35456.800000000003</v>
      </c>
      <c r="O47" s="139">
        <v>917</v>
      </c>
      <c r="P47" s="35">
        <v>3530.4</v>
      </c>
      <c r="Q47" s="137">
        <v>48496</v>
      </c>
      <c r="R47" s="35">
        <v>66.75</v>
      </c>
      <c r="S47" s="75">
        <v>905856</v>
      </c>
      <c r="T47" s="43">
        <v>3.55</v>
      </c>
    </row>
    <row r="48" spans="1:20" x14ac:dyDescent="0.15">
      <c r="A48" s="11">
        <v>41</v>
      </c>
      <c r="B48" s="10">
        <v>23297</v>
      </c>
      <c r="C48" s="32">
        <v>32</v>
      </c>
      <c r="D48" s="32">
        <v>19</v>
      </c>
      <c r="E48" s="32">
        <v>34</v>
      </c>
      <c r="F48" s="32">
        <v>18</v>
      </c>
      <c r="G48" s="32">
        <v>43</v>
      </c>
      <c r="H48" s="33">
        <v>35</v>
      </c>
      <c r="I48" s="142">
        <v>38</v>
      </c>
      <c r="J48" s="35">
        <v>25734206</v>
      </c>
      <c r="K48" s="270">
        <v>1</v>
      </c>
      <c r="L48" s="35">
        <v>500000</v>
      </c>
      <c r="M48" s="270">
        <v>15</v>
      </c>
      <c r="N48" s="35">
        <v>181118.35</v>
      </c>
      <c r="O48" s="139">
        <v>833</v>
      </c>
      <c r="P48" s="35">
        <v>3861.65</v>
      </c>
      <c r="Q48" s="137">
        <v>47729</v>
      </c>
      <c r="R48" s="35">
        <v>67.349999999999994</v>
      </c>
      <c r="S48" s="75">
        <v>913902</v>
      </c>
      <c r="T48" s="43">
        <v>3.5</v>
      </c>
    </row>
    <row r="49" spans="1:20" x14ac:dyDescent="0.15">
      <c r="A49" s="11">
        <v>42</v>
      </c>
      <c r="B49" s="10">
        <v>23304</v>
      </c>
      <c r="C49" s="32">
        <v>3</v>
      </c>
      <c r="D49" s="32">
        <v>32</v>
      </c>
      <c r="E49" s="32">
        <v>12</v>
      </c>
      <c r="F49" s="32">
        <v>30</v>
      </c>
      <c r="G49" s="32">
        <v>4</v>
      </c>
      <c r="H49" s="33">
        <v>26</v>
      </c>
      <c r="I49" s="142">
        <v>1</v>
      </c>
      <c r="J49" s="35">
        <v>25839800</v>
      </c>
      <c r="K49" s="270">
        <v>4</v>
      </c>
      <c r="L49" s="35">
        <v>500000</v>
      </c>
      <c r="M49" s="270">
        <v>19</v>
      </c>
      <c r="N49" s="35">
        <v>64735.5</v>
      </c>
      <c r="O49" s="139">
        <v>1202</v>
      </c>
      <c r="P49" s="35">
        <v>2687.15</v>
      </c>
      <c r="Q49" s="137">
        <v>63159</v>
      </c>
      <c r="R49" s="35">
        <v>51.1</v>
      </c>
      <c r="S49" s="75">
        <v>1036504</v>
      </c>
      <c r="T49" s="43">
        <v>3.1</v>
      </c>
    </row>
    <row r="50" spans="1:20" x14ac:dyDescent="0.15">
      <c r="A50" s="11">
        <v>43</v>
      </c>
      <c r="B50" s="10">
        <v>23311</v>
      </c>
      <c r="C50" s="32">
        <v>3</v>
      </c>
      <c r="D50" s="32">
        <v>21</v>
      </c>
      <c r="E50" s="32">
        <v>10</v>
      </c>
      <c r="F50" s="32">
        <v>26</v>
      </c>
      <c r="G50" s="32">
        <v>43</v>
      </c>
      <c r="H50" s="33">
        <v>11</v>
      </c>
      <c r="I50" s="142">
        <v>19</v>
      </c>
      <c r="J50" s="35">
        <v>25778501</v>
      </c>
      <c r="K50" s="270">
        <v>1</v>
      </c>
      <c r="L50" s="35">
        <v>500000</v>
      </c>
      <c r="M50" s="270">
        <v>36</v>
      </c>
      <c r="N50" s="35">
        <v>75619.75</v>
      </c>
      <c r="O50" s="139">
        <v>769</v>
      </c>
      <c r="P50" s="35">
        <v>4190.25</v>
      </c>
      <c r="Q50" s="137">
        <v>49294</v>
      </c>
      <c r="R50" s="35">
        <v>65.349999999999994</v>
      </c>
      <c r="S50" s="75">
        <v>938733</v>
      </c>
      <c r="T50" s="43">
        <v>3.4</v>
      </c>
    </row>
    <row r="51" spans="1:20" x14ac:dyDescent="0.15">
      <c r="A51" s="11">
        <v>44</v>
      </c>
      <c r="B51" s="10">
        <v>23318</v>
      </c>
      <c r="C51" s="32">
        <v>34</v>
      </c>
      <c r="D51" s="32">
        <v>23</v>
      </c>
      <c r="E51" s="32">
        <v>17</v>
      </c>
      <c r="F51" s="32">
        <v>5</v>
      </c>
      <c r="G51" s="32">
        <v>33</v>
      </c>
      <c r="H51" s="33">
        <v>38</v>
      </c>
      <c r="I51" s="142">
        <v>31</v>
      </c>
      <c r="J51" s="35">
        <v>25830342</v>
      </c>
      <c r="K51" s="270">
        <v>2</v>
      </c>
      <c r="L51" s="35">
        <v>500000</v>
      </c>
      <c r="M51" s="270">
        <v>19</v>
      </c>
      <c r="N51" s="35">
        <v>117304.85</v>
      </c>
      <c r="O51" s="139">
        <v>1267</v>
      </c>
      <c r="P51" s="35">
        <v>2548.35</v>
      </c>
      <c r="Q51" s="137">
        <v>67440</v>
      </c>
      <c r="R51" s="35">
        <v>47.85</v>
      </c>
      <c r="S51" s="75">
        <v>1135345</v>
      </c>
      <c r="T51" s="43">
        <v>2.8</v>
      </c>
    </row>
    <row r="52" spans="1:20" x14ac:dyDescent="0.15">
      <c r="A52" s="11">
        <v>45</v>
      </c>
      <c r="B52" s="10">
        <v>23325</v>
      </c>
      <c r="C52" s="32">
        <v>4</v>
      </c>
      <c r="D52" s="32">
        <v>14</v>
      </c>
      <c r="E52" s="32">
        <v>38</v>
      </c>
      <c r="F52" s="32">
        <v>18</v>
      </c>
      <c r="G52" s="32">
        <v>25</v>
      </c>
      <c r="H52" s="33">
        <v>31</v>
      </c>
      <c r="I52" s="142">
        <v>23</v>
      </c>
      <c r="J52" s="35">
        <v>26296141.5</v>
      </c>
      <c r="K52" s="270">
        <v>5</v>
      </c>
      <c r="L52" s="35">
        <v>500000</v>
      </c>
      <c r="M52" s="270">
        <v>31</v>
      </c>
      <c r="N52" s="35">
        <v>25387.65</v>
      </c>
      <c r="O52" s="139">
        <v>1455</v>
      </c>
      <c r="P52" s="35">
        <v>2259.1</v>
      </c>
      <c r="Q52" s="137">
        <v>66501</v>
      </c>
      <c r="R52" s="35">
        <v>49.4</v>
      </c>
      <c r="S52" s="75">
        <v>1086706</v>
      </c>
      <c r="T52" s="43">
        <v>3</v>
      </c>
    </row>
    <row r="53" spans="1:20" x14ac:dyDescent="0.15">
      <c r="A53" s="11">
        <v>46</v>
      </c>
      <c r="B53" s="10">
        <v>23332</v>
      </c>
      <c r="C53" s="32">
        <v>28</v>
      </c>
      <c r="D53" s="32">
        <v>13</v>
      </c>
      <c r="E53" s="32">
        <v>40</v>
      </c>
      <c r="F53" s="32">
        <v>24</v>
      </c>
      <c r="G53" s="32">
        <v>31</v>
      </c>
      <c r="H53" s="33">
        <v>32</v>
      </c>
      <c r="I53" s="142">
        <v>22</v>
      </c>
      <c r="J53" s="35">
        <v>26758768</v>
      </c>
      <c r="K53" s="270">
        <v>1</v>
      </c>
      <c r="L53" s="35">
        <v>500000</v>
      </c>
      <c r="M53" s="270">
        <v>22</v>
      </c>
      <c r="N53" s="35">
        <v>129311.15</v>
      </c>
      <c r="O53" s="139">
        <v>718</v>
      </c>
      <c r="P53" s="35">
        <v>4658.55</v>
      </c>
      <c r="Q53" s="137">
        <v>55148</v>
      </c>
      <c r="R53" s="35">
        <v>60.65</v>
      </c>
      <c r="S53" s="75">
        <v>973925</v>
      </c>
      <c r="T53" s="43">
        <v>3.4</v>
      </c>
    </row>
    <row r="54" spans="1:20" x14ac:dyDescent="0.15">
      <c r="A54" s="11">
        <v>47</v>
      </c>
      <c r="B54" s="10">
        <v>23339</v>
      </c>
      <c r="C54" s="32">
        <v>10</v>
      </c>
      <c r="D54" s="32">
        <v>30</v>
      </c>
      <c r="E54" s="32">
        <v>17</v>
      </c>
      <c r="F54" s="32">
        <v>36</v>
      </c>
      <c r="G54" s="32">
        <v>40</v>
      </c>
      <c r="H54" s="33">
        <v>7</v>
      </c>
      <c r="I54" s="142">
        <v>15</v>
      </c>
      <c r="J54" s="35">
        <v>26450561</v>
      </c>
      <c r="K54" s="270">
        <v>7</v>
      </c>
      <c r="L54" s="35">
        <v>377865.15</v>
      </c>
      <c r="M54" s="270">
        <v>18</v>
      </c>
      <c r="N54" s="35">
        <v>36736.85</v>
      </c>
      <c r="O54" s="139">
        <v>1001</v>
      </c>
      <c r="P54" s="35">
        <v>3303</v>
      </c>
      <c r="Q54" s="137">
        <v>52841</v>
      </c>
      <c r="R54" s="35">
        <v>62.55</v>
      </c>
      <c r="S54" s="75">
        <v>955389</v>
      </c>
      <c r="T54" s="43">
        <v>3.45</v>
      </c>
    </row>
    <row r="55" spans="1:20" x14ac:dyDescent="0.15">
      <c r="A55" s="11">
        <v>48</v>
      </c>
      <c r="B55" s="10">
        <v>23346</v>
      </c>
      <c r="C55" s="32">
        <v>15</v>
      </c>
      <c r="D55" s="32">
        <v>27</v>
      </c>
      <c r="E55" s="32">
        <v>32</v>
      </c>
      <c r="F55" s="32">
        <v>14</v>
      </c>
      <c r="G55" s="32">
        <v>45</v>
      </c>
      <c r="H55" s="33">
        <v>37</v>
      </c>
      <c r="I55" s="142">
        <v>17</v>
      </c>
      <c r="J55" s="35">
        <v>30217432</v>
      </c>
      <c r="K55" s="270">
        <v>1</v>
      </c>
      <c r="L55" s="35">
        <v>500000</v>
      </c>
      <c r="M55" s="270">
        <v>15</v>
      </c>
      <c r="N55" s="35">
        <v>218478.6</v>
      </c>
      <c r="O55" s="139">
        <v>724</v>
      </c>
      <c r="P55" s="35">
        <v>5217.05</v>
      </c>
      <c r="Q55" s="137">
        <v>44339</v>
      </c>
      <c r="R55" s="35">
        <v>85.15</v>
      </c>
      <c r="S55" s="75">
        <v>899603</v>
      </c>
      <c r="T55" s="43">
        <v>4.1500000000000004</v>
      </c>
    </row>
    <row r="56" spans="1:20" x14ac:dyDescent="0.15">
      <c r="A56" s="11">
        <v>49</v>
      </c>
      <c r="B56" s="10">
        <v>23353</v>
      </c>
      <c r="C56" s="32">
        <v>20</v>
      </c>
      <c r="D56" s="32">
        <v>33</v>
      </c>
      <c r="E56" s="32">
        <v>22</v>
      </c>
      <c r="F56" s="32">
        <v>7</v>
      </c>
      <c r="G56" s="32">
        <v>37</v>
      </c>
      <c r="H56" s="33">
        <v>24</v>
      </c>
      <c r="I56" s="142">
        <v>26</v>
      </c>
      <c r="J56" s="35">
        <v>27343788</v>
      </c>
      <c r="K56" s="270">
        <v>5</v>
      </c>
      <c r="L56" s="35">
        <v>500000</v>
      </c>
      <c r="M56" s="270">
        <v>17</v>
      </c>
      <c r="N56" s="35">
        <v>53998.400000000001</v>
      </c>
      <c r="O56" s="139">
        <v>1196</v>
      </c>
      <c r="P56" s="35">
        <v>2857.8</v>
      </c>
      <c r="Q56" s="137">
        <v>60182</v>
      </c>
      <c r="R56" s="35">
        <v>56.75</v>
      </c>
      <c r="S56" s="75">
        <v>1038450</v>
      </c>
      <c r="T56" s="43">
        <v>3.25</v>
      </c>
    </row>
    <row r="57" spans="1:20" x14ac:dyDescent="0.15">
      <c r="A57" s="11">
        <v>50</v>
      </c>
      <c r="B57" s="10">
        <v>23360</v>
      </c>
      <c r="C57" s="32">
        <v>9</v>
      </c>
      <c r="D57" s="32">
        <v>31</v>
      </c>
      <c r="E57" s="32">
        <v>1</v>
      </c>
      <c r="F57" s="32">
        <v>36</v>
      </c>
      <c r="G57" s="32">
        <v>7</v>
      </c>
      <c r="H57" s="33">
        <v>19</v>
      </c>
      <c r="I57" s="142">
        <v>29</v>
      </c>
      <c r="J57" s="35">
        <v>27345253.5</v>
      </c>
      <c r="K57" s="270">
        <v>8</v>
      </c>
      <c r="L57" s="35">
        <v>341815.65</v>
      </c>
      <c r="M57" s="270">
        <v>58</v>
      </c>
      <c r="N57" s="35">
        <v>11786.7</v>
      </c>
      <c r="O57" s="139">
        <v>2044</v>
      </c>
      <c r="P57" s="35">
        <v>1672.25</v>
      </c>
      <c r="Q57" s="137">
        <v>96742</v>
      </c>
      <c r="R57" s="35">
        <v>35.299999999999997</v>
      </c>
      <c r="S57" s="75">
        <v>1450320</v>
      </c>
      <c r="T57" s="43">
        <v>2.35</v>
      </c>
    </row>
    <row r="58" spans="1:20" x14ac:dyDescent="0.15">
      <c r="A58" s="11">
        <v>51</v>
      </c>
      <c r="B58" s="10">
        <v>23367</v>
      </c>
      <c r="C58" s="32">
        <v>2</v>
      </c>
      <c r="D58" s="32">
        <v>29</v>
      </c>
      <c r="E58" s="32">
        <v>16</v>
      </c>
      <c r="F58" s="32">
        <v>37</v>
      </c>
      <c r="G58" s="32">
        <v>12</v>
      </c>
      <c r="H58" s="33">
        <v>21</v>
      </c>
      <c r="I58" s="142">
        <v>30</v>
      </c>
      <c r="J58" s="35">
        <v>27054513.5</v>
      </c>
      <c r="K58" s="270">
        <v>5</v>
      </c>
      <c r="L58" s="35">
        <v>500000</v>
      </c>
      <c r="M58" s="270">
        <v>15</v>
      </c>
      <c r="N58" s="35">
        <v>58787.6</v>
      </c>
      <c r="O58" s="139">
        <v>1325</v>
      </c>
      <c r="P58" s="35">
        <v>2552.3000000000002</v>
      </c>
      <c r="Q58" s="137">
        <v>63445</v>
      </c>
      <c r="R58" s="35">
        <v>53.3</v>
      </c>
      <c r="S58" s="75">
        <v>1010125</v>
      </c>
      <c r="T58" s="43">
        <v>3.3</v>
      </c>
    </row>
    <row r="59" spans="1:20" x14ac:dyDescent="0.15">
      <c r="A59" s="12">
        <v>52</v>
      </c>
      <c r="B59" s="13">
        <v>23374</v>
      </c>
      <c r="C59" s="45">
        <v>5</v>
      </c>
      <c r="D59" s="45">
        <v>6</v>
      </c>
      <c r="E59" s="45">
        <v>36</v>
      </c>
      <c r="F59" s="45">
        <v>16</v>
      </c>
      <c r="G59" s="45">
        <v>9</v>
      </c>
      <c r="H59" s="46">
        <v>29</v>
      </c>
      <c r="I59" s="143">
        <v>28</v>
      </c>
      <c r="J59" s="48">
        <v>24352761</v>
      </c>
      <c r="K59" s="136">
        <v>9</v>
      </c>
      <c r="L59" s="48">
        <v>270586.2</v>
      </c>
      <c r="M59" s="136">
        <v>31</v>
      </c>
      <c r="N59" s="48">
        <v>19639.3</v>
      </c>
      <c r="O59" s="140">
        <v>1355</v>
      </c>
      <c r="P59" s="48">
        <v>2246.5500000000002</v>
      </c>
      <c r="Q59" s="138">
        <v>63442</v>
      </c>
      <c r="R59" s="48">
        <v>47.95</v>
      </c>
      <c r="S59" s="78">
        <v>1049698</v>
      </c>
      <c r="T59" s="55">
        <v>2.85</v>
      </c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T59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85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1964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23381</v>
      </c>
      <c r="C8" s="32">
        <v>34</v>
      </c>
      <c r="D8" s="32">
        <v>42</v>
      </c>
      <c r="E8" s="32">
        <v>38</v>
      </c>
      <c r="F8" s="32">
        <v>16</v>
      </c>
      <c r="G8" s="32">
        <v>40</v>
      </c>
      <c r="H8" s="33">
        <v>43</v>
      </c>
      <c r="I8" s="142">
        <v>36</v>
      </c>
      <c r="J8" s="35">
        <v>25704730.5</v>
      </c>
      <c r="K8" s="62" t="s">
        <v>152</v>
      </c>
      <c r="L8" s="35"/>
      <c r="M8" s="270">
        <v>14</v>
      </c>
      <c r="N8" s="35">
        <v>229506.5</v>
      </c>
      <c r="O8" s="139">
        <v>382</v>
      </c>
      <c r="P8" s="35">
        <v>8411.2000000000007</v>
      </c>
      <c r="Q8" s="137">
        <v>30801</v>
      </c>
      <c r="R8" s="35">
        <v>104.3</v>
      </c>
      <c r="S8" s="75">
        <v>646887</v>
      </c>
      <c r="T8" s="43">
        <v>4.95</v>
      </c>
    </row>
    <row r="9" spans="1:20" ht="10.5" customHeight="1" x14ac:dyDescent="0.15">
      <c r="A9" s="11">
        <v>2</v>
      </c>
      <c r="B9" s="10">
        <v>23388</v>
      </c>
      <c r="C9" s="32">
        <v>8</v>
      </c>
      <c r="D9" s="32">
        <v>42</v>
      </c>
      <c r="E9" s="32">
        <v>38</v>
      </c>
      <c r="F9" s="32">
        <v>21</v>
      </c>
      <c r="G9" s="32">
        <v>1</v>
      </c>
      <c r="H9" s="33">
        <v>28</v>
      </c>
      <c r="I9" s="142">
        <v>10</v>
      </c>
      <c r="J9" s="35">
        <v>26553626.5</v>
      </c>
      <c r="K9" s="62" t="s">
        <v>152</v>
      </c>
      <c r="L9" s="35"/>
      <c r="M9" s="270">
        <v>22</v>
      </c>
      <c r="N9" s="35">
        <v>150872.85</v>
      </c>
      <c r="O9" s="139">
        <v>701</v>
      </c>
      <c r="P9" s="35">
        <v>4734.95</v>
      </c>
      <c r="Q9" s="137">
        <v>42874</v>
      </c>
      <c r="R9" s="35">
        <v>77.400000000000006</v>
      </c>
      <c r="S9" s="75">
        <v>837250</v>
      </c>
      <c r="T9" s="43">
        <v>3.95</v>
      </c>
    </row>
    <row r="10" spans="1:20" ht="10.5" customHeight="1" x14ac:dyDescent="0.15">
      <c r="A10" s="11">
        <v>3</v>
      </c>
      <c r="B10" s="10">
        <v>23395</v>
      </c>
      <c r="C10" s="32">
        <v>28</v>
      </c>
      <c r="D10" s="32">
        <v>32</v>
      </c>
      <c r="E10" s="32">
        <v>48</v>
      </c>
      <c r="F10" s="32">
        <v>6</v>
      </c>
      <c r="G10" s="32">
        <v>47</v>
      </c>
      <c r="H10" s="33">
        <v>34</v>
      </c>
      <c r="I10" s="142">
        <v>13</v>
      </c>
      <c r="J10" s="35">
        <v>26585286</v>
      </c>
      <c r="K10" s="60">
        <v>1</v>
      </c>
      <c r="L10" s="35">
        <v>500000</v>
      </c>
      <c r="M10" s="270">
        <v>17</v>
      </c>
      <c r="N10" s="35">
        <v>166068.25</v>
      </c>
      <c r="O10" s="139">
        <v>408</v>
      </c>
      <c r="P10" s="35">
        <v>8145</v>
      </c>
      <c r="Q10" s="137">
        <v>30951</v>
      </c>
      <c r="R10" s="35">
        <v>107.35</v>
      </c>
      <c r="S10" s="75">
        <v>716682</v>
      </c>
      <c r="T10" s="43">
        <v>4.5999999999999996</v>
      </c>
    </row>
    <row r="11" spans="1:20" x14ac:dyDescent="0.15">
      <c r="A11" s="11">
        <v>4</v>
      </c>
      <c r="B11" s="10">
        <v>23402</v>
      </c>
      <c r="C11" s="32">
        <v>30</v>
      </c>
      <c r="D11" s="32">
        <v>7</v>
      </c>
      <c r="E11" s="32">
        <v>36</v>
      </c>
      <c r="F11" s="32">
        <v>14</v>
      </c>
      <c r="G11" s="32">
        <v>17</v>
      </c>
      <c r="H11" s="33">
        <v>43</v>
      </c>
      <c r="I11" s="142">
        <v>42</v>
      </c>
      <c r="J11" s="35">
        <v>26379745</v>
      </c>
      <c r="K11" s="60">
        <v>7</v>
      </c>
      <c r="L11" s="35">
        <v>376853.5</v>
      </c>
      <c r="M11" s="270">
        <v>22</v>
      </c>
      <c r="N11" s="35">
        <v>29976.95</v>
      </c>
      <c r="O11" s="139">
        <v>1253</v>
      </c>
      <c r="P11" s="35">
        <v>2631.65</v>
      </c>
      <c r="Q11" s="137">
        <v>60565</v>
      </c>
      <c r="R11" s="35">
        <v>54.4</v>
      </c>
      <c r="S11" s="75">
        <v>969284</v>
      </c>
      <c r="T11" s="43">
        <v>3.4</v>
      </c>
    </row>
    <row r="12" spans="1:20" x14ac:dyDescent="0.15">
      <c r="A12" s="11">
        <v>5</v>
      </c>
      <c r="B12" s="10">
        <v>23409</v>
      </c>
      <c r="C12" s="32">
        <v>26</v>
      </c>
      <c r="D12" s="32">
        <v>11</v>
      </c>
      <c r="E12" s="32">
        <v>46</v>
      </c>
      <c r="F12" s="32">
        <v>2</v>
      </c>
      <c r="G12" s="32">
        <v>3</v>
      </c>
      <c r="H12" s="33">
        <v>21</v>
      </c>
      <c r="I12" s="142">
        <v>8</v>
      </c>
      <c r="J12" s="35">
        <v>26926336</v>
      </c>
      <c r="K12" s="60">
        <v>4</v>
      </c>
      <c r="L12" s="35">
        <v>500000</v>
      </c>
      <c r="M12" s="270">
        <v>18</v>
      </c>
      <c r="N12" s="35">
        <v>75877.3</v>
      </c>
      <c r="O12" s="139">
        <v>1254</v>
      </c>
      <c r="P12" s="35">
        <v>2684</v>
      </c>
      <c r="Q12" s="137">
        <v>68356</v>
      </c>
      <c r="R12" s="35">
        <v>49.2</v>
      </c>
      <c r="S12" s="75">
        <v>1064982</v>
      </c>
      <c r="T12" s="43">
        <v>3.15</v>
      </c>
    </row>
    <row r="13" spans="1:20" x14ac:dyDescent="0.15">
      <c r="A13" s="11">
        <v>6</v>
      </c>
      <c r="B13" s="10">
        <v>23416</v>
      </c>
      <c r="C13" s="32">
        <v>29</v>
      </c>
      <c r="D13" s="32">
        <v>10</v>
      </c>
      <c r="E13" s="32">
        <v>25</v>
      </c>
      <c r="F13" s="32">
        <v>18</v>
      </c>
      <c r="G13" s="32">
        <v>7</v>
      </c>
      <c r="H13" s="33">
        <v>32</v>
      </c>
      <c r="I13" s="142">
        <v>22</v>
      </c>
      <c r="J13" s="35">
        <v>26551610</v>
      </c>
      <c r="K13" s="60">
        <v>11</v>
      </c>
      <c r="L13" s="35">
        <v>241378.25</v>
      </c>
      <c r="M13" s="270">
        <v>29</v>
      </c>
      <c r="N13" s="35">
        <v>22889.3</v>
      </c>
      <c r="O13" s="139">
        <v>1875</v>
      </c>
      <c r="P13" s="35">
        <v>1770.1</v>
      </c>
      <c r="Q13" s="137">
        <v>84016</v>
      </c>
      <c r="R13" s="35">
        <v>39.5</v>
      </c>
      <c r="S13" s="75">
        <v>1253534</v>
      </c>
      <c r="T13" s="43">
        <v>2.6</v>
      </c>
    </row>
    <row r="14" spans="1:20" x14ac:dyDescent="0.15">
      <c r="A14" s="11">
        <v>7</v>
      </c>
      <c r="B14" s="10">
        <v>23423</v>
      </c>
      <c r="C14" s="32">
        <v>28</v>
      </c>
      <c r="D14" s="32">
        <v>22</v>
      </c>
      <c r="E14" s="32">
        <v>47</v>
      </c>
      <c r="F14" s="32">
        <v>21</v>
      </c>
      <c r="G14" s="32">
        <v>7</v>
      </c>
      <c r="H14" s="33">
        <v>39</v>
      </c>
      <c r="I14" s="142">
        <v>13</v>
      </c>
      <c r="J14" s="35">
        <v>26728244.5</v>
      </c>
      <c r="K14" s="60">
        <v>4</v>
      </c>
      <c r="L14" s="35">
        <v>500000</v>
      </c>
      <c r="M14" s="270">
        <v>90</v>
      </c>
      <c r="N14" s="35">
        <v>14900.3</v>
      </c>
      <c r="O14" s="139">
        <v>789</v>
      </c>
      <c r="P14" s="35">
        <v>4234.5</v>
      </c>
      <c r="Q14" s="137">
        <v>49629</v>
      </c>
      <c r="R14" s="35">
        <v>67.3</v>
      </c>
      <c r="S14" s="75">
        <v>983571</v>
      </c>
      <c r="T14" s="43">
        <v>3.35</v>
      </c>
    </row>
    <row r="15" spans="1:20" x14ac:dyDescent="0.15">
      <c r="A15" s="11">
        <v>8</v>
      </c>
      <c r="B15" s="10">
        <v>23430</v>
      </c>
      <c r="C15" s="32">
        <v>21</v>
      </c>
      <c r="D15" s="32">
        <v>16</v>
      </c>
      <c r="E15" s="32">
        <v>47</v>
      </c>
      <c r="F15" s="32">
        <v>32</v>
      </c>
      <c r="G15" s="32">
        <v>26</v>
      </c>
      <c r="H15" s="33">
        <v>2</v>
      </c>
      <c r="I15" s="142">
        <v>23</v>
      </c>
      <c r="J15" s="35">
        <v>26816556.5</v>
      </c>
      <c r="K15" s="62" t="s">
        <v>152</v>
      </c>
      <c r="L15" s="35"/>
      <c r="M15" s="270">
        <v>5</v>
      </c>
      <c r="N15" s="35">
        <v>500000</v>
      </c>
      <c r="O15" s="139">
        <v>651</v>
      </c>
      <c r="P15" s="35">
        <v>6457.95</v>
      </c>
      <c r="Q15" s="137">
        <v>40066</v>
      </c>
      <c r="R15" s="35">
        <v>83.65</v>
      </c>
      <c r="S15" s="75">
        <v>791609</v>
      </c>
      <c r="T15" s="43">
        <v>4.2</v>
      </c>
    </row>
    <row r="16" spans="1:20" x14ac:dyDescent="0.15">
      <c r="A16" s="11">
        <v>9</v>
      </c>
      <c r="B16" s="10">
        <v>23437</v>
      </c>
      <c r="C16" s="32">
        <v>23</v>
      </c>
      <c r="D16" s="32">
        <v>37</v>
      </c>
      <c r="E16" s="32">
        <v>44</v>
      </c>
      <c r="F16" s="32">
        <v>3</v>
      </c>
      <c r="G16" s="32">
        <v>35</v>
      </c>
      <c r="H16" s="33">
        <v>15</v>
      </c>
      <c r="I16" s="142">
        <v>13</v>
      </c>
      <c r="J16" s="35">
        <v>27283414.5</v>
      </c>
      <c r="K16" s="60">
        <v>27</v>
      </c>
      <c r="L16" s="35">
        <v>101049.65</v>
      </c>
      <c r="M16" s="270">
        <v>82</v>
      </c>
      <c r="N16" s="35">
        <v>8318.1</v>
      </c>
      <c r="O16" s="139">
        <v>2088</v>
      </c>
      <c r="P16" s="35">
        <v>1634.9</v>
      </c>
      <c r="Q16" s="137">
        <v>68957</v>
      </c>
      <c r="R16" s="35">
        <v>49.45</v>
      </c>
      <c r="S16" s="75">
        <v>1033978</v>
      </c>
      <c r="T16" s="43">
        <v>3.25</v>
      </c>
    </row>
    <row r="17" spans="1:20" x14ac:dyDescent="0.15">
      <c r="A17" s="11">
        <v>10</v>
      </c>
      <c r="B17" s="10">
        <v>23444</v>
      </c>
      <c r="C17" s="32">
        <v>26</v>
      </c>
      <c r="D17" s="32">
        <v>32</v>
      </c>
      <c r="E17" s="32">
        <v>1</v>
      </c>
      <c r="F17" s="32">
        <v>16</v>
      </c>
      <c r="G17" s="32">
        <v>41</v>
      </c>
      <c r="H17" s="33">
        <v>35</v>
      </c>
      <c r="I17" s="142">
        <v>13</v>
      </c>
      <c r="J17" s="35">
        <v>27182657</v>
      </c>
      <c r="K17" s="62" t="s">
        <v>152</v>
      </c>
      <c r="L17" s="35"/>
      <c r="M17" s="270">
        <v>15</v>
      </c>
      <c r="N17" s="35">
        <v>226522.1</v>
      </c>
      <c r="O17" s="139">
        <v>464</v>
      </c>
      <c r="P17" s="35">
        <v>7322.9</v>
      </c>
      <c r="Q17" s="137">
        <v>33411</v>
      </c>
      <c r="R17" s="35">
        <v>101.65</v>
      </c>
      <c r="S17" s="75">
        <v>746561</v>
      </c>
      <c r="T17" s="43">
        <v>4.55</v>
      </c>
    </row>
    <row r="18" spans="1:20" x14ac:dyDescent="0.15">
      <c r="A18" s="11">
        <v>11</v>
      </c>
      <c r="B18" s="10">
        <v>23451</v>
      </c>
      <c r="C18" s="32">
        <v>10</v>
      </c>
      <c r="D18" s="32">
        <v>31</v>
      </c>
      <c r="E18" s="32">
        <v>43</v>
      </c>
      <c r="F18" s="32">
        <v>16</v>
      </c>
      <c r="G18" s="32">
        <v>25</v>
      </c>
      <c r="H18" s="33">
        <v>17</v>
      </c>
      <c r="I18" s="142">
        <v>11</v>
      </c>
      <c r="J18" s="35">
        <v>27249989</v>
      </c>
      <c r="K18" s="62" t="s">
        <v>152</v>
      </c>
      <c r="L18" s="35"/>
      <c r="M18" s="270">
        <v>16</v>
      </c>
      <c r="N18" s="35">
        <v>212890.5</v>
      </c>
      <c r="O18" s="139">
        <v>863</v>
      </c>
      <c r="P18" s="35">
        <v>3946.95</v>
      </c>
      <c r="Q18" s="137">
        <v>50674</v>
      </c>
      <c r="R18" s="35">
        <v>67.2</v>
      </c>
      <c r="S18" s="75">
        <v>938862</v>
      </c>
      <c r="T18" s="43">
        <v>3.6</v>
      </c>
    </row>
    <row r="19" spans="1:20" x14ac:dyDescent="0.15">
      <c r="A19" s="11">
        <v>12</v>
      </c>
      <c r="B19" s="10">
        <v>23458</v>
      </c>
      <c r="C19" s="32">
        <v>2</v>
      </c>
      <c r="D19" s="32">
        <v>13</v>
      </c>
      <c r="E19" s="32">
        <v>10</v>
      </c>
      <c r="F19" s="32">
        <v>39</v>
      </c>
      <c r="G19" s="32">
        <v>24</v>
      </c>
      <c r="H19" s="33">
        <v>9</v>
      </c>
      <c r="I19" s="142">
        <v>29</v>
      </c>
      <c r="J19" s="35">
        <v>26728961</v>
      </c>
      <c r="K19" s="60">
        <v>6</v>
      </c>
      <c r="L19" s="35">
        <v>445482.65</v>
      </c>
      <c r="M19" s="270">
        <v>25</v>
      </c>
      <c r="N19" s="35">
        <v>26728.95</v>
      </c>
      <c r="O19" s="139">
        <v>1401</v>
      </c>
      <c r="P19" s="35">
        <v>2384.8000000000002</v>
      </c>
      <c r="Q19" s="137">
        <v>76501</v>
      </c>
      <c r="R19" s="35">
        <v>43.65</v>
      </c>
      <c r="S19" s="75">
        <v>1210141</v>
      </c>
      <c r="T19" s="43">
        <v>2.75</v>
      </c>
    </row>
    <row r="20" spans="1:20" x14ac:dyDescent="0.15">
      <c r="A20" s="11">
        <v>13</v>
      </c>
      <c r="B20" s="10">
        <v>23466</v>
      </c>
      <c r="C20" s="32">
        <v>36</v>
      </c>
      <c r="D20" s="32">
        <v>25</v>
      </c>
      <c r="E20" s="32">
        <v>41</v>
      </c>
      <c r="F20" s="32">
        <v>22</v>
      </c>
      <c r="G20" s="32">
        <v>18</v>
      </c>
      <c r="H20" s="33">
        <v>47</v>
      </c>
      <c r="I20" s="142">
        <v>23</v>
      </c>
      <c r="J20" s="35">
        <v>26199880</v>
      </c>
      <c r="K20" s="60">
        <v>4</v>
      </c>
      <c r="L20" s="35">
        <v>500000</v>
      </c>
      <c r="M20" s="270">
        <v>8</v>
      </c>
      <c r="N20" s="35">
        <v>159373.1</v>
      </c>
      <c r="O20" s="139">
        <v>792</v>
      </c>
      <c r="P20" s="35">
        <v>4135.05</v>
      </c>
      <c r="Q20" s="137">
        <v>44878</v>
      </c>
      <c r="R20" s="35">
        <v>72.95</v>
      </c>
      <c r="S20" s="75">
        <v>865460</v>
      </c>
      <c r="T20" s="43">
        <v>3.75</v>
      </c>
    </row>
    <row r="21" spans="1:20" x14ac:dyDescent="0.15">
      <c r="A21" s="11">
        <v>14</v>
      </c>
      <c r="B21" s="10">
        <v>23472</v>
      </c>
      <c r="C21" s="32">
        <v>1</v>
      </c>
      <c r="D21" s="32">
        <v>30</v>
      </c>
      <c r="E21" s="32">
        <v>42</v>
      </c>
      <c r="F21" s="32">
        <v>23</v>
      </c>
      <c r="G21" s="32">
        <v>24</v>
      </c>
      <c r="H21" s="33">
        <v>28</v>
      </c>
      <c r="I21" s="142">
        <v>5</v>
      </c>
      <c r="J21" s="35">
        <v>26534046.5</v>
      </c>
      <c r="K21" s="60">
        <v>2</v>
      </c>
      <c r="L21" s="35">
        <v>500000</v>
      </c>
      <c r="M21" s="270">
        <v>11</v>
      </c>
      <c r="N21" s="35">
        <v>210614.15</v>
      </c>
      <c r="O21" s="139">
        <v>316</v>
      </c>
      <c r="P21" s="35">
        <v>10496.05</v>
      </c>
      <c r="Q21" s="137">
        <v>28289</v>
      </c>
      <c r="R21" s="35">
        <v>117.2</v>
      </c>
      <c r="S21" s="75">
        <v>689618</v>
      </c>
      <c r="T21" s="43">
        <v>4.8</v>
      </c>
    </row>
    <row r="22" spans="1:20" x14ac:dyDescent="0.15">
      <c r="A22" s="11">
        <v>15</v>
      </c>
      <c r="B22" s="10">
        <v>23479</v>
      </c>
      <c r="C22" s="32">
        <v>25</v>
      </c>
      <c r="D22" s="32">
        <v>32</v>
      </c>
      <c r="E22" s="32">
        <v>48</v>
      </c>
      <c r="F22" s="32">
        <v>15</v>
      </c>
      <c r="G22" s="32">
        <v>13</v>
      </c>
      <c r="H22" s="33">
        <v>42</v>
      </c>
      <c r="I22" s="142">
        <v>23</v>
      </c>
      <c r="J22" s="35">
        <v>26748694.5</v>
      </c>
      <c r="K22" s="60">
        <v>3</v>
      </c>
      <c r="L22" s="35">
        <v>500000</v>
      </c>
      <c r="M22" s="270">
        <v>21</v>
      </c>
      <c r="N22" s="35">
        <v>87789.8</v>
      </c>
      <c r="O22" s="139">
        <v>848</v>
      </c>
      <c r="P22" s="35">
        <v>3942.9</v>
      </c>
      <c r="Q22" s="137">
        <v>44823</v>
      </c>
      <c r="R22" s="35">
        <v>74.55</v>
      </c>
      <c r="S22" s="75">
        <v>878542</v>
      </c>
      <c r="T22" s="43">
        <v>3.8</v>
      </c>
    </row>
    <row r="23" spans="1:20" x14ac:dyDescent="0.15">
      <c r="A23" s="11">
        <v>16</v>
      </c>
      <c r="B23" s="10">
        <v>23486</v>
      </c>
      <c r="C23" s="32">
        <v>37</v>
      </c>
      <c r="D23" s="32">
        <v>21</v>
      </c>
      <c r="E23" s="32">
        <v>10</v>
      </c>
      <c r="F23" s="32">
        <v>39</v>
      </c>
      <c r="G23" s="32">
        <v>41</v>
      </c>
      <c r="H23" s="33">
        <v>23</v>
      </c>
      <c r="I23" s="142">
        <v>38</v>
      </c>
      <c r="J23" s="35">
        <v>26775312.5</v>
      </c>
      <c r="K23" s="60">
        <v>3</v>
      </c>
      <c r="L23" s="35">
        <v>500000</v>
      </c>
      <c r="M23" s="270">
        <v>4</v>
      </c>
      <c r="N23" s="35">
        <v>461728.5</v>
      </c>
      <c r="O23" s="139">
        <v>1020</v>
      </c>
      <c r="P23" s="35">
        <v>3281.25</v>
      </c>
      <c r="Q23" s="137">
        <v>46411</v>
      </c>
      <c r="R23" s="35">
        <v>72.099999999999994</v>
      </c>
      <c r="S23" s="75">
        <v>850870</v>
      </c>
      <c r="T23" s="43">
        <v>3.9</v>
      </c>
    </row>
    <row r="24" spans="1:20" x14ac:dyDescent="0.15">
      <c r="A24" s="11">
        <v>17</v>
      </c>
      <c r="B24" s="10">
        <v>23493</v>
      </c>
      <c r="C24" s="32">
        <v>38</v>
      </c>
      <c r="D24" s="32">
        <v>46</v>
      </c>
      <c r="E24" s="32">
        <v>28</v>
      </c>
      <c r="F24" s="32">
        <v>19</v>
      </c>
      <c r="G24" s="32">
        <v>40</v>
      </c>
      <c r="H24" s="33">
        <v>39</v>
      </c>
      <c r="I24" s="142">
        <v>23</v>
      </c>
      <c r="J24" s="35">
        <v>26724438</v>
      </c>
      <c r="K24" s="60">
        <v>1</v>
      </c>
      <c r="L24" s="35">
        <v>500000</v>
      </c>
      <c r="M24" s="270">
        <v>11</v>
      </c>
      <c r="N24" s="35">
        <v>258232.25</v>
      </c>
      <c r="O24" s="139">
        <v>452</v>
      </c>
      <c r="P24" s="35">
        <v>7390.6</v>
      </c>
      <c r="Q24" s="137">
        <v>41492</v>
      </c>
      <c r="R24" s="35">
        <v>80.5</v>
      </c>
      <c r="S24" s="75">
        <v>896912</v>
      </c>
      <c r="T24" s="43">
        <v>3.7</v>
      </c>
    </row>
    <row r="25" spans="1:20" x14ac:dyDescent="0.15">
      <c r="A25" s="11">
        <v>18</v>
      </c>
      <c r="B25" s="10">
        <v>23500</v>
      </c>
      <c r="C25" s="32">
        <v>49</v>
      </c>
      <c r="D25" s="32">
        <v>4</v>
      </c>
      <c r="E25" s="32">
        <v>43</v>
      </c>
      <c r="F25" s="32">
        <v>5</v>
      </c>
      <c r="G25" s="32">
        <v>9</v>
      </c>
      <c r="H25" s="33">
        <v>47</v>
      </c>
      <c r="I25" s="142">
        <v>8</v>
      </c>
      <c r="J25" s="35">
        <v>26173136</v>
      </c>
      <c r="K25" s="60">
        <v>4</v>
      </c>
      <c r="L25" s="35">
        <v>500000</v>
      </c>
      <c r="M25" s="270">
        <v>9</v>
      </c>
      <c r="N25" s="35">
        <v>141293.54999999999</v>
      </c>
      <c r="O25" s="139">
        <v>679</v>
      </c>
      <c r="P25" s="35">
        <v>4818.3</v>
      </c>
      <c r="Q25" s="137">
        <v>39118</v>
      </c>
      <c r="R25" s="35">
        <v>83.6</v>
      </c>
      <c r="S25" s="75">
        <v>833432</v>
      </c>
      <c r="T25" s="43">
        <v>3.9</v>
      </c>
    </row>
    <row r="26" spans="1:20" x14ac:dyDescent="0.15">
      <c r="A26" s="11">
        <v>19</v>
      </c>
      <c r="B26" s="10">
        <v>23507</v>
      </c>
      <c r="C26" s="32">
        <v>32</v>
      </c>
      <c r="D26" s="32">
        <v>48</v>
      </c>
      <c r="E26" s="32">
        <v>34</v>
      </c>
      <c r="F26" s="32">
        <v>19</v>
      </c>
      <c r="G26" s="32">
        <v>11</v>
      </c>
      <c r="H26" s="33">
        <v>12</v>
      </c>
      <c r="I26" s="142">
        <v>2</v>
      </c>
      <c r="J26" s="35">
        <v>26833550</v>
      </c>
      <c r="K26" s="60">
        <v>9</v>
      </c>
      <c r="L26" s="35">
        <v>298150.55</v>
      </c>
      <c r="M26" s="270">
        <v>23</v>
      </c>
      <c r="N26" s="35">
        <v>29166.9</v>
      </c>
      <c r="O26" s="139">
        <v>1041</v>
      </c>
      <c r="P26" s="35">
        <v>3222.05</v>
      </c>
      <c r="Q26" s="137">
        <v>62331</v>
      </c>
      <c r="R26" s="35">
        <v>53.8</v>
      </c>
      <c r="S26" s="75">
        <v>1168066</v>
      </c>
      <c r="T26" s="43">
        <v>2.85</v>
      </c>
    </row>
    <row r="27" spans="1:20" x14ac:dyDescent="0.15">
      <c r="A27" s="11">
        <v>20</v>
      </c>
      <c r="B27" s="10">
        <v>23515</v>
      </c>
      <c r="C27" s="32">
        <v>5</v>
      </c>
      <c r="D27" s="32">
        <v>35</v>
      </c>
      <c r="E27" s="32">
        <v>42</v>
      </c>
      <c r="F27" s="32">
        <v>33</v>
      </c>
      <c r="G27" s="32">
        <v>48</v>
      </c>
      <c r="H27" s="33">
        <v>9</v>
      </c>
      <c r="I27" s="142">
        <v>23</v>
      </c>
      <c r="J27" s="35">
        <v>26743739</v>
      </c>
      <c r="K27" s="60">
        <v>1</v>
      </c>
      <c r="L27" s="35">
        <v>500000</v>
      </c>
      <c r="M27" s="270">
        <v>29</v>
      </c>
      <c r="N27" s="35">
        <v>98033.35</v>
      </c>
      <c r="O27" s="139">
        <v>787</v>
      </c>
      <c r="P27" s="35">
        <v>4247.7</v>
      </c>
      <c r="Q27" s="137">
        <v>49130</v>
      </c>
      <c r="R27" s="35">
        <v>68</v>
      </c>
      <c r="S27" s="75">
        <v>950388</v>
      </c>
      <c r="T27" s="43">
        <v>3.5</v>
      </c>
    </row>
    <row r="28" spans="1:20" x14ac:dyDescent="0.15">
      <c r="A28" s="11">
        <v>21</v>
      </c>
      <c r="B28" s="10">
        <v>23521</v>
      </c>
      <c r="C28" s="32">
        <v>6</v>
      </c>
      <c r="D28" s="32">
        <v>34</v>
      </c>
      <c r="E28" s="32">
        <v>31</v>
      </c>
      <c r="F28" s="32">
        <v>43</v>
      </c>
      <c r="G28" s="32">
        <v>11</v>
      </c>
      <c r="H28" s="33">
        <v>13</v>
      </c>
      <c r="I28" s="142">
        <v>25</v>
      </c>
      <c r="J28" s="35">
        <v>25940856.5</v>
      </c>
      <c r="K28" s="60">
        <v>3</v>
      </c>
      <c r="L28" s="35">
        <v>500000</v>
      </c>
      <c r="M28" s="270">
        <v>29</v>
      </c>
      <c r="N28" s="35">
        <v>60089.85</v>
      </c>
      <c r="O28" s="139">
        <v>1024</v>
      </c>
      <c r="P28" s="35">
        <v>3166.6</v>
      </c>
      <c r="Q28" s="137">
        <v>50760</v>
      </c>
      <c r="R28" s="35">
        <v>63.85</v>
      </c>
      <c r="S28" s="75">
        <v>939759</v>
      </c>
      <c r="T28" s="43">
        <v>3.45</v>
      </c>
    </row>
    <row r="29" spans="1:20" x14ac:dyDescent="0.15">
      <c r="A29" s="11">
        <v>22</v>
      </c>
      <c r="B29" s="10">
        <v>23528</v>
      </c>
      <c r="C29" s="32">
        <v>49</v>
      </c>
      <c r="D29" s="32">
        <v>38</v>
      </c>
      <c r="E29" s="32">
        <v>21</v>
      </c>
      <c r="F29" s="32">
        <v>22</v>
      </c>
      <c r="G29" s="32">
        <v>45</v>
      </c>
      <c r="H29" s="33">
        <v>1</v>
      </c>
      <c r="I29" s="142">
        <v>47</v>
      </c>
      <c r="J29" s="35">
        <v>26233403</v>
      </c>
      <c r="K29" s="62" t="s">
        <v>152</v>
      </c>
      <c r="L29" s="35"/>
      <c r="M29" s="270">
        <v>11</v>
      </c>
      <c r="N29" s="35">
        <v>298106.84999999998</v>
      </c>
      <c r="O29" s="139">
        <v>490</v>
      </c>
      <c r="P29" s="35">
        <v>6692.15</v>
      </c>
      <c r="Q29" s="137">
        <v>29772</v>
      </c>
      <c r="R29" s="35">
        <v>110.1</v>
      </c>
      <c r="S29" s="75">
        <v>654224</v>
      </c>
      <c r="T29" s="43">
        <v>5</v>
      </c>
    </row>
    <row r="30" spans="1:20" x14ac:dyDescent="0.15">
      <c r="A30" s="11">
        <v>23</v>
      </c>
      <c r="B30" s="10">
        <v>23535</v>
      </c>
      <c r="C30" s="32">
        <v>45</v>
      </c>
      <c r="D30" s="32">
        <v>32</v>
      </c>
      <c r="E30" s="32">
        <v>5</v>
      </c>
      <c r="F30" s="32">
        <v>9</v>
      </c>
      <c r="G30" s="32">
        <v>37</v>
      </c>
      <c r="H30" s="33">
        <v>4</v>
      </c>
      <c r="I30" s="142">
        <v>39</v>
      </c>
      <c r="J30" s="35">
        <v>26080702.5</v>
      </c>
      <c r="K30" s="62" t="s">
        <v>152</v>
      </c>
      <c r="L30" s="35"/>
      <c r="M30" s="270">
        <v>13</v>
      </c>
      <c r="N30" s="35">
        <v>250775.95</v>
      </c>
      <c r="O30" s="139">
        <v>589</v>
      </c>
      <c r="P30" s="35">
        <v>5534.95</v>
      </c>
      <c r="Q30" s="137">
        <v>43351</v>
      </c>
      <c r="R30" s="35">
        <v>75.2</v>
      </c>
      <c r="S30" s="75">
        <v>909028</v>
      </c>
      <c r="T30" s="43">
        <v>3.55</v>
      </c>
    </row>
    <row r="31" spans="1:20" x14ac:dyDescent="0.15">
      <c r="A31" s="11">
        <v>24</v>
      </c>
      <c r="B31" s="10">
        <v>23542</v>
      </c>
      <c r="C31" s="32">
        <v>22</v>
      </c>
      <c r="D31" s="32">
        <v>39</v>
      </c>
      <c r="E31" s="32">
        <v>1</v>
      </c>
      <c r="F31" s="32">
        <v>29</v>
      </c>
      <c r="G31" s="32">
        <v>23</v>
      </c>
      <c r="H31" s="33">
        <v>49</v>
      </c>
      <c r="I31" s="142">
        <v>38</v>
      </c>
      <c r="J31" s="35">
        <v>25718130</v>
      </c>
      <c r="K31" s="60">
        <v>1</v>
      </c>
      <c r="L31" s="35">
        <v>500000</v>
      </c>
      <c r="M31" s="270">
        <v>10</v>
      </c>
      <c r="N31" s="35">
        <v>271476.59999999998</v>
      </c>
      <c r="O31" s="139">
        <v>505</v>
      </c>
      <c r="P31" s="35">
        <v>6365.85</v>
      </c>
      <c r="Q31" s="137">
        <v>34090</v>
      </c>
      <c r="R31" s="35">
        <v>94.3</v>
      </c>
      <c r="S31" s="75">
        <v>707728</v>
      </c>
      <c r="T31" s="43">
        <v>4.5</v>
      </c>
    </row>
    <row r="32" spans="1:20" x14ac:dyDescent="0.15">
      <c r="A32" s="11">
        <v>25</v>
      </c>
      <c r="B32" s="10">
        <v>23549</v>
      </c>
      <c r="C32" s="32">
        <v>27</v>
      </c>
      <c r="D32" s="32">
        <v>14</v>
      </c>
      <c r="E32" s="32">
        <v>33</v>
      </c>
      <c r="F32" s="32">
        <v>37</v>
      </c>
      <c r="G32" s="32">
        <v>39</v>
      </c>
      <c r="H32" s="33">
        <v>48</v>
      </c>
      <c r="I32" s="142">
        <v>35</v>
      </c>
      <c r="J32" s="35">
        <v>25618612.5</v>
      </c>
      <c r="K32" s="60">
        <v>2</v>
      </c>
      <c r="L32" s="35">
        <v>500000</v>
      </c>
      <c r="M32" s="270">
        <v>20</v>
      </c>
      <c r="N32" s="35">
        <v>110116.3</v>
      </c>
      <c r="O32" s="139">
        <v>835</v>
      </c>
      <c r="P32" s="35">
        <v>3835.1</v>
      </c>
      <c r="Q32" s="137">
        <v>53095</v>
      </c>
      <c r="R32" s="35">
        <v>60.3</v>
      </c>
      <c r="S32" s="75">
        <v>948708</v>
      </c>
      <c r="T32" s="43">
        <v>3.35</v>
      </c>
    </row>
    <row r="33" spans="1:20" x14ac:dyDescent="0.15">
      <c r="A33" s="11">
        <v>26</v>
      </c>
      <c r="B33" s="10">
        <v>23556</v>
      </c>
      <c r="C33" s="32">
        <v>37</v>
      </c>
      <c r="D33" s="32">
        <v>22</v>
      </c>
      <c r="E33" s="32">
        <v>10</v>
      </c>
      <c r="F33" s="32">
        <v>5</v>
      </c>
      <c r="G33" s="32">
        <v>11</v>
      </c>
      <c r="H33" s="33">
        <v>27</v>
      </c>
      <c r="I33" s="142">
        <v>31</v>
      </c>
      <c r="J33" s="35">
        <v>25883028.5</v>
      </c>
      <c r="K33" s="60">
        <v>5</v>
      </c>
      <c r="L33" s="35">
        <v>500000</v>
      </c>
      <c r="M33" s="270">
        <v>16</v>
      </c>
      <c r="N33" s="35">
        <v>45961.15</v>
      </c>
      <c r="O33" s="139">
        <v>1155</v>
      </c>
      <c r="P33" s="35">
        <v>2801.15</v>
      </c>
      <c r="Q33" s="137">
        <v>61195</v>
      </c>
      <c r="R33" s="35">
        <v>52.85</v>
      </c>
      <c r="S33" s="75">
        <v>1042689</v>
      </c>
      <c r="T33" s="43">
        <v>3.1</v>
      </c>
    </row>
    <row r="34" spans="1:20" x14ac:dyDescent="0.15">
      <c r="A34" s="11">
        <v>27</v>
      </c>
      <c r="B34" s="10">
        <v>23563</v>
      </c>
      <c r="C34" s="32">
        <v>12</v>
      </c>
      <c r="D34" s="32">
        <v>23</v>
      </c>
      <c r="E34" s="32">
        <v>13</v>
      </c>
      <c r="F34" s="32">
        <v>49</v>
      </c>
      <c r="G34" s="32">
        <v>10</v>
      </c>
      <c r="H34" s="33">
        <v>22</v>
      </c>
      <c r="I34" s="142">
        <v>11</v>
      </c>
      <c r="J34" s="35">
        <v>26444099.5</v>
      </c>
      <c r="K34" s="60">
        <v>3</v>
      </c>
      <c r="L34" s="35">
        <v>500000</v>
      </c>
      <c r="M34" s="270">
        <v>27</v>
      </c>
      <c r="N34" s="35">
        <v>66870.8</v>
      </c>
      <c r="O34" s="139">
        <v>625</v>
      </c>
      <c r="P34" s="35">
        <v>5288.8</v>
      </c>
      <c r="Q34" s="137">
        <v>39007</v>
      </c>
      <c r="R34" s="35">
        <v>84.7</v>
      </c>
      <c r="S34" s="75">
        <v>872338</v>
      </c>
      <c r="T34" s="43">
        <v>3.75</v>
      </c>
    </row>
    <row r="35" spans="1:20" x14ac:dyDescent="0.15">
      <c r="A35" s="11">
        <v>28</v>
      </c>
      <c r="B35" s="10">
        <v>23570</v>
      </c>
      <c r="C35" s="32">
        <v>47</v>
      </c>
      <c r="D35" s="32">
        <v>1</v>
      </c>
      <c r="E35" s="32">
        <v>49</v>
      </c>
      <c r="F35" s="32">
        <v>36</v>
      </c>
      <c r="G35" s="32">
        <v>35</v>
      </c>
      <c r="H35" s="33">
        <v>18</v>
      </c>
      <c r="I35" s="142">
        <v>26</v>
      </c>
      <c r="J35" s="35">
        <v>26535020</v>
      </c>
      <c r="K35" s="60">
        <v>4</v>
      </c>
      <c r="L35" s="35">
        <v>500000</v>
      </c>
      <c r="M35" s="270">
        <v>11</v>
      </c>
      <c r="N35" s="35">
        <v>119716.1</v>
      </c>
      <c r="O35" s="139">
        <v>620</v>
      </c>
      <c r="P35" s="35">
        <v>5349.8</v>
      </c>
      <c r="Q35" s="137">
        <v>38717</v>
      </c>
      <c r="R35" s="35">
        <v>85.65</v>
      </c>
      <c r="S35" s="75">
        <v>743919</v>
      </c>
      <c r="T35" s="43">
        <v>4.45</v>
      </c>
    </row>
    <row r="36" spans="1:20" x14ac:dyDescent="0.15">
      <c r="A36" s="11">
        <v>29</v>
      </c>
      <c r="B36" s="10">
        <v>23577</v>
      </c>
      <c r="C36" s="32">
        <v>3</v>
      </c>
      <c r="D36" s="32">
        <v>38</v>
      </c>
      <c r="E36" s="32">
        <v>24</v>
      </c>
      <c r="F36" s="32">
        <v>37</v>
      </c>
      <c r="G36" s="32">
        <v>46</v>
      </c>
      <c r="H36" s="33">
        <v>12</v>
      </c>
      <c r="I36" s="142">
        <v>9</v>
      </c>
      <c r="J36" s="35">
        <v>25549042</v>
      </c>
      <c r="K36" s="60">
        <v>11</v>
      </c>
      <c r="L36" s="35">
        <v>232264</v>
      </c>
      <c r="M36" s="270">
        <v>49</v>
      </c>
      <c r="N36" s="35">
        <v>13035.2</v>
      </c>
      <c r="O36" s="139">
        <v>1864</v>
      </c>
      <c r="P36" s="35">
        <v>1713.3</v>
      </c>
      <c r="Q36" s="137">
        <v>69916</v>
      </c>
      <c r="R36" s="35">
        <v>45.65</v>
      </c>
      <c r="S36" s="75">
        <v>1040333</v>
      </c>
      <c r="T36" s="43">
        <v>3.05</v>
      </c>
    </row>
    <row r="37" spans="1:20" x14ac:dyDescent="0.15">
      <c r="A37" s="11">
        <v>30</v>
      </c>
      <c r="B37" s="10">
        <v>23584</v>
      </c>
      <c r="C37" s="32">
        <v>31</v>
      </c>
      <c r="D37" s="32">
        <v>34</v>
      </c>
      <c r="E37" s="32">
        <v>41</v>
      </c>
      <c r="F37" s="32">
        <v>44</v>
      </c>
      <c r="G37" s="32">
        <v>37</v>
      </c>
      <c r="H37" s="33">
        <v>48</v>
      </c>
      <c r="I37" s="142">
        <v>1</v>
      </c>
      <c r="J37" s="35">
        <v>25656470.5</v>
      </c>
      <c r="K37" s="60">
        <v>23</v>
      </c>
      <c r="L37" s="35">
        <v>111549.85</v>
      </c>
      <c r="M37" s="270">
        <v>6</v>
      </c>
      <c r="N37" s="35">
        <v>106901.95</v>
      </c>
      <c r="O37" s="139">
        <v>1115</v>
      </c>
      <c r="P37" s="35">
        <v>2876.25</v>
      </c>
      <c r="Q37" s="137">
        <v>35677</v>
      </c>
      <c r="R37" s="35">
        <v>89.85</v>
      </c>
      <c r="S37" s="75">
        <v>661274</v>
      </c>
      <c r="T37" s="43">
        <v>4.8</v>
      </c>
    </row>
    <row r="38" spans="1:20" x14ac:dyDescent="0.15">
      <c r="A38" s="11">
        <v>31</v>
      </c>
      <c r="B38" s="10">
        <v>23591</v>
      </c>
      <c r="C38" s="32">
        <v>16</v>
      </c>
      <c r="D38" s="32">
        <v>36</v>
      </c>
      <c r="E38" s="32">
        <v>45</v>
      </c>
      <c r="F38" s="32">
        <v>40</v>
      </c>
      <c r="G38" s="32">
        <v>34</v>
      </c>
      <c r="H38" s="33">
        <v>47</v>
      </c>
      <c r="I38" s="142">
        <v>22</v>
      </c>
      <c r="J38" s="35">
        <v>25670117</v>
      </c>
      <c r="K38" s="62" t="s">
        <v>152</v>
      </c>
      <c r="L38" s="35"/>
      <c r="M38" s="270">
        <v>6</v>
      </c>
      <c r="N38" s="35">
        <v>500000</v>
      </c>
      <c r="O38" s="139">
        <v>497</v>
      </c>
      <c r="P38" s="35">
        <v>6876.3</v>
      </c>
      <c r="Q38" s="137">
        <v>32935</v>
      </c>
      <c r="R38" s="35">
        <v>97.4</v>
      </c>
      <c r="S38" s="75">
        <v>659834</v>
      </c>
      <c r="T38" s="43">
        <v>4.8499999999999996</v>
      </c>
    </row>
    <row r="39" spans="1:20" x14ac:dyDescent="0.15">
      <c r="A39" s="11">
        <v>32</v>
      </c>
      <c r="B39" s="10">
        <v>23598</v>
      </c>
      <c r="C39" s="32">
        <v>41</v>
      </c>
      <c r="D39" s="32">
        <v>16</v>
      </c>
      <c r="E39" s="32">
        <v>38</v>
      </c>
      <c r="F39" s="32">
        <v>36</v>
      </c>
      <c r="G39" s="32">
        <v>34</v>
      </c>
      <c r="H39" s="33">
        <v>9</v>
      </c>
      <c r="I39" s="142">
        <v>17</v>
      </c>
      <c r="J39" s="35">
        <v>25429550.5</v>
      </c>
      <c r="K39" s="62" t="s">
        <v>152</v>
      </c>
      <c r="L39" s="35"/>
      <c r="M39" s="270">
        <v>13</v>
      </c>
      <c r="N39" s="35">
        <v>244514.9</v>
      </c>
      <c r="O39" s="139">
        <v>641</v>
      </c>
      <c r="P39" s="35">
        <v>4958.95</v>
      </c>
      <c r="Q39" s="137">
        <v>41512</v>
      </c>
      <c r="R39" s="35">
        <v>76.55</v>
      </c>
      <c r="S39" s="75">
        <v>832415</v>
      </c>
      <c r="T39" s="43">
        <v>3.8</v>
      </c>
    </row>
    <row r="40" spans="1:20" x14ac:dyDescent="0.15">
      <c r="A40" s="11">
        <v>33</v>
      </c>
      <c r="B40" s="10">
        <v>23605</v>
      </c>
      <c r="C40" s="32">
        <v>46</v>
      </c>
      <c r="D40" s="32">
        <v>23</v>
      </c>
      <c r="E40" s="32">
        <v>36</v>
      </c>
      <c r="F40" s="32">
        <v>6</v>
      </c>
      <c r="G40" s="32">
        <v>14</v>
      </c>
      <c r="H40" s="33">
        <v>45</v>
      </c>
      <c r="I40" s="142">
        <v>18</v>
      </c>
      <c r="J40" s="35">
        <v>25921371.5</v>
      </c>
      <c r="K40" s="60">
        <v>5</v>
      </c>
      <c r="L40" s="35">
        <v>500000</v>
      </c>
      <c r="M40" s="270">
        <v>26</v>
      </c>
      <c r="N40" s="35">
        <v>28468.1</v>
      </c>
      <c r="O40" s="139">
        <v>1061</v>
      </c>
      <c r="P40" s="35">
        <v>3053.85</v>
      </c>
      <c r="Q40" s="137">
        <v>48001</v>
      </c>
      <c r="R40" s="35">
        <v>67.5</v>
      </c>
      <c r="S40" s="75">
        <v>837012</v>
      </c>
      <c r="T40" s="43">
        <v>3.85</v>
      </c>
    </row>
    <row r="41" spans="1:20" x14ac:dyDescent="0.15">
      <c r="A41" s="11">
        <v>34</v>
      </c>
      <c r="B41" s="10">
        <v>23612</v>
      </c>
      <c r="C41" s="32">
        <v>45</v>
      </c>
      <c r="D41" s="32">
        <v>20</v>
      </c>
      <c r="E41" s="32">
        <v>32</v>
      </c>
      <c r="F41" s="32">
        <v>12</v>
      </c>
      <c r="G41" s="32">
        <v>16</v>
      </c>
      <c r="H41" s="33">
        <v>37</v>
      </c>
      <c r="I41" s="142">
        <v>7</v>
      </c>
      <c r="J41" s="35">
        <v>26100255.5</v>
      </c>
      <c r="K41" s="60">
        <v>3</v>
      </c>
      <c r="L41" s="35">
        <v>500000</v>
      </c>
      <c r="M41" s="270">
        <v>38</v>
      </c>
      <c r="N41" s="35">
        <v>46382.400000000001</v>
      </c>
      <c r="O41" s="139">
        <v>915</v>
      </c>
      <c r="P41" s="35">
        <v>3565.6</v>
      </c>
      <c r="Q41" s="137">
        <v>45505</v>
      </c>
      <c r="R41" s="35">
        <v>71.650000000000006</v>
      </c>
      <c r="S41" s="75">
        <v>800064</v>
      </c>
      <c r="T41" s="43">
        <v>4.05</v>
      </c>
    </row>
    <row r="42" spans="1:20" x14ac:dyDescent="0.15">
      <c r="A42" s="11">
        <v>35</v>
      </c>
      <c r="B42" s="10">
        <v>23619</v>
      </c>
      <c r="C42" s="32">
        <v>36</v>
      </c>
      <c r="D42" s="32">
        <v>4</v>
      </c>
      <c r="E42" s="32">
        <v>35</v>
      </c>
      <c r="F42" s="32">
        <v>40</v>
      </c>
      <c r="G42" s="32">
        <v>17</v>
      </c>
      <c r="H42" s="33">
        <v>31</v>
      </c>
      <c r="I42" s="142">
        <v>21</v>
      </c>
      <c r="J42" s="35">
        <v>25822877.5</v>
      </c>
      <c r="K42" s="60">
        <v>2</v>
      </c>
      <c r="L42" s="35">
        <v>500000</v>
      </c>
      <c r="M42" s="270">
        <v>26</v>
      </c>
      <c r="N42" s="35">
        <v>85686.9</v>
      </c>
      <c r="O42" s="139">
        <v>698</v>
      </c>
      <c r="P42" s="35">
        <v>4631.05</v>
      </c>
      <c r="Q42" s="137">
        <v>42147</v>
      </c>
      <c r="R42" s="35">
        <v>76.55</v>
      </c>
      <c r="S42" s="75">
        <v>835974</v>
      </c>
      <c r="T42" s="43">
        <v>3.85</v>
      </c>
    </row>
    <row r="43" spans="1:20" x14ac:dyDescent="0.15">
      <c r="A43" s="11">
        <v>36</v>
      </c>
      <c r="B43" s="10">
        <v>23626</v>
      </c>
      <c r="C43" s="32">
        <v>36</v>
      </c>
      <c r="D43" s="32">
        <v>41</v>
      </c>
      <c r="E43" s="32">
        <v>38</v>
      </c>
      <c r="F43" s="32">
        <v>43</v>
      </c>
      <c r="G43" s="32">
        <v>45</v>
      </c>
      <c r="H43" s="33">
        <v>34</v>
      </c>
      <c r="I43" s="142">
        <v>4</v>
      </c>
      <c r="J43" s="35">
        <v>26601230</v>
      </c>
      <c r="K43" s="60">
        <v>69</v>
      </c>
      <c r="L43" s="35">
        <v>43752</v>
      </c>
      <c r="M43" s="270">
        <v>7</v>
      </c>
      <c r="N43" s="35">
        <v>43752</v>
      </c>
      <c r="O43" s="139">
        <v>2545</v>
      </c>
      <c r="P43" s="35">
        <v>1306.5</v>
      </c>
      <c r="Q43" s="137">
        <v>59532</v>
      </c>
      <c r="R43" s="35">
        <v>55.85</v>
      </c>
      <c r="S43" s="75">
        <v>726099</v>
      </c>
      <c r="T43" s="43">
        <v>4.55</v>
      </c>
    </row>
    <row r="44" spans="1:20" x14ac:dyDescent="0.15">
      <c r="A44" s="11">
        <v>37</v>
      </c>
      <c r="B44" s="10">
        <v>23633</v>
      </c>
      <c r="C44" s="32">
        <v>27</v>
      </c>
      <c r="D44" s="32">
        <v>20</v>
      </c>
      <c r="E44" s="32">
        <v>4</v>
      </c>
      <c r="F44" s="32">
        <v>6</v>
      </c>
      <c r="G44" s="32">
        <v>24</v>
      </c>
      <c r="H44" s="33">
        <v>1</v>
      </c>
      <c r="I44" s="142">
        <v>32</v>
      </c>
      <c r="J44" s="35">
        <v>26747010</v>
      </c>
      <c r="K44" s="60">
        <v>2</v>
      </c>
      <c r="L44" s="35">
        <v>500000</v>
      </c>
      <c r="M44" s="270">
        <v>18</v>
      </c>
      <c r="N44" s="35">
        <v>130187.55</v>
      </c>
      <c r="O44" s="139">
        <v>1017</v>
      </c>
      <c r="P44" s="35">
        <v>3287.45</v>
      </c>
      <c r="Q44" s="137">
        <v>53026</v>
      </c>
      <c r="R44" s="35">
        <v>63.05</v>
      </c>
      <c r="S44" s="75">
        <v>929033</v>
      </c>
      <c r="T44" s="43">
        <v>3.55</v>
      </c>
    </row>
    <row r="45" spans="1:20" x14ac:dyDescent="0.15">
      <c r="A45" s="11">
        <v>38</v>
      </c>
      <c r="B45" s="10">
        <v>23640</v>
      </c>
      <c r="C45" s="32">
        <v>18</v>
      </c>
      <c r="D45" s="32">
        <v>32</v>
      </c>
      <c r="E45" s="32">
        <v>39</v>
      </c>
      <c r="F45" s="32">
        <v>42</v>
      </c>
      <c r="G45" s="32">
        <v>43</v>
      </c>
      <c r="H45" s="33">
        <v>21</v>
      </c>
      <c r="I45" s="142">
        <v>22</v>
      </c>
      <c r="J45" s="35">
        <v>26924340.5</v>
      </c>
      <c r="K45" s="60">
        <v>2</v>
      </c>
      <c r="L45" s="35">
        <v>500000</v>
      </c>
      <c r="M45" s="270">
        <v>18</v>
      </c>
      <c r="N45" s="35">
        <v>131419</v>
      </c>
      <c r="O45" s="139">
        <v>901</v>
      </c>
      <c r="P45" s="35">
        <v>3735.3</v>
      </c>
      <c r="Q45" s="137">
        <v>51332</v>
      </c>
      <c r="R45" s="35">
        <v>65.55</v>
      </c>
      <c r="S45" s="75">
        <v>944582</v>
      </c>
      <c r="T45" s="43">
        <v>3.55</v>
      </c>
    </row>
    <row r="46" spans="1:20" x14ac:dyDescent="0.15">
      <c r="A46" s="11">
        <v>39</v>
      </c>
      <c r="B46" s="10">
        <v>23647</v>
      </c>
      <c r="C46" s="32">
        <v>42</v>
      </c>
      <c r="D46" s="32">
        <v>26</v>
      </c>
      <c r="E46" s="32">
        <v>41</v>
      </c>
      <c r="F46" s="32">
        <v>9</v>
      </c>
      <c r="G46" s="32">
        <v>29</v>
      </c>
      <c r="H46" s="33">
        <v>22</v>
      </c>
      <c r="I46" s="142">
        <v>46</v>
      </c>
      <c r="J46" s="35">
        <v>26680526</v>
      </c>
      <c r="K46" s="62" t="s">
        <v>152</v>
      </c>
      <c r="L46" s="35"/>
      <c r="M46" s="270">
        <v>10</v>
      </c>
      <c r="N46" s="35">
        <v>333506.55</v>
      </c>
      <c r="O46" s="139">
        <v>541</v>
      </c>
      <c r="P46" s="35">
        <v>6176</v>
      </c>
      <c r="Q46" s="137">
        <v>42093</v>
      </c>
      <c r="R46" s="35">
        <v>79.2</v>
      </c>
      <c r="S46" s="75">
        <v>893411</v>
      </c>
      <c r="T46" s="43">
        <v>3.7</v>
      </c>
    </row>
    <row r="47" spans="1:20" x14ac:dyDescent="0.15">
      <c r="A47" s="11">
        <v>40</v>
      </c>
      <c r="B47" s="10">
        <v>23654</v>
      </c>
      <c r="C47" s="32">
        <v>35</v>
      </c>
      <c r="D47" s="32">
        <v>25</v>
      </c>
      <c r="E47" s="32">
        <v>46</v>
      </c>
      <c r="F47" s="32">
        <v>47</v>
      </c>
      <c r="G47" s="32">
        <v>20</v>
      </c>
      <c r="H47" s="33">
        <v>8</v>
      </c>
      <c r="I47" s="142">
        <v>38</v>
      </c>
      <c r="J47" s="35">
        <v>27470911</v>
      </c>
      <c r="K47" s="62" t="s">
        <v>152</v>
      </c>
      <c r="L47" s="35"/>
      <c r="M47" s="270">
        <v>7</v>
      </c>
      <c r="N47" s="35">
        <v>490551.95</v>
      </c>
      <c r="O47" s="139">
        <v>429</v>
      </c>
      <c r="P47" s="35">
        <v>8004.3</v>
      </c>
      <c r="Q47" s="137">
        <v>31025</v>
      </c>
      <c r="R47" s="35">
        <v>110.65</v>
      </c>
      <c r="S47" s="75">
        <v>711970</v>
      </c>
      <c r="T47" s="43">
        <v>4.8</v>
      </c>
    </row>
    <row r="48" spans="1:20" x14ac:dyDescent="0.15">
      <c r="A48" s="11">
        <v>41</v>
      </c>
      <c r="B48" s="10">
        <v>23661</v>
      </c>
      <c r="C48" s="32">
        <v>2</v>
      </c>
      <c r="D48" s="32">
        <v>46</v>
      </c>
      <c r="E48" s="32">
        <v>42</v>
      </c>
      <c r="F48" s="32">
        <v>34</v>
      </c>
      <c r="G48" s="32">
        <v>23</v>
      </c>
      <c r="H48" s="33">
        <v>38</v>
      </c>
      <c r="I48" s="142">
        <v>32</v>
      </c>
      <c r="J48" s="35">
        <v>27197357</v>
      </c>
      <c r="K48" s="60">
        <v>4</v>
      </c>
      <c r="L48" s="35">
        <v>500000</v>
      </c>
      <c r="M48" s="270">
        <v>22</v>
      </c>
      <c r="N48" s="35">
        <v>63621.3</v>
      </c>
      <c r="O48" s="139">
        <v>1073</v>
      </c>
      <c r="P48" s="35">
        <v>3168.35</v>
      </c>
      <c r="Q48" s="137">
        <v>55724</v>
      </c>
      <c r="R48" s="35">
        <v>61</v>
      </c>
      <c r="S48" s="75">
        <v>924082</v>
      </c>
      <c r="T48" s="43">
        <v>3.65</v>
      </c>
    </row>
    <row r="49" spans="1:20" x14ac:dyDescent="0.15">
      <c r="A49" s="11">
        <v>42</v>
      </c>
      <c r="B49" s="10">
        <v>23668</v>
      </c>
      <c r="C49" s="32">
        <v>1</v>
      </c>
      <c r="D49" s="32">
        <v>34</v>
      </c>
      <c r="E49" s="32">
        <v>17</v>
      </c>
      <c r="F49" s="32">
        <v>44</v>
      </c>
      <c r="G49" s="32">
        <v>33</v>
      </c>
      <c r="H49" s="33">
        <v>6</v>
      </c>
      <c r="I49" s="142">
        <v>47</v>
      </c>
      <c r="J49" s="35">
        <v>27016707.5</v>
      </c>
      <c r="K49" s="60">
        <v>8</v>
      </c>
      <c r="L49" s="35">
        <v>337708.79999999999</v>
      </c>
      <c r="M49" s="270">
        <v>14</v>
      </c>
      <c r="N49" s="35">
        <v>48244.1</v>
      </c>
      <c r="O49" s="139">
        <v>732</v>
      </c>
      <c r="P49" s="35">
        <v>4619.8</v>
      </c>
      <c r="Q49" s="137">
        <v>41715</v>
      </c>
      <c r="R49" s="35">
        <v>80.95</v>
      </c>
      <c r="S49" s="75">
        <v>854013</v>
      </c>
      <c r="T49" s="43">
        <v>3.95</v>
      </c>
    </row>
    <row r="50" spans="1:20" x14ac:dyDescent="0.15">
      <c r="A50" s="11">
        <v>43</v>
      </c>
      <c r="B50" s="10">
        <v>23675</v>
      </c>
      <c r="C50" s="32">
        <v>14</v>
      </c>
      <c r="D50" s="32">
        <v>19</v>
      </c>
      <c r="E50" s="32">
        <v>29</v>
      </c>
      <c r="F50" s="32">
        <v>18</v>
      </c>
      <c r="G50" s="32">
        <v>39</v>
      </c>
      <c r="H50" s="33">
        <v>16</v>
      </c>
      <c r="I50" s="142">
        <v>47</v>
      </c>
      <c r="J50" s="35">
        <v>26848067.5</v>
      </c>
      <c r="K50" s="60">
        <v>3</v>
      </c>
      <c r="L50" s="35">
        <v>500000</v>
      </c>
      <c r="M50" s="270">
        <v>10</v>
      </c>
      <c r="N50" s="35">
        <v>185600.8</v>
      </c>
      <c r="O50" s="139">
        <v>637</v>
      </c>
      <c r="P50" s="35">
        <v>5276.7</v>
      </c>
      <c r="Q50" s="137">
        <v>46877</v>
      </c>
      <c r="R50" s="35">
        <v>71.55</v>
      </c>
      <c r="S50" s="75">
        <v>937598</v>
      </c>
      <c r="T50" s="43">
        <v>3.55</v>
      </c>
    </row>
    <row r="51" spans="1:20" x14ac:dyDescent="0.15">
      <c r="A51" s="11">
        <v>44</v>
      </c>
      <c r="B51" s="10">
        <v>23682</v>
      </c>
      <c r="C51" s="32">
        <v>22</v>
      </c>
      <c r="D51" s="32">
        <v>30</v>
      </c>
      <c r="E51" s="32">
        <v>40</v>
      </c>
      <c r="F51" s="32">
        <v>1</v>
      </c>
      <c r="G51" s="32">
        <v>36</v>
      </c>
      <c r="H51" s="33">
        <v>14</v>
      </c>
      <c r="I51" s="142">
        <v>25</v>
      </c>
      <c r="J51" s="35">
        <v>27556455</v>
      </c>
      <c r="K51" s="60">
        <v>9</v>
      </c>
      <c r="L51" s="35">
        <v>306182.8</v>
      </c>
      <c r="M51" s="270">
        <v>18</v>
      </c>
      <c r="N51" s="35">
        <v>38272.85</v>
      </c>
      <c r="O51" s="139">
        <v>973</v>
      </c>
      <c r="P51" s="35">
        <v>3543.75</v>
      </c>
      <c r="Q51" s="137">
        <v>43835</v>
      </c>
      <c r="R51" s="35">
        <v>78.55</v>
      </c>
      <c r="S51" s="75">
        <v>858274</v>
      </c>
      <c r="T51" s="43">
        <v>4</v>
      </c>
    </row>
    <row r="52" spans="1:20" x14ac:dyDescent="0.15">
      <c r="A52" s="11">
        <v>45</v>
      </c>
      <c r="B52" s="10">
        <v>23689</v>
      </c>
      <c r="C52" s="32">
        <v>41</v>
      </c>
      <c r="D52" s="32">
        <v>18</v>
      </c>
      <c r="E52" s="32">
        <v>32</v>
      </c>
      <c r="F52" s="32">
        <v>21</v>
      </c>
      <c r="G52" s="32">
        <v>2</v>
      </c>
      <c r="H52" s="33">
        <v>26</v>
      </c>
      <c r="I52" s="142">
        <v>6</v>
      </c>
      <c r="J52" s="35">
        <v>27670125</v>
      </c>
      <c r="K52" s="60">
        <v>3</v>
      </c>
      <c r="L52" s="35">
        <v>500000</v>
      </c>
      <c r="M52" s="270">
        <v>43</v>
      </c>
      <c r="N52" s="35">
        <v>45552.65</v>
      </c>
      <c r="O52" s="139">
        <v>1044</v>
      </c>
      <c r="P52" s="35">
        <v>3312.95</v>
      </c>
      <c r="Q52" s="137">
        <v>59291</v>
      </c>
      <c r="R52" s="35">
        <v>58.3</v>
      </c>
      <c r="S52" s="75">
        <v>1002308</v>
      </c>
      <c r="T52" s="43">
        <v>3.45</v>
      </c>
    </row>
    <row r="53" spans="1:20" x14ac:dyDescent="0.15">
      <c r="A53" s="11">
        <v>46</v>
      </c>
      <c r="B53" s="10">
        <v>23696</v>
      </c>
      <c r="C53" s="32">
        <v>24</v>
      </c>
      <c r="D53" s="32">
        <v>23</v>
      </c>
      <c r="E53" s="32">
        <v>38</v>
      </c>
      <c r="F53" s="32">
        <v>9</v>
      </c>
      <c r="G53" s="32">
        <v>33</v>
      </c>
      <c r="H53" s="33">
        <v>3</v>
      </c>
      <c r="I53" s="142">
        <v>37</v>
      </c>
      <c r="J53" s="35">
        <v>27922949</v>
      </c>
      <c r="K53" s="60">
        <v>10</v>
      </c>
      <c r="L53" s="35">
        <v>279229.45</v>
      </c>
      <c r="M53" s="270">
        <v>36</v>
      </c>
      <c r="N53" s="35">
        <v>19390.900000000001</v>
      </c>
      <c r="O53" s="139">
        <v>1888</v>
      </c>
      <c r="P53" s="35">
        <v>1848.7</v>
      </c>
      <c r="Q53" s="137">
        <v>94195</v>
      </c>
      <c r="R53" s="35">
        <v>37</v>
      </c>
      <c r="S53" s="75">
        <v>1437271</v>
      </c>
      <c r="T53" s="43">
        <v>2.4</v>
      </c>
    </row>
    <row r="54" spans="1:20" x14ac:dyDescent="0.15">
      <c r="A54" s="11">
        <v>47</v>
      </c>
      <c r="B54" s="10">
        <v>23703</v>
      </c>
      <c r="C54" s="32">
        <v>22</v>
      </c>
      <c r="D54" s="32">
        <v>33</v>
      </c>
      <c r="E54" s="32">
        <v>39</v>
      </c>
      <c r="F54" s="32">
        <v>46</v>
      </c>
      <c r="G54" s="32">
        <v>9</v>
      </c>
      <c r="H54" s="33">
        <v>5</v>
      </c>
      <c r="I54" s="142">
        <v>12</v>
      </c>
      <c r="J54" s="35">
        <v>27829388</v>
      </c>
      <c r="K54" s="60">
        <v>5</v>
      </c>
      <c r="L54" s="35">
        <v>500000</v>
      </c>
      <c r="M54" s="270">
        <v>38</v>
      </c>
      <c r="N54" s="35">
        <v>25754.55</v>
      </c>
      <c r="O54" s="139">
        <v>1255</v>
      </c>
      <c r="P54" s="35">
        <v>2771.85</v>
      </c>
      <c r="Q54" s="137">
        <v>61652</v>
      </c>
      <c r="R54" s="35">
        <v>56.4</v>
      </c>
      <c r="S54" s="75">
        <v>1081194</v>
      </c>
      <c r="T54" s="43">
        <v>3.2</v>
      </c>
    </row>
    <row r="55" spans="1:20" x14ac:dyDescent="0.15">
      <c r="A55" s="11">
        <v>48</v>
      </c>
      <c r="B55" s="10">
        <v>23710</v>
      </c>
      <c r="C55" s="32">
        <v>17</v>
      </c>
      <c r="D55" s="32">
        <v>32</v>
      </c>
      <c r="E55" s="32">
        <v>31</v>
      </c>
      <c r="F55" s="32">
        <v>5</v>
      </c>
      <c r="G55" s="32">
        <v>40</v>
      </c>
      <c r="H55" s="33">
        <v>11</v>
      </c>
      <c r="I55" s="142">
        <v>22</v>
      </c>
      <c r="J55" s="35">
        <v>28243843.5</v>
      </c>
      <c r="K55" s="60">
        <v>1</v>
      </c>
      <c r="L55" s="35">
        <v>500000</v>
      </c>
      <c r="M55" s="270">
        <v>38</v>
      </c>
      <c r="N55" s="35">
        <v>79749.45</v>
      </c>
      <c r="O55" s="139">
        <v>1499</v>
      </c>
      <c r="P55" s="35">
        <v>2355.1999999999998</v>
      </c>
      <c r="Q55" s="137">
        <v>69421</v>
      </c>
      <c r="R55" s="35">
        <v>50.85</v>
      </c>
      <c r="S55" s="75">
        <v>1116417</v>
      </c>
      <c r="T55" s="43">
        <v>3.15</v>
      </c>
    </row>
    <row r="56" spans="1:20" x14ac:dyDescent="0.15">
      <c r="A56" s="11">
        <v>49</v>
      </c>
      <c r="B56" s="10">
        <v>23717</v>
      </c>
      <c r="C56" s="32">
        <v>33</v>
      </c>
      <c r="D56" s="32">
        <v>2</v>
      </c>
      <c r="E56" s="32">
        <v>45</v>
      </c>
      <c r="F56" s="32">
        <v>8</v>
      </c>
      <c r="G56" s="32">
        <v>23</v>
      </c>
      <c r="H56" s="33">
        <v>4</v>
      </c>
      <c r="I56" s="142">
        <v>41</v>
      </c>
      <c r="J56" s="35">
        <v>30686314</v>
      </c>
      <c r="K56" s="60">
        <v>5</v>
      </c>
      <c r="L56" s="35">
        <v>500000</v>
      </c>
      <c r="M56" s="270">
        <v>34</v>
      </c>
      <c r="N56" s="35">
        <v>39287.9</v>
      </c>
      <c r="O56" s="139">
        <v>1101</v>
      </c>
      <c r="P56" s="35">
        <v>3487.05</v>
      </c>
      <c r="Q56" s="137">
        <v>62792</v>
      </c>
      <c r="R56" s="35">
        <v>61.05</v>
      </c>
      <c r="S56" s="75">
        <v>1125430</v>
      </c>
      <c r="T56" s="43">
        <v>3.4</v>
      </c>
    </row>
    <row r="57" spans="1:20" x14ac:dyDescent="0.15">
      <c r="A57" s="11">
        <v>50</v>
      </c>
      <c r="B57" s="10">
        <v>23724</v>
      </c>
      <c r="C57" s="32">
        <v>36</v>
      </c>
      <c r="D57" s="32">
        <v>17</v>
      </c>
      <c r="E57" s="32">
        <v>10</v>
      </c>
      <c r="F57" s="32">
        <v>30</v>
      </c>
      <c r="G57" s="32">
        <v>28</v>
      </c>
      <c r="H57" s="33">
        <v>49</v>
      </c>
      <c r="I57" s="142">
        <v>7</v>
      </c>
      <c r="J57" s="35">
        <v>28791386.5</v>
      </c>
      <c r="K57" s="60">
        <v>5</v>
      </c>
      <c r="L57" s="35">
        <v>500000</v>
      </c>
      <c r="M57" s="270">
        <v>77</v>
      </c>
      <c r="N57" s="35">
        <v>14271.7</v>
      </c>
      <c r="O57" s="139">
        <v>1017</v>
      </c>
      <c r="P57" s="35">
        <v>3538.75</v>
      </c>
      <c r="Q57" s="137">
        <v>57050</v>
      </c>
      <c r="R57" s="35">
        <v>63.05</v>
      </c>
      <c r="S57" s="75">
        <v>992480</v>
      </c>
      <c r="T57" s="43">
        <v>3.6</v>
      </c>
    </row>
    <row r="58" spans="1:20" x14ac:dyDescent="0.15">
      <c r="A58" s="11">
        <v>51</v>
      </c>
      <c r="B58" s="10">
        <v>23731</v>
      </c>
      <c r="C58" s="32">
        <v>30</v>
      </c>
      <c r="D58" s="32">
        <v>39</v>
      </c>
      <c r="E58" s="32">
        <v>29</v>
      </c>
      <c r="F58" s="32">
        <v>46</v>
      </c>
      <c r="G58" s="32">
        <v>15</v>
      </c>
      <c r="H58" s="33">
        <v>20</v>
      </c>
      <c r="I58" s="142">
        <v>48</v>
      </c>
      <c r="J58" s="35">
        <v>28787083</v>
      </c>
      <c r="K58" s="60">
        <v>2</v>
      </c>
      <c r="L58" s="35">
        <v>500000</v>
      </c>
      <c r="M58" s="270">
        <v>3</v>
      </c>
      <c r="N58" s="35">
        <v>500000</v>
      </c>
      <c r="O58" s="139">
        <v>447</v>
      </c>
      <c r="P58" s="35">
        <v>10507.3</v>
      </c>
      <c r="Q58" s="137">
        <v>30965</v>
      </c>
      <c r="R58" s="35">
        <v>116.2</v>
      </c>
      <c r="S58" s="75">
        <v>688403</v>
      </c>
      <c r="T58" s="43">
        <v>5.2</v>
      </c>
    </row>
    <row r="59" spans="1:20" x14ac:dyDescent="0.15">
      <c r="A59" s="12">
        <v>52</v>
      </c>
      <c r="B59" s="13">
        <v>23738</v>
      </c>
      <c r="C59" s="45">
        <v>16</v>
      </c>
      <c r="D59" s="45">
        <v>15</v>
      </c>
      <c r="E59" s="45">
        <v>47</v>
      </c>
      <c r="F59" s="45">
        <v>37</v>
      </c>
      <c r="G59" s="45">
        <v>21</v>
      </c>
      <c r="H59" s="46">
        <v>35</v>
      </c>
      <c r="I59" s="143">
        <v>7</v>
      </c>
      <c r="J59" s="48">
        <v>25287985</v>
      </c>
      <c r="K59" s="61">
        <v>2</v>
      </c>
      <c r="L59" s="48">
        <v>500000</v>
      </c>
      <c r="M59" s="136">
        <v>50</v>
      </c>
      <c r="N59" s="48">
        <v>43219.95</v>
      </c>
      <c r="O59" s="140">
        <v>698</v>
      </c>
      <c r="P59" s="48">
        <v>4528.6499999999996</v>
      </c>
      <c r="Q59" s="138">
        <v>42521</v>
      </c>
      <c r="R59" s="48">
        <v>74.3</v>
      </c>
      <c r="S59" s="78">
        <v>797047</v>
      </c>
      <c r="T59" s="55">
        <v>3.95</v>
      </c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T59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86</v>
      </c>
    </row>
    <row r="3" spans="1:20" ht="11.1" customHeight="1" x14ac:dyDescent="0.2">
      <c r="A3" s="17" t="s">
        <v>2</v>
      </c>
      <c r="T3" s="18" t="s">
        <v>87</v>
      </c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1965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23745</v>
      </c>
      <c r="C8" s="32">
        <v>23</v>
      </c>
      <c r="D8" s="32">
        <v>33</v>
      </c>
      <c r="E8" s="32">
        <v>43</v>
      </c>
      <c r="F8" s="32">
        <v>7</v>
      </c>
      <c r="G8" s="32">
        <v>13</v>
      </c>
      <c r="H8" s="33">
        <v>25</v>
      </c>
      <c r="I8" s="142">
        <v>45</v>
      </c>
      <c r="J8" s="35">
        <v>24621289.5</v>
      </c>
      <c r="K8" s="60">
        <v>48</v>
      </c>
      <c r="L8" s="35">
        <v>51294.35</v>
      </c>
      <c r="M8" s="270">
        <v>145</v>
      </c>
      <c r="N8" s="35">
        <v>4245</v>
      </c>
      <c r="O8" s="139">
        <v>6624</v>
      </c>
      <c r="P8" s="35">
        <v>464.6</v>
      </c>
      <c r="Q8" s="137">
        <v>159327</v>
      </c>
      <c r="R8" s="35">
        <v>19.3</v>
      </c>
      <c r="S8" s="75">
        <v>1459388</v>
      </c>
      <c r="T8" s="43">
        <v>2.1</v>
      </c>
    </row>
    <row r="9" spans="1:20" ht="10.5" customHeight="1" x14ac:dyDescent="0.15">
      <c r="A9" s="11">
        <v>2</v>
      </c>
      <c r="B9" s="10">
        <v>23752</v>
      </c>
      <c r="C9" s="32">
        <v>35</v>
      </c>
      <c r="D9" s="32">
        <v>8</v>
      </c>
      <c r="E9" s="32">
        <v>15</v>
      </c>
      <c r="F9" s="32">
        <v>4</v>
      </c>
      <c r="G9" s="32">
        <v>10</v>
      </c>
      <c r="H9" s="33">
        <v>12</v>
      </c>
      <c r="I9" s="142">
        <v>22</v>
      </c>
      <c r="J9" s="35">
        <v>28341579</v>
      </c>
      <c r="K9" s="60">
        <v>1</v>
      </c>
      <c r="L9" s="35">
        <v>500000</v>
      </c>
      <c r="M9" s="270">
        <v>26</v>
      </c>
      <c r="N9" s="35">
        <v>117026.8</v>
      </c>
      <c r="O9" s="139">
        <v>993</v>
      </c>
      <c r="P9" s="35">
        <v>3567.65</v>
      </c>
      <c r="Q9" s="137">
        <v>58711</v>
      </c>
      <c r="R9" s="35">
        <v>60.3</v>
      </c>
      <c r="S9" s="75">
        <v>1021267</v>
      </c>
      <c r="T9" s="43">
        <v>3.45</v>
      </c>
    </row>
    <row r="10" spans="1:20" ht="10.5" customHeight="1" x14ac:dyDescent="0.15">
      <c r="A10" s="11">
        <v>3</v>
      </c>
      <c r="B10" s="10">
        <v>23759</v>
      </c>
      <c r="C10" s="32">
        <v>27</v>
      </c>
      <c r="D10" s="32">
        <v>9</v>
      </c>
      <c r="E10" s="32">
        <v>18</v>
      </c>
      <c r="F10" s="32">
        <v>47</v>
      </c>
      <c r="G10" s="32">
        <v>17</v>
      </c>
      <c r="H10" s="33">
        <v>7</v>
      </c>
      <c r="I10" s="142">
        <v>11</v>
      </c>
      <c r="J10" s="35">
        <v>28720278</v>
      </c>
      <c r="K10" s="60">
        <v>4</v>
      </c>
      <c r="L10" s="35">
        <v>500000</v>
      </c>
      <c r="M10" s="270">
        <v>33</v>
      </c>
      <c r="N10" s="35">
        <v>48182.85</v>
      </c>
      <c r="O10" s="139">
        <v>2868</v>
      </c>
      <c r="P10" s="35">
        <v>1251.75</v>
      </c>
      <c r="Q10" s="137">
        <v>130636</v>
      </c>
      <c r="R10" s="35">
        <v>27.45</v>
      </c>
      <c r="S10" s="75">
        <v>1570807</v>
      </c>
      <c r="T10" s="43">
        <v>2.25</v>
      </c>
    </row>
    <row r="11" spans="1:20" x14ac:dyDescent="0.15">
      <c r="A11" s="11">
        <v>4</v>
      </c>
      <c r="B11" s="10">
        <v>23766</v>
      </c>
      <c r="C11" s="32">
        <v>46</v>
      </c>
      <c r="D11" s="32">
        <v>38</v>
      </c>
      <c r="E11" s="32">
        <v>18</v>
      </c>
      <c r="F11" s="32">
        <v>13</v>
      </c>
      <c r="G11" s="32">
        <v>31</v>
      </c>
      <c r="H11" s="33">
        <v>24</v>
      </c>
      <c r="I11" s="142">
        <v>4</v>
      </c>
      <c r="J11" s="35">
        <v>29283759.5</v>
      </c>
      <c r="K11" s="60">
        <v>9</v>
      </c>
      <c r="L11" s="35">
        <v>325375.09999999998</v>
      </c>
      <c r="M11" s="270">
        <v>44</v>
      </c>
      <c r="N11" s="35">
        <v>16638.45</v>
      </c>
      <c r="O11" s="139">
        <v>1270</v>
      </c>
      <c r="P11" s="35">
        <v>2882.25</v>
      </c>
      <c r="Q11" s="137">
        <v>61550</v>
      </c>
      <c r="R11" s="35">
        <v>59.45</v>
      </c>
      <c r="S11" s="75">
        <v>1084657</v>
      </c>
      <c r="T11" s="43">
        <v>3.35</v>
      </c>
    </row>
    <row r="12" spans="1:20" x14ac:dyDescent="0.15">
      <c r="A12" s="11">
        <v>5</v>
      </c>
      <c r="B12" s="10">
        <v>23773</v>
      </c>
      <c r="C12" s="32">
        <v>29</v>
      </c>
      <c r="D12" s="32">
        <v>34</v>
      </c>
      <c r="E12" s="32">
        <v>32</v>
      </c>
      <c r="F12" s="32">
        <v>42</v>
      </c>
      <c r="G12" s="32">
        <v>26</v>
      </c>
      <c r="H12" s="33">
        <v>10</v>
      </c>
      <c r="I12" s="142">
        <v>22</v>
      </c>
      <c r="J12" s="35">
        <v>29686891.5</v>
      </c>
      <c r="K12" s="60">
        <v>2</v>
      </c>
      <c r="L12" s="35">
        <v>500000</v>
      </c>
      <c r="M12" s="270">
        <v>27</v>
      </c>
      <c r="N12" s="35">
        <v>100402.25</v>
      </c>
      <c r="O12" s="139">
        <v>664</v>
      </c>
      <c r="P12" s="35">
        <v>5588.6</v>
      </c>
      <c r="Q12" s="137">
        <v>54421</v>
      </c>
      <c r="R12" s="35">
        <v>68.150000000000006</v>
      </c>
      <c r="S12" s="75">
        <v>1005358</v>
      </c>
      <c r="T12" s="43">
        <v>3.65</v>
      </c>
    </row>
    <row r="13" spans="1:20" x14ac:dyDescent="0.15">
      <c r="A13" s="11">
        <v>6</v>
      </c>
      <c r="B13" s="10">
        <v>23780</v>
      </c>
      <c r="C13" s="32">
        <v>29</v>
      </c>
      <c r="D13" s="32">
        <v>23</v>
      </c>
      <c r="E13" s="32">
        <v>49</v>
      </c>
      <c r="F13" s="32">
        <v>13</v>
      </c>
      <c r="G13" s="32">
        <v>8</v>
      </c>
      <c r="H13" s="33">
        <v>5</v>
      </c>
      <c r="I13" s="142">
        <v>16</v>
      </c>
      <c r="J13" s="35">
        <v>30283427.5</v>
      </c>
      <c r="K13" s="60">
        <v>6</v>
      </c>
      <c r="L13" s="35">
        <v>500000</v>
      </c>
      <c r="M13" s="270">
        <v>19</v>
      </c>
      <c r="N13" s="35">
        <v>41338.300000000003</v>
      </c>
      <c r="O13" s="139">
        <v>1086</v>
      </c>
      <c r="P13" s="35">
        <v>3485.65</v>
      </c>
      <c r="Q13" s="137">
        <v>62747</v>
      </c>
      <c r="R13" s="35">
        <v>60.3</v>
      </c>
      <c r="S13" s="75">
        <v>1120244</v>
      </c>
      <c r="T13" s="43">
        <v>3.35</v>
      </c>
    </row>
    <row r="14" spans="1:20" x14ac:dyDescent="0.15">
      <c r="A14" s="11">
        <v>7</v>
      </c>
      <c r="B14" s="10">
        <v>23787</v>
      </c>
      <c r="C14" s="32">
        <v>33</v>
      </c>
      <c r="D14" s="32">
        <v>42</v>
      </c>
      <c r="E14" s="32">
        <v>3</v>
      </c>
      <c r="F14" s="32">
        <v>13</v>
      </c>
      <c r="G14" s="32">
        <v>47</v>
      </c>
      <c r="H14" s="33">
        <v>37</v>
      </c>
      <c r="I14" s="142">
        <v>19</v>
      </c>
      <c r="J14" s="35">
        <v>30549719</v>
      </c>
      <c r="K14" s="60">
        <v>2</v>
      </c>
      <c r="L14" s="35">
        <v>500000</v>
      </c>
      <c r="M14" s="270">
        <v>49</v>
      </c>
      <c r="N14" s="35">
        <v>57524.75</v>
      </c>
      <c r="O14" s="139">
        <v>3028</v>
      </c>
      <c r="P14" s="35">
        <v>1261.95</v>
      </c>
      <c r="Q14" s="137">
        <v>80346</v>
      </c>
      <c r="R14" s="35">
        <v>47.5</v>
      </c>
      <c r="S14" s="75">
        <v>1222615</v>
      </c>
      <c r="T14" s="43">
        <v>3.1</v>
      </c>
    </row>
    <row r="15" spans="1:20" x14ac:dyDescent="0.15">
      <c r="A15" s="11">
        <v>8</v>
      </c>
      <c r="B15" s="10">
        <v>23794</v>
      </c>
      <c r="C15" s="32">
        <v>46</v>
      </c>
      <c r="D15" s="32">
        <v>36</v>
      </c>
      <c r="E15" s="32">
        <v>28</v>
      </c>
      <c r="F15" s="32">
        <v>49</v>
      </c>
      <c r="G15" s="32">
        <v>6</v>
      </c>
      <c r="H15" s="33">
        <v>9</v>
      </c>
      <c r="I15" s="142">
        <v>11</v>
      </c>
      <c r="J15" s="35">
        <v>30543119.5</v>
      </c>
      <c r="K15" s="60">
        <v>8</v>
      </c>
      <c r="L15" s="35">
        <v>381788.95</v>
      </c>
      <c r="M15" s="270">
        <v>38</v>
      </c>
      <c r="N15" s="35">
        <v>20094.150000000001</v>
      </c>
      <c r="O15" s="139">
        <v>1526</v>
      </c>
      <c r="P15" s="35">
        <v>2501.85</v>
      </c>
      <c r="Q15" s="137">
        <v>73553</v>
      </c>
      <c r="R15" s="35">
        <v>51.9</v>
      </c>
      <c r="S15" s="75">
        <v>1195880</v>
      </c>
      <c r="T15" s="43">
        <v>3.15</v>
      </c>
    </row>
    <row r="16" spans="1:20" x14ac:dyDescent="0.15">
      <c r="A16" s="11">
        <v>9</v>
      </c>
      <c r="B16" s="10">
        <v>23801</v>
      </c>
      <c r="C16" s="32">
        <v>35</v>
      </c>
      <c r="D16" s="32">
        <v>8</v>
      </c>
      <c r="E16" s="32">
        <v>18</v>
      </c>
      <c r="F16" s="32">
        <v>30</v>
      </c>
      <c r="G16" s="32">
        <v>27</v>
      </c>
      <c r="H16" s="33">
        <v>15</v>
      </c>
      <c r="I16" s="142">
        <v>39</v>
      </c>
      <c r="J16" s="35">
        <v>30558684.5</v>
      </c>
      <c r="K16" s="60">
        <v>6</v>
      </c>
      <c r="L16" s="35">
        <v>500000</v>
      </c>
      <c r="M16" s="270">
        <v>46</v>
      </c>
      <c r="N16" s="35">
        <v>17822.5</v>
      </c>
      <c r="O16" s="139">
        <v>1429</v>
      </c>
      <c r="P16" s="35">
        <v>2673.05</v>
      </c>
      <c r="Q16" s="137">
        <v>67864</v>
      </c>
      <c r="R16" s="35">
        <v>56.25</v>
      </c>
      <c r="S16" s="75">
        <v>1156083</v>
      </c>
      <c r="T16" s="43">
        <v>3.3</v>
      </c>
    </row>
    <row r="17" spans="1:20" x14ac:dyDescent="0.15">
      <c r="A17" s="11">
        <v>10</v>
      </c>
      <c r="B17" s="10">
        <v>23808</v>
      </c>
      <c r="C17" s="32">
        <v>18</v>
      </c>
      <c r="D17" s="32">
        <v>38</v>
      </c>
      <c r="E17" s="32">
        <v>42</v>
      </c>
      <c r="F17" s="32">
        <v>33</v>
      </c>
      <c r="G17" s="32">
        <v>14</v>
      </c>
      <c r="H17" s="33">
        <v>27</v>
      </c>
      <c r="I17" s="142">
        <v>2</v>
      </c>
      <c r="J17" s="35">
        <v>30610255.5</v>
      </c>
      <c r="K17" s="60">
        <v>10</v>
      </c>
      <c r="L17" s="35">
        <v>306102.55</v>
      </c>
      <c r="M17" s="270">
        <v>56</v>
      </c>
      <c r="N17" s="35">
        <v>13665.25</v>
      </c>
      <c r="O17" s="139">
        <v>1884</v>
      </c>
      <c r="P17" s="35">
        <v>2032</v>
      </c>
      <c r="Q17" s="137">
        <v>85242</v>
      </c>
      <c r="R17" s="35">
        <v>44.85</v>
      </c>
      <c r="S17" s="75">
        <v>1287162</v>
      </c>
      <c r="T17" s="43">
        <v>2.95</v>
      </c>
    </row>
    <row r="18" spans="1:20" x14ac:dyDescent="0.15">
      <c r="A18" s="11">
        <v>11</v>
      </c>
      <c r="B18" s="10">
        <v>23815</v>
      </c>
      <c r="C18" s="32">
        <v>3</v>
      </c>
      <c r="D18" s="32">
        <v>49</v>
      </c>
      <c r="E18" s="32">
        <v>4</v>
      </c>
      <c r="F18" s="32">
        <v>19</v>
      </c>
      <c r="G18" s="32">
        <v>43</v>
      </c>
      <c r="H18" s="33">
        <v>34</v>
      </c>
      <c r="I18" s="142">
        <v>36</v>
      </c>
      <c r="J18" s="35">
        <v>30592703</v>
      </c>
      <c r="K18" s="60">
        <v>11</v>
      </c>
      <c r="L18" s="35">
        <v>278115.45</v>
      </c>
      <c r="M18" s="270">
        <v>22</v>
      </c>
      <c r="N18" s="35">
        <v>34764.400000000001</v>
      </c>
      <c r="O18" s="139">
        <v>1301</v>
      </c>
      <c r="P18" s="35">
        <v>2941.6</v>
      </c>
      <c r="Q18" s="137">
        <v>65392</v>
      </c>
      <c r="R18" s="35">
        <v>58.45</v>
      </c>
      <c r="S18" s="75">
        <v>1150248</v>
      </c>
      <c r="T18" s="43">
        <v>3.3</v>
      </c>
    </row>
    <row r="19" spans="1:20" x14ac:dyDescent="0.15">
      <c r="A19" s="11">
        <v>12</v>
      </c>
      <c r="B19" s="10">
        <v>23822</v>
      </c>
      <c r="C19" s="32">
        <v>39</v>
      </c>
      <c r="D19" s="32">
        <v>45</v>
      </c>
      <c r="E19" s="32">
        <v>9</v>
      </c>
      <c r="F19" s="32">
        <v>33</v>
      </c>
      <c r="G19" s="32">
        <v>43</v>
      </c>
      <c r="H19" s="33">
        <v>29</v>
      </c>
      <c r="I19" s="142">
        <v>8</v>
      </c>
      <c r="J19" s="35">
        <v>30282211.5</v>
      </c>
      <c r="K19" s="62" t="s">
        <v>152</v>
      </c>
      <c r="L19" s="35"/>
      <c r="M19" s="270">
        <v>11</v>
      </c>
      <c r="N19" s="35">
        <v>344116</v>
      </c>
      <c r="O19" s="139">
        <v>935</v>
      </c>
      <c r="P19" s="35">
        <v>4048.4</v>
      </c>
      <c r="Q19" s="137">
        <v>59242</v>
      </c>
      <c r="R19" s="35">
        <v>63.85</v>
      </c>
      <c r="S19" s="75">
        <v>1102250</v>
      </c>
      <c r="T19" s="43">
        <v>3.4</v>
      </c>
    </row>
    <row r="20" spans="1:20" x14ac:dyDescent="0.15">
      <c r="A20" s="11">
        <v>13</v>
      </c>
      <c r="B20" s="10">
        <v>23829</v>
      </c>
      <c r="C20" s="32">
        <v>13</v>
      </c>
      <c r="D20" s="32">
        <v>37</v>
      </c>
      <c r="E20" s="32">
        <v>36</v>
      </c>
      <c r="F20" s="32">
        <v>9</v>
      </c>
      <c r="G20" s="32">
        <v>34</v>
      </c>
      <c r="H20" s="33">
        <v>16</v>
      </c>
      <c r="I20" s="142">
        <v>45</v>
      </c>
      <c r="J20" s="35">
        <v>30236663</v>
      </c>
      <c r="K20" s="60">
        <v>5</v>
      </c>
      <c r="L20" s="35">
        <v>500000</v>
      </c>
      <c r="M20" s="270">
        <v>29</v>
      </c>
      <c r="N20" s="35">
        <v>44123.5</v>
      </c>
      <c r="O20" s="139">
        <v>916</v>
      </c>
      <c r="P20" s="35">
        <v>4130.6499999999996</v>
      </c>
      <c r="Q20" s="137">
        <v>60977</v>
      </c>
      <c r="R20" s="35">
        <v>61.95</v>
      </c>
      <c r="S20" s="75">
        <v>1128711</v>
      </c>
      <c r="T20" s="43">
        <v>3.3</v>
      </c>
    </row>
    <row r="21" spans="1:20" x14ac:dyDescent="0.15">
      <c r="A21" s="11">
        <v>14</v>
      </c>
      <c r="B21" s="10">
        <v>23836</v>
      </c>
      <c r="C21" s="32">
        <v>46</v>
      </c>
      <c r="D21" s="32">
        <v>34</v>
      </c>
      <c r="E21" s="32">
        <v>15</v>
      </c>
      <c r="F21" s="32">
        <v>28</v>
      </c>
      <c r="G21" s="32">
        <v>6</v>
      </c>
      <c r="H21" s="33">
        <v>27</v>
      </c>
      <c r="I21" s="142">
        <v>25</v>
      </c>
      <c r="J21" s="35">
        <v>30144239.5</v>
      </c>
      <c r="K21" s="60">
        <v>4</v>
      </c>
      <c r="L21" s="35">
        <v>500000</v>
      </c>
      <c r="M21" s="270">
        <v>15</v>
      </c>
      <c r="N21" s="35">
        <v>117868.65</v>
      </c>
      <c r="O21" s="139">
        <v>1121</v>
      </c>
      <c r="P21" s="35">
        <v>3361.3</v>
      </c>
      <c r="Q21" s="137">
        <v>52348</v>
      </c>
      <c r="R21" s="35">
        <v>71.95</v>
      </c>
      <c r="S21" s="75">
        <v>959608</v>
      </c>
      <c r="T21" s="43">
        <v>3.9</v>
      </c>
    </row>
    <row r="22" spans="1:20" x14ac:dyDescent="0.15">
      <c r="A22" s="11">
        <v>15</v>
      </c>
      <c r="B22" s="10">
        <v>23843</v>
      </c>
      <c r="C22" s="32">
        <v>26</v>
      </c>
      <c r="D22" s="32">
        <v>4</v>
      </c>
      <c r="E22" s="32">
        <v>16</v>
      </c>
      <c r="F22" s="32">
        <v>23</v>
      </c>
      <c r="G22" s="32">
        <v>2</v>
      </c>
      <c r="H22" s="33">
        <v>30</v>
      </c>
      <c r="I22" s="142">
        <v>11</v>
      </c>
      <c r="J22" s="35">
        <v>29819490</v>
      </c>
      <c r="K22" s="60">
        <v>2</v>
      </c>
      <c r="L22" s="35">
        <v>500000</v>
      </c>
      <c r="M22" s="270">
        <v>39</v>
      </c>
      <c r="N22" s="35">
        <v>69934.25</v>
      </c>
      <c r="O22" s="139">
        <v>1101</v>
      </c>
      <c r="P22" s="35">
        <v>3388.55</v>
      </c>
      <c r="Q22" s="137">
        <v>62076</v>
      </c>
      <c r="R22" s="35">
        <v>60</v>
      </c>
      <c r="S22" s="75">
        <v>1037704</v>
      </c>
      <c r="T22" s="43">
        <v>3.55</v>
      </c>
    </row>
    <row r="23" spans="1:20" x14ac:dyDescent="0.15">
      <c r="A23" s="11">
        <v>16</v>
      </c>
      <c r="B23" s="10">
        <v>23851</v>
      </c>
      <c r="C23" s="32">
        <v>2</v>
      </c>
      <c r="D23" s="32">
        <v>1</v>
      </c>
      <c r="E23" s="32">
        <v>48</v>
      </c>
      <c r="F23" s="32">
        <v>3</v>
      </c>
      <c r="G23" s="32">
        <v>5</v>
      </c>
      <c r="H23" s="33">
        <v>47</v>
      </c>
      <c r="I23" s="142">
        <v>37</v>
      </c>
      <c r="J23" s="35">
        <v>29247927</v>
      </c>
      <c r="K23" s="60">
        <v>4</v>
      </c>
      <c r="L23" s="35">
        <v>500000</v>
      </c>
      <c r="M23" s="270">
        <v>9</v>
      </c>
      <c r="N23" s="35">
        <v>183998.95</v>
      </c>
      <c r="O23" s="139">
        <v>4469</v>
      </c>
      <c r="P23" s="35">
        <v>818.05</v>
      </c>
      <c r="Q23" s="137">
        <v>43787</v>
      </c>
      <c r="R23" s="35">
        <v>83.45</v>
      </c>
      <c r="S23" s="75">
        <v>732079</v>
      </c>
      <c r="T23" s="43">
        <v>4.95</v>
      </c>
    </row>
    <row r="24" spans="1:20" x14ac:dyDescent="0.15">
      <c r="A24" s="11">
        <v>17</v>
      </c>
      <c r="B24" s="10">
        <v>23857</v>
      </c>
      <c r="C24" s="32">
        <v>22</v>
      </c>
      <c r="D24" s="32">
        <v>42</v>
      </c>
      <c r="E24" s="32">
        <v>14</v>
      </c>
      <c r="F24" s="32">
        <v>30</v>
      </c>
      <c r="G24" s="32">
        <v>1</v>
      </c>
      <c r="H24" s="33">
        <v>27</v>
      </c>
      <c r="I24" s="142">
        <v>9</v>
      </c>
      <c r="J24" s="35">
        <v>29383046</v>
      </c>
      <c r="K24" s="60">
        <v>1</v>
      </c>
      <c r="L24" s="35">
        <v>500000</v>
      </c>
      <c r="M24" s="270">
        <v>37</v>
      </c>
      <c r="N24" s="35">
        <v>85753.5</v>
      </c>
      <c r="O24" s="139">
        <v>857</v>
      </c>
      <c r="P24" s="35">
        <v>4285.7</v>
      </c>
      <c r="Q24" s="137">
        <v>48671</v>
      </c>
      <c r="R24" s="35">
        <v>75.45</v>
      </c>
      <c r="S24" s="75">
        <v>907667</v>
      </c>
      <c r="T24" s="43">
        <v>4</v>
      </c>
    </row>
    <row r="25" spans="1:20" x14ac:dyDescent="0.15">
      <c r="A25" s="11">
        <v>18</v>
      </c>
      <c r="B25" s="10">
        <v>23864</v>
      </c>
      <c r="C25" s="32">
        <v>34</v>
      </c>
      <c r="D25" s="32">
        <v>45</v>
      </c>
      <c r="E25" s="32">
        <v>49</v>
      </c>
      <c r="F25" s="32">
        <v>23</v>
      </c>
      <c r="G25" s="32">
        <v>10</v>
      </c>
      <c r="H25" s="33">
        <v>31</v>
      </c>
      <c r="I25" s="142">
        <v>22</v>
      </c>
      <c r="J25" s="35">
        <v>30412199</v>
      </c>
      <c r="K25" s="60">
        <v>4</v>
      </c>
      <c r="L25" s="35">
        <v>500000</v>
      </c>
      <c r="M25" s="270">
        <v>8</v>
      </c>
      <c r="N25" s="35">
        <v>225190.6</v>
      </c>
      <c r="O25" s="139">
        <v>828</v>
      </c>
      <c r="P25" s="35">
        <v>4596.75</v>
      </c>
      <c r="Q25" s="137">
        <v>47632</v>
      </c>
      <c r="R25" s="35">
        <v>79.8</v>
      </c>
      <c r="S25" s="75">
        <v>911346</v>
      </c>
      <c r="T25" s="43">
        <v>4.1500000000000004</v>
      </c>
    </row>
    <row r="26" spans="1:20" x14ac:dyDescent="0.15">
      <c r="A26" s="11">
        <v>19</v>
      </c>
      <c r="B26" s="10">
        <v>23871</v>
      </c>
      <c r="C26" s="32">
        <v>37</v>
      </c>
      <c r="D26" s="32">
        <v>36</v>
      </c>
      <c r="E26" s="32">
        <v>31</v>
      </c>
      <c r="F26" s="32">
        <v>29</v>
      </c>
      <c r="G26" s="32">
        <v>49</v>
      </c>
      <c r="H26" s="33">
        <v>4</v>
      </c>
      <c r="I26" s="142">
        <v>48</v>
      </c>
      <c r="J26" s="35">
        <v>30578927.5</v>
      </c>
      <c r="K26" s="62" t="s">
        <v>152</v>
      </c>
      <c r="L26" s="35"/>
      <c r="M26" s="270">
        <v>6</v>
      </c>
      <c r="N26" s="35">
        <v>500000</v>
      </c>
      <c r="O26" s="139">
        <v>311</v>
      </c>
      <c r="P26" s="35">
        <v>14934.8</v>
      </c>
      <c r="Q26" s="137">
        <v>32827</v>
      </c>
      <c r="R26" s="35">
        <v>116.4</v>
      </c>
      <c r="S26" s="75">
        <v>796818</v>
      </c>
      <c r="T26" s="43">
        <v>4.75</v>
      </c>
    </row>
    <row r="27" spans="1:20" x14ac:dyDescent="0.15">
      <c r="A27" s="11">
        <v>20</v>
      </c>
      <c r="B27" s="10">
        <v>23878</v>
      </c>
      <c r="C27" s="32">
        <v>47</v>
      </c>
      <c r="D27" s="32">
        <v>41</v>
      </c>
      <c r="E27" s="32">
        <v>12</v>
      </c>
      <c r="F27" s="32">
        <v>37</v>
      </c>
      <c r="G27" s="32">
        <v>21</v>
      </c>
      <c r="H27" s="33">
        <v>11</v>
      </c>
      <c r="I27" s="142">
        <v>30</v>
      </c>
      <c r="J27" s="35">
        <v>30054880.5</v>
      </c>
      <c r="K27" s="60">
        <v>6</v>
      </c>
      <c r="L27" s="35">
        <v>500000</v>
      </c>
      <c r="M27" s="270">
        <v>11</v>
      </c>
      <c r="N27" s="35">
        <v>68805.45</v>
      </c>
      <c r="O27" s="139">
        <v>901</v>
      </c>
      <c r="P27" s="35">
        <v>4183.55</v>
      </c>
      <c r="Q27" s="137">
        <v>57980</v>
      </c>
      <c r="R27" s="35">
        <v>64.75</v>
      </c>
      <c r="S27" s="75">
        <v>1052988</v>
      </c>
      <c r="T27" s="43">
        <v>3.55</v>
      </c>
    </row>
    <row r="28" spans="1:20" x14ac:dyDescent="0.15">
      <c r="A28" s="11">
        <v>21</v>
      </c>
      <c r="B28" s="10">
        <v>23885</v>
      </c>
      <c r="C28" s="32">
        <v>45</v>
      </c>
      <c r="D28" s="32">
        <v>23</v>
      </c>
      <c r="E28" s="32">
        <v>2</v>
      </c>
      <c r="F28" s="32">
        <v>39</v>
      </c>
      <c r="G28" s="32">
        <v>31</v>
      </c>
      <c r="H28" s="33">
        <v>27</v>
      </c>
      <c r="I28" s="142">
        <v>25</v>
      </c>
      <c r="J28" s="35">
        <v>29949328.5</v>
      </c>
      <c r="K28" s="60">
        <v>3</v>
      </c>
      <c r="L28" s="35">
        <v>500000</v>
      </c>
      <c r="M28" s="270">
        <v>20</v>
      </c>
      <c r="N28" s="35">
        <v>112183.3</v>
      </c>
      <c r="O28" s="139">
        <v>1088</v>
      </c>
      <c r="P28" s="35">
        <v>3440.85</v>
      </c>
      <c r="Q28" s="137">
        <v>59249</v>
      </c>
      <c r="R28" s="35">
        <v>63.15</v>
      </c>
      <c r="S28" s="75">
        <v>1075641</v>
      </c>
      <c r="T28" s="43">
        <v>3.45</v>
      </c>
    </row>
    <row r="29" spans="1:20" x14ac:dyDescent="0.15">
      <c r="A29" s="11">
        <v>22</v>
      </c>
      <c r="B29" s="10">
        <v>23892</v>
      </c>
      <c r="C29" s="32">
        <v>31</v>
      </c>
      <c r="D29" s="32">
        <v>11</v>
      </c>
      <c r="E29" s="32">
        <v>4</v>
      </c>
      <c r="F29" s="32">
        <v>24</v>
      </c>
      <c r="G29" s="32">
        <v>9</v>
      </c>
      <c r="H29" s="33">
        <v>29</v>
      </c>
      <c r="I29" s="142">
        <v>28</v>
      </c>
      <c r="J29" s="35">
        <v>29554850</v>
      </c>
      <c r="K29" s="60">
        <v>7</v>
      </c>
      <c r="L29" s="35">
        <v>422212.1</v>
      </c>
      <c r="M29" s="270">
        <v>39</v>
      </c>
      <c r="N29" s="35">
        <v>18945.400000000001</v>
      </c>
      <c r="O29" s="139">
        <v>1734</v>
      </c>
      <c r="P29" s="35">
        <v>2130.5</v>
      </c>
      <c r="Q29" s="137">
        <v>80571</v>
      </c>
      <c r="R29" s="35">
        <v>45.95</v>
      </c>
      <c r="S29" s="75">
        <v>1270161</v>
      </c>
      <c r="T29" s="43">
        <v>2.9</v>
      </c>
    </row>
    <row r="30" spans="1:20" x14ac:dyDescent="0.15">
      <c r="A30" s="11">
        <v>23</v>
      </c>
      <c r="B30" s="10">
        <v>23900</v>
      </c>
      <c r="C30" s="32">
        <v>38</v>
      </c>
      <c r="D30" s="32">
        <v>33</v>
      </c>
      <c r="E30" s="32">
        <v>1</v>
      </c>
      <c r="F30" s="32">
        <v>15</v>
      </c>
      <c r="G30" s="32">
        <v>29</v>
      </c>
      <c r="H30" s="33">
        <v>5</v>
      </c>
      <c r="I30" s="142">
        <v>24</v>
      </c>
      <c r="J30" s="35">
        <v>30415241</v>
      </c>
      <c r="K30" s="60">
        <v>1</v>
      </c>
      <c r="L30" s="35">
        <v>500000</v>
      </c>
      <c r="M30" s="270">
        <v>24</v>
      </c>
      <c r="N30" s="35">
        <v>137579.35</v>
      </c>
      <c r="O30" s="139">
        <v>836</v>
      </c>
      <c r="P30" s="35">
        <v>4547.7</v>
      </c>
      <c r="Q30" s="137">
        <v>49365</v>
      </c>
      <c r="R30" s="35">
        <v>77</v>
      </c>
      <c r="S30" s="75">
        <v>1002823</v>
      </c>
      <c r="T30" s="43">
        <v>3.75</v>
      </c>
    </row>
    <row r="31" spans="1:20" x14ac:dyDescent="0.15">
      <c r="A31" s="11">
        <v>24</v>
      </c>
      <c r="B31" s="10">
        <v>23906</v>
      </c>
      <c r="C31" s="32">
        <v>47</v>
      </c>
      <c r="D31" s="32">
        <v>23</v>
      </c>
      <c r="E31" s="32">
        <v>12</v>
      </c>
      <c r="F31" s="32">
        <v>6</v>
      </c>
      <c r="G31" s="32">
        <v>27</v>
      </c>
      <c r="H31" s="33">
        <v>15</v>
      </c>
      <c r="I31" s="142">
        <v>29</v>
      </c>
      <c r="J31" s="35">
        <v>29569473</v>
      </c>
      <c r="K31" s="60">
        <v>2</v>
      </c>
      <c r="L31" s="35">
        <v>500000</v>
      </c>
      <c r="M31" s="270">
        <v>19</v>
      </c>
      <c r="N31" s="35">
        <v>141904.4</v>
      </c>
      <c r="O31" s="139">
        <v>1313</v>
      </c>
      <c r="P31" s="35">
        <v>2815.05</v>
      </c>
      <c r="Q31" s="137">
        <v>69364</v>
      </c>
      <c r="R31" s="35">
        <v>53.25</v>
      </c>
      <c r="S31" s="75">
        <v>1181671</v>
      </c>
      <c r="T31" s="43">
        <v>3.1</v>
      </c>
    </row>
    <row r="32" spans="1:20" x14ac:dyDescent="0.15">
      <c r="A32" s="11">
        <v>25</v>
      </c>
      <c r="B32" s="10">
        <v>23913</v>
      </c>
      <c r="C32" s="32">
        <v>21</v>
      </c>
      <c r="D32" s="32">
        <v>20</v>
      </c>
      <c r="E32" s="32">
        <v>32</v>
      </c>
      <c r="F32" s="32">
        <v>3</v>
      </c>
      <c r="G32" s="32">
        <v>29</v>
      </c>
      <c r="H32" s="33">
        <v>16</v>
      </c>
      <c r="I32" s="142">
        <v>23</v>
      </c>
      <c r="J32" s="35">
        <v>29747470</v>
      </c>
      <c r="K32" s="60">
        <v>3</v>
      </c>
      <c r="L32" s="35">
        <v>500000</v>
      </c>
      <c r="M32" s="270">
        <v>2</v>
      </c>
      <c r="N32" s="35">
        <v>500000</v>
      </c>
      <c r="O32" s="139">
        <v>773</v>
      </c>
      <c r="P32" s="35">
        <v>6386.6</v>
      </c>
      <c r="Q32" s="137">
        <v>49030</v>
      </c>
      <c r="R32" s="35">
        <v>75.8</v>
      </c>
      <c r="S32" s="75">
        <v>969784</v>
      </c>
      <c r="T32" s="43">
        <v>3.8</v>
      </c>
    </row>
    <row r="33" spans="1:20" x14ac:dyDescent="0.15">
      <c r="A33" s="11">
        <v>26</v>
      </c>
      <c r="B33" s="10">
        <v>23920</v>
      </c>
      <c r="C33" s="32">
        <v>3</v>
      </c>
      <c r="D33" s="32">
        <v>47</v>
      </c>
      <c r="E33" s="32">
        <v>49</v>
      </c>
      <c r="F33" s="32">
        <v>24</v>
      </c>
      <c r="G33" s="32">
        <v>38</v>
      </c>
      <c r="H33" s="33">
        <v>37</v>
      </c>
      <c r="I33" s="142">
        <v>41</v>
      </c>
      <c r="J33" s="35">
        <v>29121665.5</v>
      </c>
      <c r="K33" s="60">
        <v>1</v>
      </c>
      <c r="L33" s="35">
        <v>500000</v>
      </c>
      <c r="M33" s="270">
        <v>9</v>
      </c>
      <c r="N33" s="35">
        <v>348912</v>
      </c>
      <c r="O33" s="139">
        <v>716</v>
      </c>
      <c r="P33" s="35">
        <v>5084.05</v>
      </c>
      <c r="Q33" s="137">
        <v>50052</v>
      </c>
      <c r="R33" s="35">
        <v>72.7</v>
      </c>
      <c r="S33" s="75">
        <v>923887</v>
      </c>
      <c r="T33" s="43">
        <v>3.9</v>
      </c>
    </row>
    <row r="34" spans="1:20" x14ac:dyDescent="0.15">
      <c r="A34" s="11">
        <v>27</v>
      </c>
      <c r="B34" s="10">
        <v>23927</v>
      </c>
      <c r="C34" s="32">
        <v>8</v>
      </c>
      <c r="D34" s="32">
        <v>12</v>
      </c>
      <c r="E34" s="32">
        <v>19</v>
      </c>
      <c r="F34" s="32">
        <v>17</v>
      </c>
      <c r="G34" s="32">
        <v>21</v>
      </c>
      <c r="H34" s="33">
        <v>25</v>
      </c>
      <c r="I34" s="142">
        <v>10</v>
      </c>
      <c r="J34" s="35">
        <v>30107659</v>
      </c>
      <c r="K34" s="60">
        <v>13</v>
      </c>
      <c r="L34" s="35">
        <v>231597.35</v>
      </c>
      <c r="M34" s="270">
        <v>71</v>
      </c>
      <c r="N34" s="35">
        <v>10601.25</v>
      </c>
      <c r="O34" s="139">
        <v>1985</v>
      </c>
      <c r="P34" s="35">
        <v>1895.9</v>
      </c>
      <c r="Q34" s="137">
        <v>91728</v>
      </c>
      <c r="R34" s="35">
        <v>41</v>
      </c>
      <c r="S34" s="75">
        <v>1457917</v>
      </c>
      <c r="T34" s="43">
        <v>2.5499999999999998</v>
      </c>
    </row>
    <row r="35" spans="1:20" x14ac:dyDescent="0.15">
      <c r="A35" s="11">
        <v>28</v>
      </c>
      <c r="B35" s="10">
        <v>23934</v>
      </c>
      <c r="C35" s="32">
        <v>47</v>
      </c>
      <c r="D35" s="32">
        <v>33</v>
      </c>
      <c r="E35" s="32">
        <v>17</v>
      </c>
      <c r="F35" s="32">
        <v>9</v>
      </c>
      <c r="G35" s="32">
        <v>10</v>
      </c>
      <c r="H35" s="33">
        <v>46</v>
      </c>
      <c r="I35" s="142">
        <v>25</v>
      </c>
      <c r="J35" s="35">
        <v>29965886</v>
      </c>
      <c r="K35" s="60">
        <v>5</v>
      </c>
      <c r="L35" s="35">
        <v>500000</v>
      </c>
      <c r="M35" s="270">
        <v>41</v>
      </c>
      <c r="N35" s="35">
        <v>30383.75</v>
      </c>
      <c r="O35" s="139">
        <v>701</v>
      </c>
      <c r="P35" s="35">
        <v>5343.4</v>
      </c>
      <c r="Q35" s="137">
        <v>53601</v>
      </c>
      <c r="R35" s="35">
        <v>69.75</v>
      </c>
      <c r="S35" s="75">
        <v>1076304</v>
      </c>
      <c r="T35" s="43">
        <v>3.45</v>
      </c>
    </row>
    <row r="36" spans="1:20" x14ac:dyDescent="0.15">
      <c r="A36" s="11">
        <v>29</v>
      </c>
      <c r="B36" s="10">
        <v>23941</v>
      </c>
      <c r="C36" s="32">
        <v>46</v>
      </c>
      <c r="D36" s="32">
        <v>38</v>
      </c>
      <c r="E36" s="32">
        <v>7</v>
      </c>
      <c r="F36" s="32">
        <v>9</v>
      </c>
      <c r="G36" s="32">
        <v>25</v>
      </c>
      <c r="H36" s="33">
        <v>15</v>
      </c>
      <c r="I36" s="142">
        <v>11</v>
      </c>
      <c r="J36" s="35">
        <v>29381792.5</v>
      </c>
      <c r="K36" s="60">
        <v>3</v>
      </c>
      <c r="L36" s="35">
        <v>500000</v>
      </c>
      <c r="M36" s="270">
        <v>43</v>
      </c>
      <c r="N36" s="35">
        <v>50528.45</v>
      </c>
      <c r="O36" s="139">
        <v>1273</v>
      </c>
      <c r="P36" s="35">
        <v>2885.05</v>
      </c>
      <c r="Q36" s="137">
        <v>66264</v>
      </c>
      <c r="R36" s="35">
        <v>55.4</v>
      </c>
      <c r="S36" s="75">
        <v>1149788</v>
      </c>
      <c r="T36" s="43">
        <v>3.15</v>
      </c>
    </row>
    <row r="37" spans="1:20" x14ac:dyDescent="0.15">
      <c r="A37" s="11">
        <v>30</v>
      </c>
      <c r="B37" s="10">
        <v>23948</v>
      </c>
      <c r="C37" s="32">
        <v>19</v>
      </c>
      <c r="D37" s="32">
        <v>32</v>
      </c>
      <c r="E37" s="32">
        <v>20</v>
      </c>
      <c r="F37" s="32">
        <v>40</v>
      </c>
      <c r="G37" s="32">
        <v>27</v>
      </c>
      <c r="H37" s="33">
        <v>4</v>
      </c>
      <c r="I37" s="142">
        <v>23</v>
      </c>
      <c r="J37" s="35">
        <v>29312699.5</v>
      </c>
      <c r="K37" s="60">
        <v>4</v>
      </c>
      <c r="L37" s="35">
        <v>500000</v>
      </c>
      <c r="M37" s="270">
        <v>25</v>
      </c>
      <c r="N37" s="35">
        <v>66563.45</v>
      </c>
      <c r="O37" s="139">
        <v>1077</v>
      </c>
      <c r="P37" s="35">
        <v>3402.1</v>
      </c>
      <c r="Q37" s="137">
        <v>63834</v>
      </c>
      <c r="R37" s="35">
        <v>57.5</v>
      </c>
      <c r="S37" s="75">
        <v>1144538</v>
      </c>
      <c r="T37" s="43">
        <v>3.2</v>
      </c>
    </row>
    <row r="38" spans="1:20" x14ac:dyDescent="0.15">
      <c r="A38" s="11">
        <v>31</v>
      </c>
      <c r="B38" s="10">
        <v>23955</v>
      </c>
      <c r="C38" s="32">
        <v>13</v>
      </c>
      <c r="D38" s="32">
        <v>31</v>
      </c>
      <c r="E38" s="32">
        <v>44</v>
      </c>
      <c r="F38" s="32">
        <v>8</v>
      </c>
      <c r="G38" s="32">
        <v>41</v>
      </c>
      <c r="H38" s="33">
        <v>17</v>
      </c>
      <c r="I38" s="142">
        <v>34</v>
      </c>
      <c r="J38" s="35">
        <v>29609853</v>
      </c>
      <c r="K38" s="60">
        <v>13</v>
      </c>
      <c r="L38" s="35">
        <v>227768.1</v>
      </c>
      <c r="M38" s="270">
        <v>30</v>
      </c>
      <c r="N38" s="35">
        <v>24674.85</v>
      </c>
      <c r="O38" s="139">
        <v>1453</v>
      </c>
      <c r="P38" s="35">
        <v>2547.3000000000002</v>
      </c>
      <c r="Q38" s="137">
        <v>64680</v>
      </c>
      <c r="R38" s="35">
        <v>57.2</v>
      </c>
      <c r="S38" s="75">
        <v>1106235</v>
      </c>
      <c r="T38" s="43">
        <v>3.3</v>
      </c>
    </row>
    <row r="39" spans="1:20" x14ac:dyDescent="0.15">
      <c r="A39" s="11">
        <v>32</v>
      </c>
      <c r="B39" s="10">
        <v>23962</v>
      </c>
      <c r="C39" s="32">
        <v>32</v>
      </c>
      <c r="D39" s="32">
        <v>22</v>
      </c>
      <c r="E39" s="32">
        <v>44</v>
      </c>
      <c r="F39" s="32">
        <v>19</v>
      </c>
      <c r="G39" s="32">
        <v>31</v>
      </c>
      <c r="H39" s="33">
        <v>48</v>
      </c>
      <c r="I39" s="142">
        <v>4</v>
      </c>
      <c r="J39" s="35">
        <v>29096976.5</v>
      </c>
      <c r="K39" s="60">
        <v>3</v>
      </c>
      <c r="L39" s="35">
        <v>500000</v>
      </c>
      <c r="M39" s="270">
        <v>29</v>
      </c>
      <c r="N39" s="35">
        <v>73693.850000000006</v>
      </c>
      <c r="O39" s="139">
        <v>892</v>
      </c>
      <c r="P39" s="35">
        <v>4077.45</v>
      </c>
      <c r="Q39" s="137">
        <v>51884</v>
      </c>
      <c r="R39" s="35">
        <v>70.099999999999994</v>
      </c>
      <c r="S39" s="75">
        <v>985082</v>
      </c>
      <c r="T39" s="43">
        <v>3.65</v>
      </c>
    </row>
    <row r="40" spans="1:20" x14ac:dyDescent="0.15">
      <c r="A40" s="11">
        <v>33</v>
      </c>
      <c r="B40" s="10">
        <v>23969</v>
      </c>
      <c r="C40" s="32">
        <v>32</v>
      </c>
      <c r="D40" s="32">
        <v>48</v>
      </c>
      <c r="E40" s="32">
        <v>3</v>
      </c>
      <c r="F40" s="32">
        <v>5</v>
      </c>
      <c r="G40" s="32">
        <v>12</v>
      </c>
      <c r="H40" s="33">
        <v>25</v>
      </c>
      <c r="I40" s="142">
        <v>35</v>
      </c>
      <c r="J40" s="35">
        <v>29210032</v>
      </c>
      <c r="K40" s="60">
        <v>5</v>
      </c>
      <c r="L40" s="35">
        <v>500000</v>
      </c>
      <c r="M40" s="270">
        <v>44</v>
      </c>
      <c r="N40" s="35">
        <v>26164.85</v>
      </c>
      <c r="O40" s="139">
        <v>1705</v>
      </c>
      <c r="P40" s="35">
        <v>2141.4499999999998</v>
      </c>
      <c r="Q40" s="137">
        <v>78779</v>
      </c>
      <c r="R40" s="35">
        <v>46.3</v>
      </c>
      <c r="S40" s="75">
        <v>1253080</v>
      </c>
      <c r="T40" s="43">
        <v>2.9</v>
      </c>
    </row>
    <row r="41" spans="1:20" x14ac:dyDescent="0.15">
      <c r="A41" s="11">
        <v>34</v>
      </c>
      <c r="B41" s="10">
        <v>23976</v>
      </c>
      <c r="C41" s="32">
        <v>21</v>
      </c>
      <c r="D41" s="32">
        <v>6</v>
      </c>
      <c r="E41" s="32">
        <v>43</v>
      </c>
      <c r="F41" s="32">
        <v>3</v>
      </c>
      <c r="G41" s="32">
        <v>12</v>
      </c>
      <c r="H41" s="33">
        <v>4</v>
      </c>
      <c r="I41" s="142">
        <v>42</v>
      </c>
      <c r="J41" s="35">
        <v>29020242.5</v>
      </c>
      <c r="K41" s="60">
        <v>4</v>
      </c>
      <c r="L41" s="35">
        <v>500000</v>
      </c>
      <c r="M41" s="270">
        <v>11</v>
      </c>
      <c r="N41" s="35">
        <v>147957.29999999999</v>
      </c>
      <c r="O41" s="139">
        <v>958</v>
      </c>
      <c r="P41" s="35">
        <v>3786.55</v>
      </c>
      <c r="Q41" s="137">
        <v>59671</v>
      </c>
      <c r="R41" s="35">
        <v>60.75</v>
      </c>
      <c r="S41" s="75">
        <v>1127331</v>
      </c>
      <c r="T41" s="43">
        <v>3.2</v>
      </c>
    </row>
    <row r="42" spans="1:20" x14ac:dyDescent="0.15">
      <c r="A42" s="11">
        <v>35</v>
      </c>
      <c r="B42" s="10">
        <v>23983</v>
      </c>
      <c r="C42" s="32">
        <v>38</v>
      </c>
      <c r="D42" s="32">
        <v>44</v>
      </c>
      <c r="E42" s="32">
        <v>39</v>
      </c>
      <c r="F42" s="32">
        <v>2</v>
      </c>
      <c r="G42" s="32">
        <v>16</v>
      </c>
      <c r="H42" s="33">
        <v>17</v>
      </c>
      <c r="I42" s="142">
        <v>35</v>
      </c>
      <c r="J42" s="35">
        <v>29819310</v>
      </c>
      <c r="K42" s="60">
        <v>2</v>
      </c>
      <c r="L42" s="35">
        <v>500000</v>
      </c>
      <c r="M42" s="270">
        <v>8</v>
      </c>
      <c r="N42" s="35">
        <v>340926.7</v>
      </c>
      <c r="O42" s="139">
        <v>567</v>
      </c>
      <c r="P42" s="35">
        <v>6585.5</v>
      </c>
      <c r="Q42" s="137">
        <v>39864</v>
      </c>
      <c r="R42" s="35">
        <v>93.5</v>
      </c>
      <c r="S42" s="75">
        <v>847913</v>
      </c>
      <c r="T42" s="43">
        <v>4.3499999999999996</v>
      </c>
    </row>
    <row r="43" spans="1:20" x14ac:dyDescent="0.15">
      <c r="A43" s="11">
        <v>36</v>
      </c>
      <c r="B43" s="10">
        <v>23989</v>
      </c>
      <c r="C43" s="32">
        <v>35</v>
      </c>
      <c r="D43" s="32">
        <v>36</v>
      </c>
      <c r="E43" s="32">
        <v>21</v>
      </c>
      <c r="F43" s="32">
        <v>13</v>
      </c>
      <c r="G43" s="32">
        <v>45</v>
      </c>
      <c r="H43" s="33">
        <v>46</v>
      </c>
      <c r="I43" s="142">
        <v>1</v>
      </c>
      <c r="J43" s="35">
        <v>30572062</v>
      </c>
      <c r="K43" s="60">
        <v>1</v>
      </c>
      <c r="L43" s="35">
        <v>500000</v>
      </c>
      <c r="M43" s="270">
        <v>21</v>
      </c>
      <c r="N43" s="35">
        <v>158167</v>
      </c>
      <c r="O43" s="139">
        <v>793</v>
      </c>
      <c r="P43" s="35">
        <v>4819.05</v>
      </c>
      <c r="Q43" s="137">
        <v>47465</v>
      </c>
      <c r="R43" s="35">
        <v>80.5</v>
      </c>
      <c r="S43" s="75">
        <v>926611</v>
      </c>
      <c r="T43" s="43">
        <v>4.0999999999999996</v>
      </c>
    </row>
    <row r="44" spans="1:20" x14ac:dyDescent="0.15">
      <c r="A44" s="11">
        <v>37</v>
      </c>
      <c r="B44" s="10">
        <v>23996</v>
      </c>
      <c r="C44" s="32">
        <v>37</v>
      </c>
      <c r="D44" s="32">
        <v>25</v>
      </c>
      <c r="E44" s="32">
        <v>19</v>
      </c>
      <c r="F44" s="32">
        <v>31</v>
      </c>
      <c r="G44" s="32">
        <v>13</v>
      </c>
      <c r="H44" s="33">
        <v>21</v>
      </c>
      <c r="I44" s="142">
        <v>8</v>
      </c>
      <c r="J44" s="35">
        <v>30711472.5</v>
      </c>
      <c r="K44" s="60">
        <v>6</v>
      </c>
      <c r="L44" s="35">
        <v>500000</v>
      </c>
      <c r="M44" s="270">
        <v>58</v>
      </c>
      <c r="N44" s="35">
        <v>14464.35</v>
      </c>
      <c r="O44" s="139">
        <v>11548</v>
      </c>
      <c r="P44" s="35">
        <v>332.4</v>
      </c>
      <c r="Q44" s="137">
        <v>82613</v>
      </c>
      <c r="R44" s="35">
        <v>46.45</v>
      </c>
      <c r="S44" s="75">
        <v>1311450</v>
      </c>
      <c r="T44" s="43">
        <v>2.9</v>
      </c>
    </row>
    <row r="45" spans="1:20" x14ac:dyDescent="0.15">
      <c r="A45" s="11">
        <v>38</v>
      </c>
      <c r="B45" s="10">
        <v>24003</v>
      </c>
      <c r="C45" s="32">
        <v>42</v>
      </c>
      <c r="D45" s="32">
        <v>8</v>
      </c>
      <c r="E45" s="32">
        <v>43</v>
      </c>
      <c r="F45" s="32">
        <v>31</v>
      </c>
      <c r="G45" s="32">
        <v>37</v>
      </c>
      <c r="H45" s="33">
        <v>38</v>
      </c>
      <c r="I45" s="142">
        <v>16</v>
      </c>
      <c r="J45" s="35">
        <v>31013543</v>
      </c>
      <c r="K45" s="60">
        <v>1</v>
      </c>
      <c r="L45" s="35">
        <v>500000</v>
      </c>
      <c r="M45" s="270">
        <v>5</v>
      </c>
      <c r="N45" s="35">
        <v>500000</v>
      </c>
      <c r="O45" s="139">
        <v>401</v>
      </c>
      <c r="P45" s="35">
        <v>11853.8</v>
      </c>
      <c r="Q45" s="137">
        <v>31015</v>
      </c>
      <c r="R45" s="35">
        <v>124.95</v>
      </c>
      <c r="S45" s="75">
        <v>802420</v>
      </c>
      <c r="T45" s="43">
        <v>4.8</v>
      </c>
    </row>
    <row r="46" spans="1:20" x14ac:dyDescent="0.15">
      <c r="A46" s="11">
        <v>39</v>
      </c>
      <c r="B46" s="10">
        <v>24010</v>
      </c>
      <c r="C46" s="32">
        <v>4</v>
      </c>
      <c r="D46" s="32">
        <v>15</v>
      </c>
      <c r="E46" s="32">
        <v>8</v>
      </c>
      <c r="F46" s="32">
        <v>44</v>
      </c>
      <c r="G46" s="32">
        <v>48</v>
      </c>
      <c r="H46" s="33">
        <v>17</v>
      </c>
      <c r="I46" s="142">
        <v>1</v>
      </c>
      <c r="J46" s="35">
        <v>31151795</v>
      </c>
      <c r="K46" s="60">
        <v>3</v>
      </c>
      <c r="L46" s="35">
        <v>500000</v>
      </c>
      <c r="M46" s="270">
        <v>11</v>
      </c>
      <c r="N46" s="35">
        <v>217634</v>
      </c>
      <c r="O46" s="139">
        <v>776</v>
      </c>
      <c r="P46" s="35">
        <v>5018</v>
      </c>
      <c r="Q46" s="137">
        <v>51807</v>
      </c>
      <c r="R46" s="35">
        <v>75.150000000000006</v>
      </c>
      <c r="S46" s="75">
        <v>1007506</v>
      </c>
      <c r="T46" s="43">
        <v>3.85</v>
      </c>
    </row>
    <row r="47" spans="1:20" x14ac:dyDescent="0.15">
      <c r="A47" s="11">
        <v>40</v>
      </c>
      <c r="B47" s="10">
        <v>24017</v>
      </c>
      <c r="C47" s="32">
        <v>11</v>
      </c>
      <c r="D47" s="32">
        <v>34</v>
      </c>
      <c r="E47" s="32">
        <v>33</v>
      </c>
      <c r="F47" s="32">
        <v>38</v>
      </c>
      <c r="G47" s="32">
        <v>17</v>
      </c>
      <c r="H47" s="33">
        <v>2</v>
      </c>
      <c r="I47" s="142">
        <v>41</v>
      </c>
      <c r="J47" s="35">
        <v>32347523</v>
      </c>
      <c r="K47" s="60">
        <v>7</v>
      </c>
      <c r="L47" s="35">
        <v>462107.45</v>
      </c>
      <c r="M47" s="270">
        <v>33</v>
      </c>
      <c r="N47" s="35">
        <v>24505.65</v>
      </c>
      <c r="O47" s="139">
        <v>1148</v>
      </c>
      <c r="P47" s="35">
        <v>3522.15</v>
      </c>
      <c r="Q47" s="137">
        <v>70355</v>
      </c>
      <c r="R47" s="35">
        <v>57.45</v>
      </c>
      <c r="S47" s="75">
        <v>1253778</v>
      </c>
      <c r="T47" s="43">
        <v>3.2</v>
      </c>
    </row>
    <row r="48" spans="1:20" x14ac:dyDescent="0.15">
      <c r="A48" s="11">
        <v>41</v>
      </c>
      <c r="B48" s="10">
        <v>24024</v>
      </c>
      <c r="C48" s="32">
        <v>24</v>
      </c>
      <c r="D48" s="32">
        <v>12</v>
      </c>
      <c r="E48" s="32">
        <v>22</v>
      </c>
      <c r="F48" s="32">
        <v>32</v>
      </c>
      <c r="G48" s="32">
        <v>15</v>
      </c>
      <c r="H48" s="33">
        <v>34</v>
      </c>
      <c r="I48" s="142">
        <v>45</v>
      </c>
      <c r="J48" s="35">
        <v>32106923</v>
      </c>
      <c r="K48" s="60">
        <v>38</v>
      </c>
      <c r="L48" s="35">
        <v>84491.9</v>
      </c>
      <c r="M48" s="270">
        <v>24</v>
      </c>
      <c r="N48" s="35">
        <v>33444.699999999997</v>
      </c>
      <c r="O48" s="139">
        <v>2616</v>
      </c>
      <c r="P48" s="35">
        <v>1534.15</v>
      </c>
      <c r="Q48" s="137">
        <v>76098</v>
      </c>
      <c r="R48" s="35">
        <v>52.7</v>
      </c>
      <c r="S48" s="75">
        <v>1256601</v>
      </c>
      <c r="T48" s="43">
        <v>3.15</v>
      </c>
    </row>
    <row r="49" spans="1:20" x14ac:dyDescent="0.15">
      <c r="A49" s="11">
        <v>42</v>
      </c>
      <c r="B49" s="10">
        <v>24031</v>
      </c>
      <c r="C49" s="32">
        <v>36</v>
      </c>
      <c r="D49" s="32">
        <v>22</v>
      </c>
      <c r="E49" s="32">
        <v>35</v>
      </c>
      <c r="F49" s="32">
        <v>31</v>
      </c>
      <c r="G49" s="32">
        <v>6</v>
      </c>
      <c r="H49" s="33">
        <v>9</v>
      </c>
      <c r="I49" s="142">
        <v>15</v>
      </c>
      <c r="J49" s="35">
        <v>32288083.5</v>
      </c>
      <c r="K49" s="60">
        <v>21</v>
      </c>
      <c r="L49" s="35">
        <v>153752.75</v>
      </c>
      <c r="M49" s="270">
        <v>62</v>
      </c>
      <c r="N49" s="35">
        <v>13019.35</v>
      </c>
      <c r="O49" s="139">
        <v>5571</v>
      </c>
      <c r="P49" s="35">
        <v>724.45</v>
      </c>
      <c r="Q49" s="137">
        <v>120440</v>
      </c>
      <c r="R49" s="35">
        <v>33.5</v>
      </c>
      <c r="S49" s="75">
        <v>1367523</v>
      </c>
      <c r="T49" s="43">
        <v>2.95</v>
      </c>
    </row>
    <row r="50" spans="1:20" x14ac:dyDescent="0.15">
      <c r="A50" s="11">
        <v>43</v>
      </c>
      <c r="B50" s="10">
        <v>24038</v>
      </c>
      <c r="C50" s="32">
        <v>32</v>
      </c>
      <c r="D50" s="32">
        <v>44</v>
      </c>
      <c r="E50" s="32">
        <v>2</v>
      </c>
      <c r="F50" s="32">
        <v>15</v>
      </c>
      <c r="G50" s="32">
        <v>24</v>
      </c>
      <c r="H50" s="33">
        <v>39</v>
      </c>
      <c r="I50" s="142">
        <v>30</v>
      </c>
      <c r="J50" s="35">
        <v>32064087.5</v>
      </c>
      <c r="K50" s="60">
        <v>6</v>
      </c>
      <c r="L50" s="35">
        <v>500000</v>
      </c>
      <c r="M50" s="270">
        <v>8</v>
      </c>
      <c r="N50" s="35">
        <v>126001.35</v>
      </c>
      <c r="O50" s="139">
        <v>1374</v>
      </c>
      <c r="P50" s="35">
        <v>2917</v>
      </c>
      <c r="Q50" s="137">
        <v>64574</v>
      </c>
      <c r="R50" s="35">
        <v>62.05</v>
      </c>
      <c r="S50" s="75">
        <v>1099890</v>
      </c>
      <c r="T50" s="43">
        <v>3.6</v>
      </c>
    </row>
    <row r="51" spans="1:20" x14ac:dyDescent="0.15">
      <c r="A51" s="11">
        <v>44</v>
      </c>
      <c r="B51" s="10">
        <v>24045</v>
      </c>
      <c r="C51" s="32">
        <v>26</v>
      </c>
      <c r="D51" s="32">
        <v>9</v>
      </c>
      <c r="E51" s="32">
        <v>6</v>
      </c>
      <c r="F51" s="32">
        <v>18</v>
      </c>
      <c r="G51" s="32">
        <v>48</v>
      </c>
      <c r="H51" s="33">
        <v>46</v>
      </c>
      <c r="I51" s="142">
        <v>33</v>
      </c>
      <c r="J51" s="35">
        <v>32469838</v>
      </c>
      <c r="K51" s="60">
        <v>5</v>
      </c>
      <c r="L51" s="35">
        <v>500000</v>
      </c>
      <c r="M51" s="270">
        <v>67</v>
      </c>
      <c r="N51" s="35">
        <v>23264.6</v>
      </c>
      <c r="O51" s="139">
        <v>2294</v>
      </c>
      <c r="P51" s="35">
        <v>1769.25</v>
      </c>
      <c r="Q51" s="137">
        <v>100036</v>
      </c>
      <c r="R51" s="35">
        <v>40.549999999999997</v>
      </c>
      <c r="S51" s="75">
        <v>1404461</v>
      </c>
      <c r="T51" s="43">
        <v>2.85</v>
      </c>
    </row>
    <row r="52" spans="1:20" x14ac:dyDescent="0.15">
      <c r="A52" s="11">
        <v>45</v>
      </c>
      <c r="B52" s="10">
        <v>24052</v>
      </c>
      <c r="C52" s="32">
        <v>2</v>
      </c>
      <c r="D52" s="32">
        <v>5</v>
      </c>
      <c r="E52" s="32">
        <v>23</v>
      </c>
      <c r="F52" s="32">
        <v>47</v>
      </c>
      <c r="G52" s="32">
        <v>40</v>
      </c>
      <c r="H52" s="33">
        <v>18</v>
      </c>
      <c r="I52" s="142">
        <v>15</v>
      </c>
      <c r="J52" s="35">
        <v>32370751.5</v>
      </c>
      <c r="K52" s="60">
        <v>5</v>
      </c>
      <c r="L52" s="35">
        <v>500000</v>
      </c>
      <c r="M52" s="270">
        <v>20</v>
      </c>
      <c r="N52" s="35">
        <v>77317.149999999994</v>
      </c>
      <c r="O52" s="139">
        <v>1109</v>
      </c>
      <c r="P52" s="35">
        <v>3648.6</v>
      </c>
      <c r="Q52" s="137">
        <v>60728</v>
      </c>
      <c r="R52" s="35">
        <v>66.599999999999994</v>
      </c>
      <c r="S52" s="75">
        <v>1141522</v>
      </c>
      <c r="T52" s="43">
        <v>3.5</v>
      </c>
    </row>
    <row r="53" spans="1:20" x14ac:dyDescent="0.15">
      <c r="A53" s="11">
        <v>46</v>
      </c>
      <c r="B53" s="10">
        <v>24059</v>
      </c>
      <c r="C53" s="32">
        <v>43</v>
      </c>
      <c r="D53" s="32">
        <v>44</v>
      </c>
      <c r="E53" s="32">
        <v>14</v>
      </c>
      <c r="F53" s="32">
        <v>46</v>
      </c>
      <c r="G53" s="32">
        <v>35</v>
      </c>
      <c r="H53" s="33">
        <v>6</v>
      </c>
      <c r="I53" s="142">
        <v>27</v>
      </c>
      <c r="J53" s="35">
        <v>32446263.5</v>
      </c>
      <c r="K53" s="62" t="s">
        <v>152</v>
      </c>
      <c r="L53" s="35"/>
      <c r="M53" s="270">
        <v>30</v>
      </c>
      <c r="N53" s="35">
        <v>135192.75</v>
      </c>
      <c r="O53" s="139">
        <v>543</v>
      </c>
      <c r="P53" s="35">
        <v>7469.2</v>
      </c>
      <c r="Q53" s="137">
        <v>40402</v>
      </c>
      <c r="R53" s="35">
        <v>100.35</v>
      </c>
      <c r="S53" s="75">
        <v>848055</v>
      </c>
      <c r="T53" s="43">
        <v>4.75</v>
      </c>
    </row>
    <row r="54" spans="1:20" x14ac:dyDescent="0.15">
      <c r="A54" s="11">
        <v>47</v>
      </c>
      <c r="B54" s="10">
        <v>24066</v>
      </c>
      <c r="C54" s="32">
        <v>17</v>
      </c>
      <c r="D54" s="32">
        <v>36</v>
      </c>
      <c r="E54" s="32">
        <v>6</v>
      </c>
      <c r="F54" s="32">
        <v>48</v>
      </c>
      <c r="G54" s="32">
        <v>20</v>
      </c>
      <c r="H54" s="33">
        <v>45</v>
      </c>
      <c r="I54" s="142">
        <v>30</v>
      </c>
      <c r="J54" s="35">
        <v>32089449</v>
      </c>
      <c r="K54" s="60">
        <v>3</v>
      </c>
      <c r="L54" s="35">
        <v>500000</v>
      </c>
      <c r="M54" s="270">
        <v>12</v>
      </c>
      <c r="N54" s="35">
        <v>209265.05</v>
      </c>
      <c r="O54" s="139">
        <v>802</v>
      </c>
      <c r="P54" s="35">
        <v>5001.45</v>
      </c>
      <c r="Q54" s="137">
        <v>47345</v>
      </c>
      <c r="R54" s="35">
        <v>84.7</v>
      </c>
      <c r="S54" s="75">
        <v>977399</v>
      </c>
      <c r="T54" s="43">
        <v>4.0999999999999996</v>
      </c>
    </row>
    <row r="55" spans="1:20" x14ac:dyDescent="0.15">
      <c r="A55" s="11">
        <v>48</v>
      </c>
      <c r="B55" s="10">
        <v>24073</v>
      </c>
      <c r="C55" s="32">
        <v>42</v>
      </c>
      <c r="D55" s="32">
        <v>21</v>
      </c>
      <c r="E55" s="32">
        <v>44</v>
      </c>
      <c r="F55" s="32">
        <v>24</v>
      </c>
      <c r="G55" s="32">
        <v>8</v>
      </c>
      <c r="H55" s="33">
        <v>27</v>
      </c>
      <c r="I55" s="142">
        <v>35</v>
      </c>
      <c r="J55" s="35">
        <v>32825121</v>
      </c>
      <c r="K55" s="60">
        <v>4</v>
      </c>
      <c r="L55" s="35">
        <v>500000</v>
      </c>
      <c r="M55" s="270">
        <v>13</v>
      </c>
      <c r="N55" s="35">
        <v>161780</v>
      </c>
      <c r="O55" s="139">
        <v>969</v>
      </c>
      <c r="P55" s="35">
        <v>4234.3999999999996</v>
      </c>
      <c r="Q55" s="137">
        <v>59410</v>
      </c>
      <c r="R55" s="35">
        <v>69.05</v>
      </c>
      <c r="S55" s="75">
        <v>1128461</v>
      </c>
      <c r="T55" s="43">
        <v>3.6</v>
      </c>
    </row>
    <row r="56" spans="1:20" x14ac:dyDescent="0.15">
      <c r="A56" s="11">
        <v>49</v>
      </c>
      <c r="B56" s="10">
        <v>24080</v>
      </c>
      <c r="C56" s="32">
        <v>1</v>
      </c>
      <c r="D56" s="32">
        <v>14</v>
      </c>
      <c r="E56" s="32">
        <v>12</v>
      </c>
      <c r="F56" s="32">
        <v>13</v>
      </c>
      <c r="G56" s="32">
        <v>48</v>
      </c>
      <c r="H56" s="33">
        <v>33</v>
      </c>
      <c r="I56" s="142">
        <v>22</v>
      </c>
      <c r="J56" s="35">
        <v>36780284</v>
      </c>
      <c r="K56" s="60">
        <v>2</v>
      </c>
      <c r="L56" s="35">
        <v>500000</v>
      </c>
      <c r="M56" s="270">
        <v>14</v>
      </c>
      <c r="N56" s="35">
        <v>256966.8</v>
      </c>
      <c r="O56" s="139">
        <v>660</v>
      </c>
      <c r="P56" s="35">
        <v>6965.95</v>
      </c>
      <c r="Q56" s="137">
        <v>51714</v>
      </c>
      <c r="R56" s="35">
        <v>88.9</v>
      </c>
      <c r="S56" s="75">
        <v>1166405</v>
      </c>
      <c r="T56" s="43">
        <v>3.9</v>
      </c>
    </row>
    <row r="57" spans="1:20" x14ac:dyDescent="0.15">
      <c r="A57" s="11">
        <v>50</v>
      </c>
      <c r="B57" s="10">
        <v>24087</v>
      </c>
      <c r="C57" s="32">
        <v>32</v>
      </c>
      <c r="D57" s="32">
        <v>42</v>
      </c>
      <c r="E57" s="32">
        <v>41</v>
      </c>
      <c r="F57" s="32">
        <v>10</v>
      </c>
      <c r="G57" s="32">
        <v>15</v>
      </c>
      <c r="H57" s="33">
        <v>48</v>
      </c>
      <c r="I57" s="142">
        <v>49</v>
      </c>
      <c r="J57" s="35">
        <v>33589540.5</v>
      </c>
      <c r="K57" s="60">
        <v>1</v>
      </c>
      <c r="L57" s="35">
        <v>500000</v>
      </c>
      <c r="M57" s="270">
        <v>12</v>
      </c>
      <c r="N57" s="35">
        <v>308224.34999999998</v>
      </c>
      <c r="O57" s="139">
        <v>478</v>
      </c>
      <c r="P57" s="35">
        <v>8802.25</v>
      </c>
      <c r="Q57" s="137">
        <v>37847</v>
      </c>
      <c r="R57" s="35">
        <v>110.9</v>
      </c>
      <c r="S57" s="75">
        <v>867976</v>
      </c>
      <c r="T57" s="43">
        <v>4.8</v>
      </c>
    </row>
    <row r="58" spans="1:20" x14ac:dyDescent="0.15">
      <c r="A58" s="11">
        <v>51</v>
      </c>
      <c r="B58" s="10">
        <v>24094</v>
      </c>
      <c r="C58" s="32">
        <v>11</v>
      </c>
      <c r="D58" s="32">
        <v>48</v>
      </c>
      <c r="E58" s="32">
        <v>23</v>
      </c>
      <c r="F58" s="32">
        <v>20</v>
      </c>
      <c r="G58" s="32">
        <v>33</v>
      </c>
      <c r="H58" s="33">
        <v>29</v>
      </c>
      <c r="I58" s="142">
        <v>47</v>
      </c>
      <c r="J58" s="35">
        <v>33828252</v>
      </c>
      <c r="K58" s="60">
        <v>1</v>
      </c>
      <c r="L58" s="35">
        <v>500000</v>
      </c>
      <c r="M58" s="270">
        <v>5</v>
      </c>
      <c r="N58" s="35">
        <v>500000</v>
      </c>
      <c r="O58" s="139">
        <v>816</v>
      </c>
      <c r="P58" s="35">
        <v>6687.55</v>
      </c>
      <c r="Q58" s="137">
        <v>51931</v>
      </c>
      <c r="R58" s="35">
        <v>81.400000000000006</v>
      </c>
      <c r="S58" s="75">
        <v>1069641</v>
      </c>
      <c r="T58" s="43">
        <v>3.95</v>
      </c>
    </row>
    <row r="59" spans="1:20" x14ac:dyDescent="0.15">
      <c r="A59" s="12">
        <v>52</v>
      </c>
      <c r="B59" s="13">
        <v>24101</v>
      </c>
      <c r="C59" s="45">
        <v>5</v>
      </c>
      <c r="D59" s="45">
        <v>48</v>
      </c>
      <c r="E59" s="45">
        <v>25</v>
      </c>
      <c r="F59" s="45">
        <v>35</v>
      </c>
      <c r="G59" s="45">
        <v>21</v>
      </c>
      <c r="H59" s="46">
        <v>36</v>
      </c>
      <c r="I59" s="143">
        <v>7</v>
      </c>
      <c r="J59" s="48">
        <v>31689704</v>
      </c>
      <c r="K59" s="61">
        <v>4</v>
      </c>
      <c r="L59" s="48">
        <v>500000</v>
      </c>
      <c r="M59" s="136">
        <v>27</v>
      </c>
      <c r="N59" s="48">
        <v>72637.5</v>
      </c>
      <c r="O59" s="140">
        <v>947</v>
      </c>
      <c r="P59" s="48">
        <v>4182.8999999999996</v>
      </c>
      <c r="Q59" s="138">
        <v>59328</v>
      </c>
      <c r="R59" s="48">
        <v>66.75</v>
      </c>
      <c r="S59" s="78">
        <v>1112224</v>
      </c>
      <c r="T59" s="55">
        <v>3.55</v>
      </c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T59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83203125" customWidth="1"/>
    <col min="12" max="12" width="14.83203125" customWidth="1"/>
    <col min="13" max="13" width="8.832031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88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1966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24108</v>
      </c>
      <c r="C8" s="32">
        <v>47</v>
      </c>
      <c r="D8" s="32">
        <v>30</v>
      </c>
      <c r="E8" s="32">
        <v>6</v>
      </c>
      <c r="F8" s="32">
        <v>24</v>
      </c>
      <c r="G8" s="32">
        <v>20</v>
      </c>
      <c r="H8" s="33">
        <v>39</v>
      </c>
      <c r="I8" s="142">
        <v>2</v>
      </c>
      <c r="J8" s="35">
        <v>31530187</v>
      </c>
      <c r="K8" s="270">
        <v>3</v>
      </c>
      <c r="L8" s="35">
        <v>500000</v>
      </c>
      <c r="M8" s="270">
        <v>23</v>
      </c>
      <c r="N8" s="35">
        <v>106142.3</v>
      </c>
      <c r="O8" s="139">
        <v>800</v>
      </c>
      <c r="P8" s="35">
        <v>4926.55</v>
      </c>
      <c r="Q8" s="137">
        <v>45487</v>
      </c>
      <c r="R8" s="35">
        <v>86.6</v>
      </c>
      <c r="S8" s="75">
        <v>923293</v>
      </c>
      <c r="T8" s="43">
        <v>4.25</v>
      </c>
    </row>
    <row r="9" spans="1:20" ht="10.5" customHeight="1" x14ac:dyDescent="0.15">
      <c r="A9" s="11">
        <v>2</v>
      </c>
      <c r="B9" s="10">
        <v>24115</v>
      </c>
      <c r="C9" s="32">
        <v>5</v>
      </c>
      <c r="D9" s="32">
        <v>46</v>
      </c>
      <c r="E9" s="32">
        <v>37</v>
      </c>
      <c r="F9" s="32">
        <v>20</v>
      </c>
      <c r="G9" s="32">
        <v>9</v>
      </c>
      <c r="H9" s="33">
        <v>10</v>
      </c>
      <c r="I9" s="142">
        <v>44</v>
      </c>
      <c r="J9" s="35">
        <v>32794682.5</v>
      </c>
      <c r="K9" s="62" t="s">
        <v>152</v>
      </c>
      <c r="L9" s="35"/>
      <c r="M9" s="270">
        <v>13</v>
      </c>
      <c r="N9" s="35">
        <v>315333.45</v>
      </c>
      <c r="O9" s="139">
        <v>720</v>
      </c>
      <c r="P9" s="35">
        <v>5693.5</v>
      </c>
      <c r="Q9" s="137">
        <v>51018</v>
      </c>
      <c r="R9" s="35">
        <v>80.349999999999994</v>
      </c>
      <c r="S9" s="75">
        <v>1073964</v>
      </c>
      <c r="T9" s="43">
        <v>3.8</v>
      </c>
    </row>
    <row r="10" spans="1:20" ht="10.5" customHeight="1" x14ac:dyDescent="0.15">
      <c r="A10" s="11">
        <v>3</v>
      </c>
      <c r="B10" s="10">
        <v>24122</v>
      </c>
      <c r="C10" s="32">
        <v>28</v>
      </c>
      <c r="D10" s="32">
        <v>8</v>
      </c>
      <c r="E10" s="32">
        <v>40</v>
      </c>
      <c r="F10" s="32">
        <v>19</v>
      </c>
      <c r="G10" s="32">
        <v>39</v>
      </c>
      <c r="H10" s="33">
        <v>36</v>
      </c>
      <c r="I10" s="142">
        <v>42</v>
      </c>
      <c r="J10" s="35">
        <v>33264551.5</v>
      </c>
      <c r="K10" s="270">
        <v>3</v>
      </c>
      <c r="L10" s="35">
        <v>500000</v>
      </c>
      <c r="M10" s="270">
        <v>49</v>
      </c>
      <c r="N10" s="35">
        <v>54246.3</v>
      </c>
      <c r="O10" s="139">
        <v>1957</v>
      </c>
      <c r="P10" s="35">
        <v>2124.6999999999998</v>
      </c>
      <c r="Q10" s="137">
        <v>85495</v>
      </c>
      <c r="R10" s="35">
        <v>48.6</v>
      </c>
      <c r="S10" s="75">
        <v>1337590</v>
      </c>
      <c r="T10" s="43">
        <v>3.1</v>
      </c>
    </row>
    <row r="11" spans="1:20" x14ac:dyDescent="0.15">
      <c r="A11" s="11">
        <v>4</v>
      </c>
      <c r="B11" s="10">
        <v>24129</v>
      </c>
      <c r="C11" s="32">
        <v>49</v>
      </c>
      <c r="D11" s="32">
        <v>38</v>
      </c>
      <c r="E11" s="32">
        <v>25</v>
      </c>
      <c r="F11" s="32">
        <v>30</v>
      </c>
      <c r="G11" s="32">
        <v>5</v>
      </c>
      <c r="H11" s="33">
        <v>36</v>
      </c>
      <c r="I11" s="142">
        <v>23</v>
      </c>
      <c r="J11" s="35">
        <v>33355362</v>
      </c>
      <c r="K11" s="270">
        <v>5</v>
      </c>
      <c r="L11" s="35">
        <v>500000</v>
      </c>
      <c r="M11" s="270">
        <v>9</v>
      </c>
      <c r="N11" s="35">
        <v>185491.1</v>
      </c>
      <c r="O11" s="139">
        <v>671</v>
      </c>
      <c r="P11" s="35">
        <v>6213.7</v>
      </c>
      <c r="Q11" s="137">
        <v>50521</v>
      </c>
      <c r="R11" s="35">
        <v>82.5</v>
      </c>
      <c r="S11" s="75">
        <v>1064080</v>
      </c>
      <c r="T11" s="43">
        <v>3.9</v>
      </c>
    </row>
    <row r="12" spans="1:20" x14ac:dyDescent="0.15">
      <c r="A12" s="11">
        <v>5</v>
      </c>
      <c r="B12" s="10">
        <v>24136</v>
      </c>
      <c r="C12" s="32">
        <v>47</v>
      </c>
      <c r="D12" s="32">
        <v>8</v>
      </c>
      <c r="E12" s="32">
        <v>5</v>
      </c>
      <c r="F12" s="32">
        <v>39</v>
      </c>
      <c r="G12" s="32">
        <v>29</v>
      </c>
      <c r="H12" s="33">
        <v>32</v>
      </c>
      <c r="I12" s="142">
        <v>7</v>
      </c>
      <c r="J12" s="35">
        <v>33875376</v>
      </c>
      <c r="K12" s="270">
        <v>6</v>
      </c>
      <c r="L12" s="35">
        <v>500000</v>
      </c>
      <c r="M12" s="270">
        <v>6</v>
      </c>
      <c r="N12" s="35">
        <v>205737</v>
      </c>
      <c r="O12" s="139">
        <v>1259</v>
      </c>
      <c r="P12" s="35">
        <v>3363.3</v>
      </c>
      <c r="Q12" s="137">
        <v>65340</v>
      </c>
      <c r="R12" s="35">
        <v>64.8</v>
      </c>
      <c r="S12" s="75">
        <v>1114015</v>
      </c>
      <c r="T12" s="43">
        <v>3.8</v>
      </c>
    </row>
    <row r="13" spans="1:20" x14ac:dyDescent="0.15">
      <c r="A13" s="11">
        <v>6</v>
      </c>
      <c r="B13" s="10">
        <v>24143</v>
      </c>
      <c r="C13" s="32">
        <v>39</v>
      </c>
      <c r="D13" s="32">
        <v>8</v>
      </c>
      <c r="E13" s="32">
        <v>2</v>
      </c>
      <c r="F13" s="32">
        <v>19</v>
      </c>
      <c r="G13" s="32">
        <v>1</v>
      </c>
      <c r="H13" s="33">
        <v>26</v>
      </c>
      <c r="I13" s="142">
        <v>9</v>
      </c>
      <c r="J13" s="35">
        <v>34093192</v>
      </c>
      <c r="K13" s="270">
        <v>12</v>
      </c>
      <c r="L13" s="35">
        <v>284109.90000000002</v>
      </c>
      <c r="M13" s="270">
        <v>81</v>
      </c>
      <c r="N13" s="35">
        <v>10522.55</v>
      </c>
      <c r="O13" s="139">
        <v>2420</v>
      </c>
      <c r="P13" s="35">
        <v>1761</v>
      </c>
      <c r="Q13" s="137">
        <v>94739</v>
      </c>
      <c r="R13" s="35">
        <v>44.95</v>
      </c>
      <c r="S13" s="75">
        <v>1398628</v>
      </c>
      <c r="T13" s="43">
        <v>3</v>
      </c>
    </row>
    <row r="14" spans="1:20" x14ac:dyDescent="0.15">
      <c r="A14" s="11">
        <v>7</v>
      </c>
      <c r="B14" s="10">
        <v>24150</v>
      </c>
      <c r="C14" s="32">
        <v>42</v>
      </c>
      <c r="D14" s="32">
        <v>46</v>
      </c>
      <c r="E14" s="32">
        <v>34</v>
      </c>
      <c r="F14" s="32">
        <v>33</v>
      </c>
      <c r="G14" s="32">
        <v>19</v>
      </c>
      <c r="H14" s="33">
        <v>41</v>
      </c>
      <c r="I14" s="142">
        <v>47</v>
      </c>
      <c r="J14" s="35">
        <v>33725627</v>
      </c>
      <c r="K14" s="270">
        <v>2</v>
      </c>
      <c r="L14" s="35">
        <v>500000</v>
      </c>
      <c r="M14" s="270">
        <v>16</v>
      </c>
      <c r="N14" s="35">
        <v>200981.45</v>
      </c>
      <c r="O14" s="139">
        <v>503</v>
      </c>
      <c r="P14" s="35">
        <v>8381.1</v>
      </c>
      <c r="Q14" s="137">
        <v>41116</v>
      </c>
      <c r="R14" s="35">
        <v>102.5</v>
      </c>
      <c r="S14" s="75">
        <v>1044740</v>
      </c>
      <c r="T14" s="43">
        <v>4</v>
      </c>
    </row>
    <row r="15" spans="1:20" x14ac:dyDescent="0.15">
      <c r="A15" s="11">
        <v>8</v>
      </c>
      <c r="B15" s="10">
        <v>24157</v>
      </c>
      <c r="C15" s="32">
        <v>44</v>
      </c>
      <c r="D15" s="32">
        <v>7</v>
      </c>
      <c r="E15" s="32">
        <v>47</v>
      </c>
      <c r="F15" s="32">
        <v>39</v>
      </c>
      <c r="G15" s="32">
        <v>18</v>
      </c>
      <c r="H15" s="33">
        <v>3</v>
      </c>
      <c r="I15" s="142">
        <v>4</v>
      </c>
      <c r="J15" s="35">
        <v>33960818.5</v>
      </c>
      <c r="K15" s="270">
        <v>4</v>
      </c>
      <c r="L15" s="35">
        <v>500000</v>
      </c>
      <c r="M15" s="270">
        <v>22</v>
      </c>
      <c r="N15" s="35">
        <v>102050.1</v>
      </c>
      <c r="O15" s="139">
        <v>1711</v>
      </c>
      <c r="P15" s="35">
        <v>2481.0500000000002</v>
      </c>
      <c r="Q15" s="137">
        <v>87143</v>
      </c>
      <c r="R15" s="35">
        <v>48.7</v>
      </c>
      <c r="S15" s="75">
        <v>1462446</v>
      </c>
      <c r="T15" s="43">
        <v>2.9</v>
      </c>
    </row>
    <row r="16" spans="1:20" x14ac:dyDescent="0.15">
      <c r="A16" s="11">
        <v>9</v>
      </c>
      <c r="B16" s="10">
        <v>24164</v>
      </c>
      <c r="C16" s="32">
        <v>34</v>
      </c>
      <c r="D16" s="32">
        <v>29</v>
      </c>
      <c r="E16" s="32">
        <v>9</v>
      </c>
      <c r="F16" s="32">
        <v>24</v>
      </c>
      <c r="G16" s="32">
        <v>30</v>
      </c>
      <c r="H16" s="33">
        <v>45</v>
      </c>
      <c r="I16" s="142">
        <v>41</v>
      </c>
      <c r="J16" s="35">
        <v>34041915</v>
      </c>
      <c r="K16" s="270">
        <v>1</v>
      </c>
      <c r="L16" s="35">
        <v>500000</v>
      </c>
      <c r="M16" s="270">
        <v>12</v>
      </c>
      <c r="N16" s="35">
        <v>312936.59999999998</v>
      </c>
      <c r="O16" s="139">
        <v>607</v>
      </c>
      <c r="P16" s="35">
        <v>7010.25</v>
      </c>
      <c r="Q16" s="137">
        <v>47766</v>
      </c>
      <c r="R16" s="35">
        <v>89.05</v>
      </c>
      <c r="S16" s="75">
        <v>1045853</v>
      </c>
      <c r="T16" s="43">
        <v>4.05</v>
      </c>
    </row>
    <row r="17" spans="1:20" x14ac:dyDescent="0.15">
      <c r="A17" s="11">
        <v>10</v>
      </c>
      <c r="B17" s="10">
        <v>24171</v>
      </c>
      <c r="C17" s="32">
        <v>10</v>
      </c>
      <c r="D17" s="32">
        <v>24</v>
      </c>
      <c r="E17" s="32">
        <v>7</v>
      </c>
      <c r="F17" s="32">
        <v>44</v>
      </c>
      <c r="G17" s="32">
        <v>29</v>
      </c>
      <c r="H17" s="33">
        <v>16</v>
      </c>
      <c r="I17" s="142">
        <v>3</v>
      </c>
      <c r="J17" s="35">
        <v>34748207</v>
      </c>
      <c r="K17" s="270">
        <v>3</v>
      </c>
      <c r="L17" s="35">
        <v>500000</v>
      </c>
      <c r="M17" s="270">
        <v>26</v>
      </c>
      <c r="N17" s="35">
        <v>109366.35</v>
      </c>
      <c r="O17" s="139">
        <v>1156</v>
      </c>
      <c r="P17" s="35">
        <v>3757.35</v>
      </c>
      <c r="Q17" s="137">
        <v>64842</v>
      </c>
      <c r="R17" s="35">
        <v>66.95</v>
      </c>
      <c r="S17" s="75">
        <v>1194360</v>
      </c>
      <c r="T17" s="43">
        <v>3.6</v>
      </c>
    </row>
    <row r="18" spans="1:20" x14ac:dyDescent="0.15">
      <c r="A18" s="11">
        <v>11</v>
      </c>
      <c r="B18" s="10">
        <v>24178</v>
      </c>
      <c r="C18" s="32">
        <v>46</v>
      </c>
      <c r="D18" s="32">
        <v>28</v>
      </c>
      <c r="E18" s="32">
        <v>30</v>
      </c>
      <c r="F18" s="32">
        <v>44</v>
      </c>
      <c r="G18" s="32">
        <v>34</v>
      </c>
      <c r="H18" s="33">
        <v>29</v>
      </c>
      <c r="I18" s="142">
        <v>9</v>
      </c>
      <c r="J18" s="35">
        <v>34165253.5</v>
      </c>
      <c r="K18" s="62" t="s">
        <v>152</v>
      </c>
      <c r="L18" s="35"/>
      <c r="M18" s="270">
        <v>11</v>
      </c>
      <c r="N18" s="35">
        <v>388241.5</v>
      </c>
      <c r="O18" s="139">
        <v>585</v>
      </c>
      <c r="P18" s="35">
        <v>7300.25</v>
      </c>
      <c r="Q18" s="137">
        <v>35781</v>
      </c>
      <c r="R18" s="35">
        <v>119.35</v>
      </c>
      <c r="S18" s="75">
        <v>814140</v>
      </c>
      <c r="T18" s="43">
        <v>5.2</v>
      </c>
    </row>
    <row r="19" spans="1:20" x14ac:dyDescent="0.15">
      <c r="A19" s="11">
        <v>12</v>
      </c>
      <c r="B19" s="10">
        <v>24185</v>
      </c>
      <c r="C19" s="32">
        <v>38</v>
      </c>
      <c r="D19" s="32">
        <v>8</v>
      </c>
      <c r="E19" s="32">
        <v>19</v>
      </c>
      <c r="F19" s="32">
        <v>14</v>
      </c>
      <c r="G19" s="32">
        <v>41</v>
      </c>
      <c r="H19" s="33">
        <v>43</v>
      </c>
      <c r="I19" s="142">
        <v>27</v>
      </c>
      <c r="J19" s="35">
        <v>34690877.5</v>
      </c>
      <c r="K19" s="270">
        <v>3</v>
      </c>
      <c r="L19" s="35">
        <v>500000</v>
      </c>
      <c r="M19" s="270">
        <v>52</v>
      </c>
      <c r="N19" s="35">
        <v>54545.35</v>
      </c>
      <c r="O19" s="139">
        <v>958</v>
      </c>
      <c r="P19" s="35">
        <v>4526.45</v>
      </c>
      <c r="Q19" s="137">
        <v>61565</v>
      </c>
      <c r="R19" s="35">
        <v>70.400000000000006</v>
      </c>
      <c r="S19" s="75">
        <v>1205977</v>
      </c>
      <c r="T19" s="43">
        <v>3.55</v>
      </c>
    </row>
    <row r="20" spans="1:20" x14ac:dyDescent="0.15">
      <c r="A20" s="11">
        <v>13</v>
      </c>
      <c r="B20" s="10">
        <v>24192</v>
      </c>
      <c r="C20" s="32">
        <v>40</v>
      </c>
      <c r="D20" s="32">
        <v>5</v>
      </c>
      <c r="E20" s="32">
        <v>30</v>
      </c>
      <c r="F20" s="32">
        <v>22</v>
      </c>
      <c r="G20" s="32">
        <v>27</v>
      </c>
      <c r="H20" s="33">
        <v>44</v>
      </c>
      <c r="I20" s="142">
        <v>18</v>
      </c>
      <c r="J20" s="35">
        <v>34336777</v>
      </c>
      <c r="K20" s="270">
        <v>3</v>
      </c>
      <c r="L20" s="35">
        <v>500000</v>
      </c>
      <c r="M20" s="270">
        <v>47</v>
      </c>
      <c r="N20" s="35">
        <v>59406.3</v>
      </c>
      <c r="O20" s="139">
        <v>862</v>
      </c>
      <c r="P20" s="35">
        <v>4979.2</v>
      </c>
      <c r="Q20" s="137">
        <v>54087</v>
      </c>
      <c r="R20" s="35">
        <v>79.349999999999994</v>
      </c>
      <c r="S20" s="75">
        <v>1079402</v>
      </c>
      <c r="T20" s="43">
        <v>3.95</v>
      </c>
    </row>
    <row r="21" spans="1:20" x14ac:dyDescent="0.15">
      <c r="A21" s="11">
        <v>14</v>
      </c>
      <c r="B21" s="10">
        <v>24199</v>
      </c>
      <c r="C21" s="32">
        <v>21</v>
      </c>
      <c r="D21" s="32">
        <v>29</v>
      </c>
      <c r="E21" s="32">
        <v>2</v>
      </c>
      <c r="F21" s="32">
        <v>39</v>
      </c>
      <c r="G21" s="32">
        <v>37</v>
      </c>
      <c r="H21" s="33">
        <v>6</v>
      </c>
      <c r="I21" s="142">
        <v>20</v>
      </c>
      <c r="J21" s="35">
        <v>35001372</v>
      </c>
      <c r="K21" s="270">
        <v>3</v>
      </c>
      <c r="L21" s="35">
        <v>500000</v>
      </c>
      <c r="M21" s="270">
        <v>19</v>
      </c>
      <c r="N21" s="35">
        <v>151324.79999999999</v>
      </c>
      <c r="O21" s="139">
        <v>1248</v>
      </c>
      <c r="P21" s="35">
        <v>3505.7</v>
      </c>
      <c r="Q21" s="137">
        <v>67719</v>
      </c>
      <c r="R21" s="35">
        <v>64.599999999999994</v>
      </c>
      <c r="S21" s="75">
        <v>1203621</v>
      </c>
      <c r="T21" s="43">
        <v>3.6</v>
      </c>
    </row>
    <row r="22" spans="1:20" x14ac:dyDescent="0.15">
      <c r="A22" s="11">
        <v>15</v>
      </c>
      <c r="B22" s="10">
        <v>24206</v>
      </c>
      <c r="C22" s="32">
        <v>41</v>
      </c>
      <c r="D22" s="32">
        <v>15</v>
      </c>
      <c r="E22" s="32">
        <v>28</v>
      </c>
      <c r="F22" s="32">
        <v>26</v>
      </c>
      <c r="G22" s="32">
        <v>39</v>
      </c>
      <c r="H22" s="33">
        <v>25</v>
      </c>
      <c r="I22" s="142">
        <v>21</v>
      </c>
      <c r="J22" s="35">
        <v>33441052.5</v>
      </c>
      <c r="K22" s="270">
        <v>1</v>
      </c>
      <c r="L22" s="35">
        <v>500000</v>
      </c>
      <c r="M22" s="270">
        <v>13</v>
      </c>
      <c r="N22" s="35">
        <v>283087</v>
      </c>
      <c r="O22" s="139">
        <v>693</v>
      </c>
      <c r="P22" s="35">
        <v>6031.9</v>
      </c>
      <c r="Q22" s="137">
        <v>44506</v>
      </c>
      <c r="R22" s="35">
        <v>93.9</v>
      </c>
      <c r="S22" s="75">
        <v>957303</v>
      </c>
      <c r="T22" s="43">
        <v>4.3499999999999996</v>
      </c>
    </row>
    <row r="23" spans="1:20" x14ac:dyDescent="0.15">
      <c r="A23" s="11">
        <v>16</v>
      </c>
      <c r="B23" s="10">
        <v>24213</v>
      </c>
      <c r="C23" s="32">
        <v>15</v>
      </c>
      <c r="D23" s="32">
        <v>30</v>
      </c>
      <c r="E23" s="32">
        <v>28</v>
      </c>
      <c r="F23" s="32">
        <v>26</v>
      </c>
      <c r="G23" s="32">
        <v>6</v>
      </c>
      <c r="H23" s="33">
        <v>20</v>
      </c>
      <c r="I23" s="142">
        <v>47</v>
      </c>
      <c r="J23" s="35">
        <v>33868392</v>
      </c>
      <c r="K23" s="270">
        <v>5</v>
      </c>
      <c r="L23" s="35">
        <v>500000</v>
      </c>
      <c r="M23" s="270">
        <v>10</v>
      </c>
      <c r="N23" s="35">
        <v>173354.9</v>
      </c>
      <c r="O23" s="139">
        <v>1014</v>
      </c>
      <c r="P23" s="35">
        <v>4175.05</v>
      </c>
      <c r="Q23" s="137">
        <v>56675</v>
      </c>
      <c r="R23" s="35">
        <v>74.650000000000006</v>
      </c>
      <c r="S23" s="75">
        <v>1061811</v>
      </c>
      <c r="T23" s="43">
        <v>3.95</v>
      </c>
    </row>
    <row r="24" spans="1:20" x14ac:dyDescent="0.15">
      <c r="A24" s="11">
        <v>17</v>
      </c>
      <c r="B24" s="10">
        <v>24220</v>
      </c>
      <c r="C24" s="32">
        <v>26</v>
      </c>
      <c r="D24" s="32">
        <v>40</v>
      </c>
      <c r="E24" s="32">
        <v>36</v>
      </c>
      <c r="F24" s="32">
        <v>19</v>
      </c>
      <c r="G24" s="32">
        <v>42</v>
      </c>
      <c r="H24" s="33">
        <v>41</v>
      </c>
      <c r="I24" s="142">
        <v>47</v>
      </c>
      <c r="J24" s="35">
        <v>34262276.5</v>
      </c>
      <c r="K24" s="270">
        <v>1</v>
      </c>
      <c r="L24" s="35">
        <v>500000</v>
      </c>
      <c r="M24" s="270">
        <v>9</v>
      </c>
      <c r="N24" s="35">
        <v>420309.35</v>
      </c>
      <c r="O24" s="139">
        <v>544</v>
      </c>
      <c r="P24" s="35">
        <v>7872.75</v>
      </c>
      <c r="Q24" s="137">
        <v>45142</v>
      </c>
      <c r="R24" s="35">
        <v>94.85</v>
      </c>
      <c r="S24" s="75">
        <v>1061513</v>
      </c>
      <c r="T24" s="43">
        <v>4</v>
      </c>
    </row>
    <row r="25" spans="1:20" x14ac:dyDescent="0.15">
      <c r="A25" s="11">
        <v>18</v>
      </c>
      <c r="B25" s="10">
        <v>24227</v>
      </c>
      <c r="C25" s="32">
        <v>34</v>
      </c>
      <c r="D25" s="32">
        <v>39</v>
      </c>
      <c r="E25" s="32">
        <v>8</v>
      </c>
      <c r="F25" s="32">
        <v>43</v>
      </c>
      <c r="G25" s="32">
        <v>35</v>
      </c>
      <c r="H25" s="33">
        <v>21</v>
      </c>
      <c r="I25" s="142">
        <v>36</v>
      </c>
      <c r="J25" s="35">
        <v>34720591</v>
      </c>
      <c r="K25" s="62" t="s">
        <v>152</v>
      </c>
      <c r="L25" s="35"/>
      <c r="M25" s="270">
        <v>10</v>
      </c>
      <c r="N25" s="35">
        <v>434007.35</v>
      </c>
      <c r="O25" s="139">
        <v>770</v>
      </c>
      <c r="P25" s="35">
        <v>5636.45</v>
      </c>
      <c r="Q25" s="137">
        <v>49951</v>
      </c>
      <c r="R25" s="35">
        <v>86.85</v>
      </c>
      <c r="S25" s="75">
        <v>1044109</v>
      </c>
      <c r="T25" s="43">
        <v>4.1500000000000004</v>
      </c>
    </row>
    <row r="26" spans="1:20" x14ac:dyDescent="0.15">
      <c r="A26" s="11">
        <v>19</v>
      </c>
      <c r="B26" s="10">
        <v>24234</v>
      </c>
      <c r="C26" s="32">
        <v>8</v>
      </c>
      <c r="D26" s="32">
        <v>19</v>
      </c>
      <c r="E26" s="32">
        <v>31</v>
      </c>
      <c r="F26" s="32">
        <v>39</v>
      </c>
      <c r="G26" s="32">
        <v>1</v>
      </c>
      <c r="H26" s="33">
        <v>4</v>
      </c>
      <c r="I26" s="142">
        <v>21</v>
      </c>
      <c r="J26" s="35">
        <v>34434256</v>
      </c>
      <c r="K26" s="270">
        <v>7</v>
      </c>
      <c r="L26" s="35">
        <v>491917.9</v>
      </c>
      <c r="M26" s="270">
        <v>54</v>
      </c>
      <c r="N26" s="35">
        <v>15941.75</v>
      </c>
      <c r="O26" s="139">
        <v>2110</v>
      </c>
      <c r="P26" s="35">
        <v>2039.9</v>
      </c>
      <c r="Q26" s="137">
        <v>102215</v>
      </c>
      <c r="R26" s="35">
        <v>42.1</v>
      </c>
      <c r="S26" s="75">
        <v>1541787</v>
      </c>
      <c r="T26" s="43">
        <v>2.75</v>
      </c>
    </row>
    <row r="27" spans="1:20" x14ac:dyDescent="0.15">
      <c r="A27" s="11">
        <v>20</v>
      </c>
      <c r="B27" s="10">
        <v>24241</v>
      </c>
      <c r="C27" s="32">
        <v>9</v>
      </c>
      <c r="D27" s="32">
        <v>22</v>
      </c>
      <c r="E27" s="32">
        <v>20</v>
      </c>
      <c r="F27" s="32">
        <v>49</v>
      </c>
      <c r="G27" s="32">
        <v>36</v>
      </c>
      <c r="H27" s="33">
        <v>5</v>
      </c>
      <c r="I27" s="142">
        <v>27</v>
      </c>
      <c r="J27" s="35">
        <v>34468617</v>
      </c>
      <c r="K27" s="270">
        <v>6</v>
      </c>
      <c r="L27" s="35">
        <v>500000</v>
      </c>
      <c r="M27" s="270">
        <v>44</v>
      </c>
      <c r="N27" s="35">
        <v>29740.35</v>
      </c>
      <c r="O27" s="139">
        <v>1528</v>
      </c>
      <c r="P27" s="35">
        <v>2819.7</v>
      </c>
      <c r="Q27" s="137">
        <v>79251</v>
      </c>
      <c r="R27" s="35">
        <v>54.35</v>
      </c>
      <c r="S27" s="75">
        <v>1359958</v>
      </c>
      <c r="T27" s="43">
        <v>3.15</v>
      </c>
    </row>
    <row r="28" spans="1:20" x14ac:dyDescent="0.15">
      <c r="A28" s="11">
        <v>21</v>
      </c>
      <c r="B28" s="10">
        <v>24248</v>
      </c>
      <c r="C28" s="32">
        <v>45</v>
      </c>
      <c r="D28" s="32">
        <v>35</v>
      </c>
      <c r="E28" s="32">
        <v>49</v>
      </c>
      <c r="F28" s="32">
        <v>17</v>
      </c>
      <c r="G28" s="32">
        <v>30</v>
      </c>
      <c r="H28" s="33">
        <v>5</v>
      </c>
      <c r="I28" s="142">
        <v>41</v>
      </c>
      <c r="J28" s="35">
        <v>33003530</v>
      </c>
      <c r="K28" s="270">
        <v>6</v>
      </c>
      <c r="L28" s="35">
        <v>500000</v>
      </c>
      <c r="M28" s="270">
        <v>20</v>
      </c>
      <c r="N28" s="35">
        <v>56272.05</v>
      </c>
      <c r="O28" s="139">
        <v>983</v>
      </c>
      <c r="P28" s="35">
        <v>4196.75</v>
      </c>
      <c r="Q28" s="137">
        <v>56328</v>
      </c>
      <c r="R28" s="35">
        <v>73.2</v>
      </c>
      <c r="S28" s="75">
        <v>1026056</v>
      </c>
      <c r="T28" s="43">
        <v>4</v>
      </c>
    </row>
    <row r="29" spans="1:20" x14ac:dyDescent="0.15">
      <c r="A29" s="11">
        <v>22</v>
      </c>
      <c r="B29" s="10">
        <v>24255</v>
      </c>
      <c r="C29" s="32">
        <v>37</v>
      </c>
      <c r="D29" s="32">
        <v>40</v>
      </c>
      <c r="E29" s="32">
        <v>45</v>
      </c>
      <c r="F29" s="32">
        <v>9</v>
      </c>
      <c r="G29" s="32">
        <v>31</v>
      </c>
      <c r="H29" s="33">
        <v>36</v>
      </c>
      <c r="I29" s="142">
        <v>1</v>
      </c>
      <c r="J29" s="35">
        <v>34343195</v>
      </c>
      <c r="K29" s="270">
        <v>2</v>
      </c>
      <c r="L29" s="35">
        <v>500000</v>
      </c>
      <c r="M29" s="270">
        <v>7</v>
      </c>
      <c r="N29" s="35">
        <v>470414.15</v>
      </c>
      <c r="O29" s="139">
        <v>649</v>
      </c>
      <c r="P29" s="35">
        <v>6614.6</v>
      </c>
      <c r="Q29" s="137">
        <v>53539</v>
      </c>
      <c r="R29" s="35">
        <v>80.150000000000006</v>
      </c>
      <c r="S29" s="75">
        <v>1152225</v>
      </c>
      <c r="T29" s="43">
        <v>3.7</v>
      </c>
    </row>
    <row r="30" spans="1:20" x14ac:dyDescent="0.15">
      <c r="A30" s="11">
        <v>23</v>
      </c>
      <c r="B30" s="10">
        <v>24262</v>
      </c>
      <c r="C30" s="32">
        <v>31</v>
      </c>
      <c r="D30" s="32">
        <v>8</v>
      </c>
      <c r="E30" s="32">
        <v>23</v>
      </c>
      <c r="F30" s="32">
        <v>45</v>
      </c>
      <c r="G30" s="32">
        <v>4</v>
      </c>
      <c r="H30" s="33">
        <v>48</v>
      </c>
      <c r="I30" s="142">
        <v>39</v>
      </c>
      <c r="J30" s="35">
        <v>33851610.5</v>
      </c>
      <c r="K30" s="270">
        <v>2</v>
      </c>
      <c r="L30" s="35">
        <v>500000</v>
      </c>
      <c r="M30" s="270">
        <v>30</v>
      </c>
      <c r="N30" s="35">
        <v>107715</v>
      </c>
      <c r="O30" s="139">
        <v>1255</v>
      </c>
      <c r="P30" s="35">
        <v>3371.65</v>
      </c>
      <c r="Q30" s="137">
        <v>69965</v>
      </c>
      <c r="R30" s="35">
        <v>60.45</v>
      </c>
      <c r="S30" s="75">
        <v>1216807</v>
      </c>
      <c r="T30" s="43">
        <v>3.45</v>
      </c>
    </row>
    <row r="31" spans="1:20" x14ac:dyDescent="0.15">
      <c r="A31" s="11">
        <v>24</v>
      </c>
      <c r="B31" s="10">
        <v>24269</v>
      </c>
      <c r="C31" s="32">
        <v>6</v>
      </c>
      <c r="D31" s="32">
        <v>19</v>
      </c>
      <c r="E31" s="32">
        <v>3</v>
      </c>
      <c r="F31" s="32">
        <v>22</v>
      </c>
      <c r="G31" s="32">
        <v>12</v>
      </c>
      <c r="H31" s="33">
        <v>2</v>
      </c>
      <c r="I31" s="142">
        <v>16</v>
      </c>
      <c r="J31" s="35">
        <v>32737856</v>
      </c>
      <c r="K31" s="270">
        <v>15</v>
      </c>
      <c r="L31" s="35">
        <v>218252.35</v>
      </c>
      <c r="M31" s="270">
        <v>66</v>
      </c>
      <c r="N31" s="35">
        <v>12400.7</v>
      </c>
      <c r="O31" s="139">
        <v>3109</v>
      </c>
      <c r="P31" s="35">
        <v>1316.25</v>
      </c>
      <c r="Q31" s="137">
        <v>121033</v>
      </c>
      <c r="R31" s="35">
        <v>33.799999999999997</v>
      </c>
      <c r="S31" s="75">
        <v>1710838</v>
      </c>
      <c r="T31" s="43">
        <v>2.35</v>
      </c>
    </row>
    <row r="32" spans="1:20" x14ac:dyDescent="0.15">
      <c r="A32" s="11">
        <v>25</v>
      </c>
      <c r="B32" s="10">
        <v>24276</v>
      </c>
      <c r="C32" s="32">
        <v>4</v>
      </c>
      <c r="D32" s="32">
        <v>20</v>
      </c>
      <c r="E32" s="32">
        <v>45</v>
      </c>
      <c r="F32" s="32">
        <v>5</v>
      </c>
      <c r="G32" s="32">
        <v>33</v>
      </c>
      <c r="H32" s="33">
        <v>27</v>
      </c>
      <c r="I32" s="142">
        <v>17</v>
      </c>
      <c r="J32" s="35">
        <v>31592012.5</v>
      </c>
      <c r="K32" s="270">
        <v>6</v>
      </c>
      <c r="L32" s="35">
        <v>500000</v>
      </c>
      <c r="M32" s="270">
        <v>26</v>
      </c>
      <c r="N32" s="35">
        <v>36500.050000000003</v>
      </c>
      <c r="O32" s="139">
        <v>1205</v>
      </c>
      <c r="P32" s="35">
        <v>3277.15</v>
      </c>
      <c r="Q32" s="137">
        <v>58536</v>
      </c>
      <c r="R32" s="35">
        <v>67.45</v>
      </c>
      <c r="S32" s="75">
        <v>1112693</v>
      </c>
      <c r="T32" s="43">
        <v>3.5</v>
      </c>
    </row>
    <row r="33" spans="1:20" x14ac:dyDescent="0.15">
      <c r="A33" s="11">
        <v>26</v>
      </c>
      <c r="B33" s="10">
        <v>24283</v>
      </c>
      <c r="C33" s="32">
        <v>17</v>
      </c>
      <c r="D33" s="32">
        <v>18</v>
      </c>
      <c r="E33" s="32">
        <v>21</v>
      </c>
      <c r="F33" s="32">
        <v>24</v>
      </c>
      <c r="G33" s="32">
        <v>33</v>
      </c>
      <c r="H33" s="33">
        <v>34</v>
      </c>
      <c r="I33" s="142">
        <v>5</v>
      </c>
      <c r="J33" s="35">
        <v>33195840</v>
      </c>
      <c r="K33" s="270">
        <v>4</v>
      </c>
      <c r="L33" s="35">
        <v>500000</v>
      </c>
      <c r="M33" s="270">
        <v>36</v>
      </c>
      <c r="N33" s="35">
        <v>59707.75</v>
      </c>
      <c r="O33" s="139">
        <v>834</v>
      </c>
      <c r="P33" s="35">
        <v>4975.3500000000004</v>
      </c>
      <c r="Q33" s="137">
        <v>53722</v>
      </c>
      <c r="R33" s="35">
        <v>77.2</v>
      </c>
      <c r="S33" s="75">
        <v>1223939</v>
      </c>
      <c r="T33" s="43">
        <v>3.35</v>
      </c>
    </row>
    <row r="34" spans="1:20" x14ac:dyDescent="0.15">
      <c r="A34" s="11">
        <v>27</v>
      </c>
      <c r="B34" s="10">
        <v>24290</v>
      </c>
      <c r="C34" s="32">
        <v>19</v>
      </c>
      <c r="D34" s="32">
        <v>38</v>
      </c>
      <c r="E34" s="32">
        <v>46</v>
      </c>
      <c r="F34" s="32">
        <v>28</v>
      </c>
      <c r="G34" s="32">
        <v>33</v>
      </c>
      <c r="H34" s="33">
        <v>36</v>
      </c>
      <c r="I34" s="142">
        <v>21</v>
      </c>
      <c r="J34" s="35">
        <v>34307253.5</v>
      </c>
      <c r="K34" s="270">
        <v>1</v>
      </c>
      <c r="L34" s="35">
        <v>500000</v>
      </c>
      <c r="M34" s="270">
        <v>17</v>
      </c>
      <c r="N34" s="35">
        <v>222847.45</v>
      </c>
      <c r="O34" s="139">
        <v>1108</v>
      </c>
      <c r="P34" s="35">
        <v>3870.4</v>
      </c>
      <c r="Q34" s="137">
        <v>73183</v>
      </c>
      <c r="R34" s="35">
        <v>58.55</v>
      </c>
      <c r="S34" s="75">
        <v>1364438</v>
      </c>
      <c r="T34" s="43">
        <v>3.1</v>
      </c>
    </row>
    <row r="35" spans="1:20" x14ac:dyDescent="0.15">
      <c r="A35" s="11">
        <v>28</v>
      </c>
      <c r="B35" s="10">
        <v>24297</v>
      </c>
      <c r="C35" s="32">
        <v>36</v>
      </c>
      <c r="D35" s="32">
        <v>42</v>
      </c>
      <c r="E35" s="32">
        <v>37</v>
      </c>
      <c r="F35" s="32">
        <v>15</v>
      </c>
      <c r="G35" s="32">
        <v>28</v>
      </c>
      <c r="H35" s="33">
        <v>21</v>
      </c>
      <c r="I35" s="142">
        <v>23</v>
      </c>
      <c r="J35" s="35">
        <v>34172365</v>
      </c>
      <c r="K35" s="270">
        <v>5</v>
      </c>
      <c r="L35" s="35">
        <v>500000</v>
      </c>
      <c r="M35" s="270">
        <v>23</v>
      </c>
      <c r="N35" s="35">
        <v>77023.7</v>
      </c>
      <c r="O35" s="139">
        <v>1243</v>
      </c>
      <c r="P35" s="35">
        <v>3436.45</v>
      </c>
      <c r="Q35" s="137">
        <v>63315</v>
      </c>
      <c r="R35" s="35">
        <v>67.45</v>
      </c>
      <c r="S35" s="75">
        <v>1170078</v>
      </c>
      <c r="T35" s="43">
        <v>3.65</v>
      </c>
    </row>
    <row r="36" spans="1:20" x14ac:dyDescent="0.15">
      <c r="A36" s="11">
        <v>29</v>
      </c>
      <c r="B36" s="10">
        <v>24304</v>
      </c>
      <c r="C36" s="32">
        <v>39</v>
      </c>
      <c r="D36" s="32">
        <v>11</v>
      </c>
      <c r="E36" s="32">
        <v>22</v>
      </c>
      <c r="F36" s="32">
        <v>41</v>
      </c>
      <c r="G36" s="32">
        <v>49</v>
      </c>
      <c r="H36" s="33">
        <v>43</v>
      </c>
      <c r="I36" s="142">
        <v>3</v>
      </c>
      <c r="J36" s="35">
        <v>34003130</v>
      </c>
      <c r="K36" s="270">
        <v>2</v>
      </c>
      <c r="L36" s="35">
        <v>500000</v>
      </c>
      <c r="M36" s="270">
        <v>19</v>
      </c>
      <c r="N36" s="35">
        <v>171073.2</v>
      </c>
      <c r="O36" s="139">
        <v>869</v>
      </c>
      <c r="P36" s="35">
        <v>4891.1000000000004</v>
      </c>
      <c r="Q36" s="137">
        <v>55997</v>
      </c>
      <c r="R36" s="35">
        <v>75.900000000000006</v>
      </c>
      <c r="S36" s="75">
        <v>1061648</v>
      </c>
      <c r="T36" s="43">
        <v>4</v>
      </c>
    </row>
    <row r="37" spans="1:20" x14ac:dyDescent="0.15">
      <c r="A37" s="11">
        <v>30</v>
      </c>
      <c r="B37" s="10">
        <v>24311</v>
      </c>
      <c r="C37" s="32">
        <v>5</v>
      </c>
      <c r="D37" s="32">
        <v>10</v>
      </c>
      <c r="E37" s="32">
        <v>26</v>
      </c>
      <c r="F37" s="32">
        <v>33</v>
      </c>
      <c r="G37" s="32">
        <v>47</v>
      </c>
      <c r="H37" s="33">
        <v>12</v>
      </c>
      <c r="I37" s="142">
        <v>21</v>
      </c>
      <c r="J37" s="35">
        <v>33441580.5</v>
      </c>
      <c r="K37" s="270">
        <v>10</v>
      </c>
      <c r="L37" s="35">
        <v>334415.8</v>
      </c>
      <c r="M37" s="270">
        <v>37</v>
      </c>
      <c r="N37" s="35">
        <v>22595.65</v>
      </c>
      <c r="O37" s="139">
        <v>2242</v>
      </c>
      <c r="P37" s="35">
        <v>1864.45</v>
      </c>
      <c r="Q37" s="137">
        <v>80314</v>
      </c>
      <c r="R37" s="35">
        <v>52</v>
      </c>
      <c r="S37" s="75">
        <v>1284806</v>
      </c>
      <c r="T37" s="43">
        <v>3.25</v>
      </c>
    </row>
    <row r="38" spans="1:20" x14ac:dyDescent="0.15">
      <c r="A38" s="11">
        <v>31</v>
      </c>
      <c r="B38" s="10">
        <v>24318</v>
      </c>
      <c r="C38" s="32">
        <v>37</v>
      </c>
      <c r="D38" s="32">
        <v>32</v>
      </c>
      <c r="E38" s="32">
        <v>41</v>
      </c>
      <c r="F38" s="32">
        <v>12</v>
      </c>
      <c r="G38" s="32">
        <v>10</v>
      </c>
      <c r="H38" s="33">
        <v>4</v>
      </c>
      <c r="I38" s="142">
        <v>24</v>
      </c>
      <c r="J38" s="35">
        <v>33379944.5</v>
      </c>
      <c r="K38" s="270">
        <v>5</v>
      </c>
      <c r="L38" s="35">
        <v>500000</v>
      </c>
      <c r="M38" s="270">
        <v>66</v>
      </c>
      <c r="N38" s="35">
        <v>25340.799999999999</v>
      </c>
      <c r="O38" s="139">
        <v>946</v>
      </c>
      <c r="P38" s="35">
        <v>4410.6499999999996</v>
      </c>
      <c r="Q38" s="137">
        <v>60667</v>
      </c>
      <c r="R38" s="35">
        <v>68.75</v>
      </c>
      <c r="S38" s="75">
        <v>1137902</v>
      </c>
      <c r="T38" s="43">
        <v>3.65</v>
      </c>
    </row>
    <row r="39" spans="1:20" x14ac:dyDescent="0.15">
      <c r="A39" s="11">
        <v>32</v>
      </c>
      <c r="B39" s="10">
        <v>24325</v>
      </c>
      <c r="C39" s="32">
        <v>38</v>
      </c>
      <c r="D39" s="32">
        <v>40</v>
      </c>
      <c r="E39" s="32">
        <v>7</v>
      </c>
      <c r="F39" s="32">
        <v>1</v>
      </c>
      <c r="G39" s="32">
        <v>23</v>
      </c>
      <c r="H39" s="33">
        <v>49</v>
      </c>
      <c r="I39" s="142">
        <v>25</v>
      </c>
      <c r="J39" s="35">
        <v>33556493.5</v>
      </c>
      <c r="K39" s="270">
        <v>3</v>
      </c>
      <c r="L39" s="35">
        <v>500000</v>
      </c>
      <c r="M39" s="270">
        <v>39</v>
      </c>
      <c r="N39" s="35">
        <v>69091.3</v>
      </c>
      <c r="O39" s="139">
        <v>1173</v>
      </c>
      <c r="P39" s="35">
        <v>3575.9</v>
      </c>
      <c r="Q39" s="137">
        <v>60887</v>
      </c>
      <c r="R39" s="35">
        <v>68.849999999999994</v>
      </c>
      <c r="S39" s="75">
        <v>1114499</v>
      </c>
      <c r="T39" s="43">
        <v>3.75</v>
      </c>
    </row>
    <row r="40" spans="1:20" x14ac:dyDescent="0.15">
      <c r="A40" s="11">
        <v>33</v>
      </c>
      <c r="B40" s="10">
        <v>24332</v>
      </c>
      <c r="C40" s="32">
        <v>34</v>
      </c>
      <c r="D40" s="32">
        <v>27</v>
      </c>
      <c r="E40" s="32">
        <v>3</v>
      </c>
      <c r="F40" s="32">
        <v>40</v>
      </c>
      <c r="G40" s="32">
        <v>24</v>
      </c>
      <c r="H40" s="33">
        <v>23</v>
      </c>
      <c r="I40" s="142">
        <v>26</v>
      </c>
      <c r="J40" s="35">
        <v>33185934.5</v>
      </c>
      <c r="K40" s="62" t="s">
        <v>152</v>
      </c>
      <c r="L40" s="35"/>
      <c r="M40" s="270">
        <v>3</v>
      </c>
      <c r="N40" s="35">
        <v>500000</v>
      </c>
      <c r="O40" s="139">
        <v>532</v>
      </c>
      <c r="P40" s="35">
        <v>12775.3</v>
      </c>
      <c r="Q40" s="137">
        <v>51697</v>
      </c>
      <c r="R40" s="35">
        <v>80.2</v>
      </c>
      <c r="S40" s="75">
        <v>1173580</v>
      </c>
      <c r="T40" s="43">
        <v>3.5</v>
      </c>
    </row>
    <row r="41" spans="1:20" x14ac:dyDescent="0.15">
      <c r="A41" s="11">
        <v>34</v>
      </c>
      <c r="B41" s="10">
        <v>24339</v>
      </c>
      <c r="C41" s="32">
        <v>38</v>
      </c>
      <c r="D41" s="32">
        <v>45</v>
      </c>
      <c r="E41" s="32">
        <v>30</v>
      </c>
      <c r="F41" s="32">
        <v>10</v>
      </c>
      <c r="G41" s="32">
        <v>47</v>
      </c>
      <c r="H41" s="33">
        <v>5</v>
      </c>
      <c r="I41" s="142">
        <v>20</v>
      </c>
      <c r="J41" s="35">
        <v>33504516.5</v>
      </c>
      <c r="K41" s="62" t="s">
        <v>152</v>
      </c>
      <c r="L41" s="35"/>
      <c r="M41" s="270">
        <v>37</v>
      </c>
      <c r="N41" s="35">
        <v>113190.9</v>
      </c>
      <c r="O41" s="139">
        <v>957</v>
      </c>
      <c r="P41" s="35">
        <v>4376.2</v>
      </c>
      <c r="Q41" s="137">
        <v>57940</v>
      </c>
      <c r="R41" s="35">
        <v>72.25</v>
      </c>
      <c r="S41" s="75">
        <v>1085841</v>
      </c>
      <c r="T41" s="43">
        <v>3.85</v>
      </c>
    </row>
    <row r="42" spans="1:20" x14ac:dyDescent="0.15">
      <c r="A42" s="11">
        <v>35</v>
      </c>
      <c r="B42" s="10">
        <v>24346</v>
      </c>
      <c r="C42" s="32">
        <v>40</v>
      </c>
      <c r="D42" s="32">
        <v>18</v>
      </c>
      <c r="E42" s="32">
        <v>25</v>
      </c>
      <c r="F42" s="32">
        <v>12</v>
      </c>
      <c r="G42" s="32">
        <v>48</v>
      </c>
      <c r="H42" s="33">
        <v>5</v>
      </c>
      <c r="I42" s="142">
        <v>16</v>
      </c>
      <c r="J42" s="35">
        <v>34016442.5</v>
      </c>
      <c r="K42" s="270">
        <v>12</v>
      </c>
      <c r="L42" s="35">
        <v>283470.34999999998</v>
      </c>
      <c r="M42" s="270">
        <v>16</v>
      </c>
      <c r="N42" s="35">
        <v>53150.65</v>
      </c>
      <c r="O42" s="139">
        <v>2185</v>
      </c>
      <c r="P42" s="35">
        <v>1946</v>
      </c>
      <c r="Q42" s="137">
        <v>85019</v>
      </c>
      <c r="R42" s="35">
        <v>50</v>
      </c>
      <c r="S42" s="75">
        <v>1357403</v>
      </c>
      <c r="T42" s="43">
        <v>3.1</v>
      </c>
    </row>
    <row r="43" spans="1:20" x14ac:dyDescent="0.15">
      <c r="A43" s="11">
        <v>36</v>
      </c>
      <c r="B43" s="10">
        <v>24353</v>
      </c>
      <c r="C43" s="32">
        <v>33</v>
      </c>
      <c r="D43" s="32">
        <v>12</v>
      </c>
      <c r="E43" s="32">
        <v>43</v>
      </c>
      <c r="F43" s="32">
        <v>42</v>
      </c>
      <c r="G43" s="32">
        <v>6</v>
      </c>
      <c r="H43" s="33">
        <v>21</v>
      </c>
      <c r="I43" s="142">
        <v>4</v>
      </c>
      <c r="J43" s="35">
        <v>35057972.5</v>
      </c>
      <c r="K43" s="270">
        <v>4</v>
      </c>
      <c r="L43" s="35">
        <v>500000</v>
      </c>
      <c r="M43" s="270">
        <v>65</v>
      </c>
      <c r="N43" s="35">
        <v>36649.9</v>
      </c>
      <c r="O43" s="139">
        <v>1547</v>
      </c>
      <c r="P43" s="35">
        <v>2832.7</v>
      </c>
      <c r="Q43" s="137">
        <v>76109</v>
      </c>
      <c r="R43" s="35">
        <v>57.55</v>
      </c>
      <c r="S43" s="75">
        <v>1276028</v>
      </c>
      <c r="T43" s="43">
        <v>3.4</v>
      </c>
    </row>
    <row r="44" spans="1:20" x14ac:dyDescent="0.15">
      <c r="A44" s="11">
        <v>37</v>
      </c>
      <c r="B44" s="10">
        <v>24360</v>
      </c>
      <c r="C44" s="32">
        <v>34</v>
      </c>
      <c r="D44" s="32">
        <v>16</v>
      </c>
      <c r="E44" s="32">
        <v>28</v>
      </c>
      <c r="F44" s="32">
        <v>27</v>
      </c>
      <c r="G44" s="32">
        <v>49</v>
      </c>
      <c r="H44" s="33">
        <v>21</v>
      </c>
      <c r="I44" s="142">
        <v>45</v>
      </c>
      <c r="J44" s="35">
        <v>34840029.5</v>
      </c>
      <c r="K44" s="270">
        <v>5</v>
      </c>
      <c r="L44" s="35">
        <v>500000</v>
      </c>
      <c r="M44" s="270">
        <v>14</v>
      </c>
      <c r="N44" s="35">
        <v>132500.25</v>
      </c>
      <c r="O44" s="139">
        <v>557</v>
      </c>
      <c r="P44" s="35">
        <v>7818.65</v>
      </c>
      <c r="Q44" s="137">
        <v>40224</v>
      </c>
      <c r="R44" s="35">
        <v>108.25</v>
      </c>
      <c r="S44" s="75">
        <v>934236</v>
      </c>
      <c r="T44" s="43">
        <v>4.6500000000000004</v>
      </c>
    </row>
    <row r="45" spans="1:20" x14ac:dyDescent="0.15">
      <c r="A45" s="11">
        <v>38</v>
      </c>
      <c r="B45" s="10">
        <v>24367</v>
      </c>
      <c r="C45" s="32">
        <v>14</v>
      </c>
      <c r="D45" s="32">
        <v>38</v>
      </c>
      <c r="E45" s="32">
        <v>48</v>
      </c>
      <c r="F45" s="32">
        <v>28</v>
      </c>
      <c r="G45" s="32">
        <v>21</v>
      </c>
      <c r="H45" s="33">
        <v>24</v>
      </c>
      <c r="I45" s="142">
        <v>36</v>
      </c>
      <c r="J45" s="35">
        <v>35689962.5</v>
      </c>
      <c r="K45" s="270">
        <v>9</v>
      </c>
      <c r="L45" s="35">
        <v>396555.1</v>
      </c>
      <c r="M45" s="270">
        <v>36</v>
      </c>
      <c r="N45" s="35">
        <v>24784.65</v>
      </c>
      <c r="O45" s="139">
        <v>1591</v>
      </c>
      <c r="P45" s="35">
        <v>2804.05</v>
      </c>
      <c r="Q45" s="137">
        <v>69605</v>
      </c>
      <c r="R45" s="35">
        <v>64.05</v>
      </c>
      <c r="S45" s="75">
        <v>1285462</v>
      </c>
      <c r="T45" s="43">
        <v>3.45</v>
      </c>
    </row>
    <row r="46" spans="1:20" x14ac:dyDescent="0.15">
      <c r="A46" s="11">
        <v>39</v>
      </c>
      <c r="B46" s="10">
        <v>24374</v>
      </c>
      <c r="C46" s="32">
        <v>1</v>
      </c>
      <c r="D46" s="32">
        <v>44</v>
      </c>
      <c r="E46" s="32">
        <v>14</v>
      </c>
      <c r="F46" s="32">
        <v>26</v>
      </c>
      <c r="G46" s="32">
        <v>16</v>
      </c>
      <c r="H46" s="33">
        <v>35</v>
      </c>
      <c r="I46" s="142">
        <v>20</v>
      </c>
      <c r="J46" s="35">
        <v>35325556</v>
      </c>
      <c r="K46" s="270">
        <v>4</v>
      </c>
      <c r="L46" s="35">
        <v>500000</v>
      </c>
      <c r="M46" s="270">
        <v>16</v>
      </c>
      <c r="N46" s="35">
        <v>150980.9</v>
      </c>
      <c r="O46" s="139">
        <v>1053</v>
      </c>
      <c r="P46" s="35">
        <v>4193.3999999999996</v>
      </c>
      <c r="Q46" s="137">
        <v>54747</v>
      </c>
      <c r="R46" s="35">
        <v>80.650000000000006</v>
      </c>
      <c r="S46" s="75">
        <v>999940</v>
      </c>
      <c r="T46" s="43">
        <v>4.4000000000000004</v>
      </c>
    </row>
    <row r="47" spans="1:20" x14ac:dyDescent="0.15">
      <c r="A47" s="11">
        <v>40</v>
      </c>
      <c r="B47" s="10">
        <v>24381</v>
      </c>
      <c r="C47" s="32">
        <v>16</v>
      </c>
      <c r="D47" s="32">
        <v>23</v>
      </c>
      <c r="E47" s="32">
        <v>10</v>
      </c>
      <c r="F47" s="32">
        <v>45</v>
      </c>
      <c r="G47" s="32">
        <v>21</v>
      </c>
      <c r="H47" s="33">
        <v>14</v>
      </c>
      <c r="I47" s="142">
        <v>26</v>
      </c>
      <c r="J47" s="35">
        <v>36069815</v>
      </c>
      <c r="K47" s="270">
        <v>1</v>
      </c>
      <c r="L47" s="35">
        <v>500000</v>
      </c>
      <c r="M47" s="270">
        <v>11</v>
      </c>
      <c r="N47" s="35">
        <v>364429.7</v>
      </c>
      <c r="O47" s="139">
        <v>621</v>
      </c>
      <c r="P47" s="35">
        <v>7260.4</v>
      </c>
      <c r="Q47" s="137">
        <v>46435</v>
      </c>
      <c r="R47" s="35">
        <v>97.05</v>
      </c>
      <c r="S47" s="75">
        <v>1044930</v>
      </c>
      <c r="T47" s="43">
        <v>4.3</v>
      </c>
    </row>
    <row r="48" spans="1:20" x14ac:dyDescent="0.15">
      <c r="A48" s="11">
        <v>41</v>
      </c>
      <c r="B48" s="10">
        <v>24388</v>
      </c>
      <c r="C48" s="32">
        <v>34</v>
      </c>
      <c r="D48" s="32">
        <v>13</v>
      </c>
      <c r="E48" s="32">
        <v>28</v>
      </c>
      <c r="F48" s="32">
        <v>33</v>
      </c>
      <c r="G48" s="32">
        <v>31</v>
      </c>
      <c r="H48" s="33">
        <v>35</v>
      </c>
      <c r="I48" s="142">
        <v>30</v>
      </c>
      <c r="J48" s="35">
        <v>36051791.5</v>
      </c>
      <c r="K48" s="270">
        <v>1</v>
      </c>
      <c r="L48" s="35">
        <v>500000</v>
      </c>
      <c r="M48" s="270">
        <v>16</v>
      </c>
      <c r="N48" s="35">
        <v>250404.6</v>
      </c>
      <c r="O48" s="139">
        <v>647</v>
      </c>
      <c r="P48" s="35">
        <v>6965.15</v>
      </c>
      <c r="Q48" s="137">
        <v>55232</v>
      </c>
      <c r="R48" s="35">
        <v>81.55</v>
      </c>
      <c r="S48" s="75">
        <v>1157482</v>
      </c>
      <c r="T48" s="43">
        <v>3.85</v>
      </c>
    </row>
    <row r="49" spans="1:20" x14ac:dyDescent="0.15">
      <c r="A49" s="11">
        <v>42</v>
      </c>
      <c r="B49" s="10">
        <v>24395</v>
      </c>
      <c r="C49" s="32">
        <v>4</v>
      </c>
      <c r="D49" s="32">
        <v>44</v>
      </c>
      <c r="E49" s="32">
        <v>35</v>
      </c>
      <c r="F49" s="32">
        <v>40</v>
      </c>
      <c r="G49" s="32">
        <v>28</v>
      </c>
      <c r="H49" s="33">
        <v>20</v>
      </c>
      <c r="I49" s="142">
        <v>14</v>
      </c>
      <c r="J49" s="35">
        <v>36528174</v>
      </c>
      <c r="K49" s="270">
        <v>2</v>
      </c>
      <c r="L49" s="35">
        <v>500000</v>
      </c>
      <c r="M49" s="270">
        <v>38</v>
      </c>
      <c r="N49" s="35">
        <v>93842.65</v>
      </c>
      <c r="O49" s="139">
        <v>906</v>
      </c>
      <c r="P49" s="35">
        <v>5039.75</v>
      </c>
      <c r="Q49" s="137">
        <v>54248</v>
      </c>
      <c r="R49" s="35">
        <v>84.15</v>
      </c>
      <c r="S49" s="75">
        <v>1017778</v>
      </c>
      <c r="T49" s="43">
        <v>4.45</v>
      </c>
    </row>
    <row r="50" spans="1:20" x14ac:dyDescent="0.15">
      <c r="A50" s="11">
        <v>43</v>
      </c>
      <c r="B50" s="10">
        <v>24402</v>
      </c>
      <c r="C50" s="32">
        <v>42</v>
      </c>
      <c r="D50" s="32">
        <v>13</v>
      </c>
      <c r="E50" s="32">
        <v>6</v>
      </c>
      <c r="F50" s="32">
        <v>17</v>
      </c>
      <c r="G50" s="32">
        <v>44</v>
      </c>
      <c r="H50" s="33">
        <v>1</v>
      </c>
      <c r="I50" s="142">
        <v>48</v>
      </c>
      <c r="J50" s="35">
        <v>36166333.5</v>
      </c>
      <c r="K50" s="270">
        <v>1</v>
      </c>
      <c r="L50" s="35">
        <v>500000</v>
      </c>
      <c r="M50" s="270">
        <v>16</v>
      </c>
      <c r="N50" s="35">
        <v>251299.45</v>
      </c>
      <c r="O50" s="139">
        <v>782</v>
      </c>
      <c r="P50" s="35">
        <v>5781.05</v>
      </c>
      <c r="Q50" s="137">
        <v>50999</v>
      </c>
      <c r="R50" s="35">
        <v>88.6</v>
      </c>
      <c r="S50" s="75">
        <v>1097534</v>
      </c>
      <c r="T50" s="43">
        <v>4.0999999999999996</v>
      </c>
    </row>
    <row r="51" spans="1:20" x14ac:dyDescent="0.15">
      <c r="A51" s="11">
        <v>44</v>
      </c>
      <c r="B51" s="10">
        <v>24409</v>
      </c>
      <c r="C51" s="32">
        <v>35</v>
      </c>
      <c r="D51" s="32">
        <v>29</v>
      </c>
      <c r="E51" s="32">
        <v>42</v>
      </c>
      <c r="F51" s="32">
        <v>37</v>
      </c>
      <c r="G51" s="32">
        <v>39</v>
      </c>
      <c r="H51" s="33">
        <v>44</v>
      </c>
      <c r="I51" s="142">
        <v>6</v>
      </c>
      <c r="J51" s="35">
        <v>36302876</v>
      </c>
      <c r="K51" s="270">
        <v>6</v>
      </c>
      <c r="L51" s="35">
        <v>500000</v>
      </c>
      <c r="M51" s="270">
        <v>5</v>
      </c>
      <c r="N51" s="35">
        <v>307571.90000000002</v>
      </c>
      <c r="O51" s="139">
        <v>1571</v>
      </c>
      <c r="P51" s="35">
        <v>2888.5</v>
      </c>
      <c r="Q51" s="137">
        <v>53666</v>
      </c>
      <c r="R51" s="35">
        <v>84.55</v>
      </c>
      <c r="S51" s="75">
        <v>1081177</v>
      </c>
      <c r="T51" s="43">
        <v>4.1500000000000004</v>
      </c>
    </row>
    <row r="52" spans="1:20" x14ac:dyDescent="0.15">
      <c r="A52" s="11">
        <v>45</v>
      </c>
      <c r="B52" s="10">
        <v>24416</v>
      </c>
      <c r="C52" s="32">
        <v>46</v>
      </c>
      <c r="D52" s="32">
        <v>25</v>
      </c>
      <c r="E52" s="32">
        <v>42</v>
      </c>
      <c r="F52" s="32">
        <v>11</v>
      </c>
      <c r="G52" s="32">
        <v>18</v>
      </c>
      <c r="H52" s="33">
        <v>43</v>
      </c>
      <c r="I52" s="142">
        <v>26</v>
      </c>
      <c r="J52" s="35">
        <v>36171313</v>
      </c>
      <c r="K52" s="62" t="s">
        <v>152</v>
      </c>
      <c r="L52" s="35"/>
      <c r="M52" s="270">
        <v>11</v>
      </c>
      <c r="N52" s="35">
        <v>411037.6</v>
      </c>
      <c r="O52" s="139">
        <v>945</v>
      </c>
      <c r="P52" s="35">
        <v>4784.55</v>
      </c>
      <c r="Q52" s="137">
        <v>63107</v>
      </c>
      <c r="R52" s="35">
        <v>71.599999999999994</v>
      </c>
      <c r="S52" s="75">
        <v>1191344</v>
      </c>
      <c r="T52" s="43">
        <v>3.75</v>
      </c>
    </row>
    <row r="53" spans="1:20" x14ac:dyDescent="0.15">
      <c r="A53" s="11">
        <v>46</v>
      </c>
      <c r="B53" s="10">
        <v>24423</v>
      </c>
      <c r="C53" s="32">
        <v>27</v>
      </c>
      <c r="D53" s="32">
        <v>13</v>
      </c>
      <c r="E53" s="32">
        <v>16</v>
      </c>
      <c r="F53" s="32">
        <v>1</v>
      </c>
      <c r="G53" s="32">
        <v>49</v>
      </c>
      <c r="H53" s="33">
        <v>33</v>
      </c>
      <c r="I53" s="142">
        <v>45</v>
      </c>
      <c r="J53" s="35">
        <v>36579437.5</v>
      </c>
      <c r="K53" s="270">
        <v>9</v>
      </c>
      <c r="L53" s="35">
        <v>406438.15</v>
      </c>
      <c r="M53" s="270">
        <v>56</v>
      </c>
      <c r="N53" s="35">
        <v>16330.1</v>
      </c>
      <c r="O53" s="139">
        <v>1507</v>
      </c>
      <c r="P53" s="35">
        <v>3034.1</v>
      </c>
      <c r="Q53" s="137">
        <v>75831</v>
      </c>
      <c r="R53" s="35">
        <v>60.25</v>
      </c>
      <c r="S53" s="75">
        <v>1295493</v>
      </c>
      <c r="T53" s="43">
        <v>3.5</v>
      </c>
    </row>
    <row r="54" spans="1:20" x14ac:dyDescent="0.15">
      <c r="A54" s="11">
        <v>47</v>
      </c>
      <c r="B54" s="10">
        <v>24430</v>
      </c>
      <c r="C54" s="32">
        <v>45</v>
      </c>
      <c r="D54" s="32">
        <v>8</v>
      </c>
      <c r="E54" s="32">
        <v>27</v>
      </c>
      <c r="F54" s="32">
        <v>29</v>
      </c>
      <c r="G54" s="32">
        <v>22</v>
      </c>
      <c r="H54" s="33">
        <v>18</v>
      </c>
      <c r="I54" s="142">
        <v>17</v>
      </c>
      <c r="J54" s="35">
        <v>36369282.5</v>
      </c>
      <c r="K54" s="270">
        <v>2</v>
      </c>
      <c r="L54" s="35">
        <v>500000</v>
      </c>
      <c r="M54" s="270">
        <v>14</v>
      </c>
      <c r="N54" s="35">
        <v>253297.15</v>
      </c>
      <c r="O54" s="139">
        <v>1134</v>
      </c>
      <c r="P54" s="35">
        <v>4008.95</v>
      </c>
      <c r="Q54" s="137">
        <v>75096</v>
      </c>
      <c r="R54" s="35">
        <v>60.5</v>
      </c>
      <c r="S54" s="75">
        <v>1377829</v>
      </c>
      <c r="T54" s="43">
        <v>3.25</v>
      </c>
    </row>
    <row r="55" spans="1:20" x14ac:dyDescent="0.15">
      <c r="A55" s="11">
        <v>48</v>
      </c>
      <c r="B55" s="10">
        <v>24437</v>
      </c>
      <c r="C55" s="32">
        <v>43</v>
      </c>
      <c r="D55" s="32">
        <v>33</v>
      </c>
      <c r="E55" s="32">
        <v>42</v>
      </c>
      <c r="F55" s="32">
        <v>17</v>
      </c>
      <c r="G55" s="32">
        <v>9</v>
      </c>
      <c r="H55" s="33">
        <v>30</v>
      </c>
      <c r="I55" s="142">
        <v>21</v>
      </c>
      <c r="J55" s="35">
        <v>36828956.5</v>
      </c>
      <c r="K55" s="270">
        <v>4</v>
      </c>
      <c r="L55" s="35">
        <v>500000</v>
      </c>
      <c r="M55" s="270">
        <v>48</v>
      </c>
      <c r="N55" s="35">
        <v>54242.05</v>
      </c>
      <c r="O55" s="139">
        <v>1492</v>
      </c>
      <c r="P55" s="35">
        <v>3085.5</v>
      </c>
      <c r="Q55" s="137">
        <v>81499</v>
      </c>
      <c r="R55" s="35">
        <v>56.45</v>
      </c>
      <c r="S55" s="75">
        <v>1427244</v>
      </c>
      <c r="T55" s="43">
        <v>3.2</v>
      </c>
    </row>
    <row r="56" spans="1:20" x14ac:dyDescent="0.15">
      <c r="A56" s="11">
        <v>49</v>
      </c>
      <c r="B56" s="10">
        <v>24444</v>
      </c>
      <c r="C56" s="32">
        <v>12</v>
      </c>
      <c r="D56" s="32">
        <v>5</v>
      </c>
      <c r="E56" s="32">
        <v>41</v>
      </c>
      <c r="F56" s="32">
        <v>17</v>
      </c>
      <c r="G56" s="32">
        <v>10</v>
      </c>
      <c r="H56" s="33">
        <v>11</v>
      </c>
      <c r="I56" s="142">
        <v>32</v>
      </c>
      <c r="J56" s="35">
        <v>41835867</v>
      </c>
      <c r="K56" s="270">
        <v>2</v>
      </c>
      <c r="L56" s="35">
        <v>500000</v>
      </c>
      <c r="M56" s="270">
        <v>17</v>
      </c>
      <c r="N56" s="35">
        <v>248793.1</v>
      </c>
      <c r="O56" s="139">
        <v>1054</v>
      </c>
      <c r="P56" s="35">
        <v>4961.55</v>
      </c>
      <c r="Q56" s="137">
        <v>80154</v>
      </c>
      <c r="R56" s="35">
        <v>65.2</v>
      </c>
      <c r="S56" s="75">
        <v>1556564</v>
      </c>
      <c r="T56" s="43">
        <v>3.35</v>
      </c>
    </row>
    <row r="57" spans="1:20" x14ac:dyDescent="0.15">
      <c r="A57" s="11">
        <v>50</v>
      </c>
      <c r="B57" s="10">
        <v>24451</v>
      </c>
      <c r="C57" s="32">
        <v>29</v>
      </c>
      <c r="D57" s="32">
        <v>5</v>
      </c>
      <c r="E57" s="32">
        <v>45</v>
      </c>
      <c r="F57" s="32">
        <v>34</v>
      </c>
      <c r="G57" s="32">
        <v>8</v>
      </c>
      <c r="H57" s="33">
        <v>49</v>
      </c>
      <c r="I57" s="142">
        <v>36</v>
      </c>
      <c r="J57" s="35">
        <v>38010509</v>
      </c>
      <c r="K57" s="270">
        <v>5</v>
      </c>
      <c r="L57" s="35">
        <v>500000</v>
      </c>
      <c r="M57" s="270">
        <v>17</v>
      </c>
      <c r="N57" s="35">
        <v>132430.20000000001</v>
      </c>
      <c r="O57" s="139">
        <v>893</v>
      </c>
      <c r="P57" s="35">
        <v>5320.6</v>
      </c>
      <c r="Q57" s="137">
        <v>55786</v>
      </c>
      <c r="R57" s="35">
        <v>85.15</v>
      </c>
      <c r="S57" s="75">
        <v>1146650</v>
      </c>
      <c r="T57" s="43">
        <v>4.0999999999999996</v>
      </c>
    </row>
    <row r="58" spans="1:20" x14ac:dyDescent="0.15">
      <c r="A58" s="11">
        <v>51</v>
      </c>
      <c r="B58" s="10">
        <v>24458</v>
      </c>
      <c r="C58" s="32">
        <v>21</v>
      </c>
      <c r="D58" s="32">
        <v>40</v>
      </c>
      <c r="E58" s="32">
        <v>38</v>
      </c>
      <c r="F58" s="32">
        <v>18</v>
      </c>
      <c r="G58" s="32">
        <v>39</v>
      </c>
      <c r="H58" s="33">
        <v>41</v>
      </c>
      <c r="I58" s="142">
        <v>26</v>
      </c>
      <c r="J58" s="35">
        <v>38037875</v>
      </c>
      <c r="K58" s="270">
        <v>1</v>
      </c>
      <c r="L58" s="35">
        <v>500000</v>
      </c>
      <c r="M58" s="270">
        <v>13</v>
      </c>
      <c r="N58" s="35">
        <v>327287.25</v>
      </c>
      <c r="O58" s="139">
        <v>725</v>
      </c>
      <c r="P58" s="35">
        <v>6558.25</v>
      </c>
      <c r="Q58" s="137">
        <v>52149</v>
      </c>
      <c r="R58" s="35">
        <v>91.15</v>
      </c>
      <c r="S58" s="75">
        <v>1065560</v>
      </c>
      <c r="T58" s="43">
        <v>4.45</v>
      </c>
    </row>
    <row r="59" spans="1:20" x14ac:dyDescent="0.15">
      <c r="A59" s="12">
        <v>52</v>
      </c>
      <c r="B59" s="13">
        <v>24466</v>
      </c>
      <c r="C59" s="45">
        <v>32</v>
      </c>
      <c r="D59" s="45">
        <v>15</v>
      </c>
      <c r="E59" s="45">
        <v>21</v>
      </c>
      <c r="F59" s="45">
        <v>10</v>
      </c>
      <c r="G59" s="45">
        <v>16</v>
      </c>
      <c r="H59" s="46">
        <v>19</v>
      </c>
      <c r="I59" s="143">
        <v>41</v>
      </c>
      <c r="J59" s="48">
        <v>38241695.5</v>
      </c>
      <c r="K59" s="136">
        <v>4</v>
      </c>
      <c r="L59" s="48">
        <v>500000</v>
      </c>
      <c r="M59" s="136">
        <v>26</v>
      </c>
      <c r="N59" s="48">
        <v>106931.2</v>
      </c>
      <c r="O59" s="140">
        <v>1033</v>
      </c>
      <c r="P59" s="48">
        <v>4627.5</v>
      </c>
      <c r="Q59" s="138">
        <v>70502</v>
      </c>
      <c r="R59" s="48">
        <v>67.8</v>
      </c>
      <c r="S59" s="78">
        <v>1411353</v>
      </c>
      <c r="T59" s="55">
        <v>3.35</v>
      </c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89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1967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24473</v>
      </c>
      <c r="C8" s="32">
        <v>2</v>
      </c>
      <c r="D8" s="32">
        <v>43</v>
      </c>
      <c r="E8" s="32">
        <v>20</v>
      </c>
      <c r="F8" s="32">
        <v>33</v>
      </c>
      <c r="G8" s="32">
        <v>40</v>
      </c>
      <c r="H8" s="33">
        <v>41</v>
      </c>
      <c r="I8" s="142">
        <v>10</v>
      </c>
      <c r="J8" s="35">
        <v>37774772</v>
      </c>
      <c r="K8" s="270">
        <v>1</v>
      </c>
      <c r="L8" s="35">
        <v>500000</v>
      </c>
      <c r="M8" s="270">
        <v>15</v>
      </c>
      <c r="N8" s="35">
        <v>281456.40000000002</v>
      </c>
      <c r="O8" s="139">
        <v>568</v>
      </c>
      <c r="P8" s="35">
        <v>8313.1</v>
      </c>
      <c r="Q8" s="137">
        <v>46102</v>
      </c>
      <c r="R8" s="35">
        <v>102.4</v>
      </c>
      <c r="S8" s="75">
        <v>1010440</v>
      </c>
      <c r="T8" s="43">
        <v>4.6500000000000004</v>
      </c>
    </row>
    <row r="9" spans="1:20" ht="10.5" customHeight="1" x14ac:dyDescent="0.15">
      <c r="A9" s="11">
        <v>2</v>
      </c>
      <c r="B9" s="10">
        <v>24479</v>
      </c>
      <c r="C9" s="32">
        <v>4</v>
      </c>
      <c r="D9" s="32">
        <v>32</v>
      </c>
      <c r="E9" s="32">
        <v>31</v>
      </c>
      <c r="F9" s="32">
        <v>18</v>
      </c>
      <c r="G9" s="32">
        <v>21</v>
      </c>
      <c r="H9" s="33">
        <v>12</v>
      </c>
      <c r="I9" s="142">
        <v>8</v>
      </c>
      <c r="J9" s="35">
        <v>36459353</v>
      </c>
      <c r="K9" s="270">
        <v>4</v>
      </c>
      <c r="L9" s="35">
        <v>500000</v>
      </c>
      <c r="M9" s="270">
        <v>53</v>
      </c>
      <c r="N9" s="35">
        <v>48253.15</v>
      </c>
      <c r="O9" s="139">
        <v>1844</v>
      </c>
      <c r="P9" s="35">
        <v>2471.4499999999998</v>
      </c>
      <c r="Q9" s="137">
        <v>93299</v>
      </c>
      <c r="R9" s="35">
        <v>48.8</v>
      </c>
      <c r="S9" s="75">
        <v>1543693</v>
      </c>
      <c r="T9" s="43">
        <v>2.95</v>
      </c>
    </row>
    <row r="10" spans="1:20" ht="10.5" customHeight="1" x14ac:dyDescent="0.15">
      <c r="A10" s="11">
        <v>3</v>
      </c>
      <c r="B10" s="10">
        <v>24486</v>
      </c>
      <c r="C10" s="32">
        <v>47</v>
      </c>
      <c r="D10" s="32">
        <v>6</v>
      </c>
      <c r="E10" s="32">
        <v>5</v>
      </c>
      <c r="F10" s="32">
        <v>2</v>
      </c>
      <c r="G10" s="32">
        <v>22</v>
      </c>
      <c r="H10" s="33">
        <v>7</v>
      </c>
      <c r="I10" s="142">
        <v>43</v>
      </c>
      <c r="J10" s="35">
        <v>38134101.5</v>
      </c>
      <c r="K10" s="270">
        <v>1</v>
      </c>
      <c r="L10" s="35">
        <v>500000</v>
      </c>
      <c r="M10" s="270">
        <v>15</v>
      </c>
      <c r="N10" s="35">
        <v>284450.8</v>
      </c>
      <c r="O10" s="139">
        <v>801</v>
      </c>
      <c r="P10" s="35">
        <v>5951</v>
      </c>
      <c r="Q10" s="137">
        <v>62953</v>
      </c>
      <c r="R10" s="35">
        <v>75.7</v>
      </c>
      <c r="S10" s="75">
        <v>1334251</v>
      </c>
      <c r="T10" s="43">
        <v>3.55</v>
      </c>
    </row>
    <row r="11" spans="1:20" ht="10.5" customHeight="1" x14ac:dyDescent="0.15">
      <c r="A11" s="11">
        <v>4</v>
      </c>
      <c r="B11" s="10">
        <v>24493</v>
      </c>
      <c r="C11" s="32">
        <v>4</v>
      </c>
      <c r="D11" s="32">
        <v>10</v>
      </c>
      <c r="E11" s="32">
        <v>44</v>
      </c>
      <c r="F11" s="32">
        <v>17</v>
      </c>
      <c r="G11" s="32">
        <v>36</v>
      </c>
      <c r="H11" s="33">
        <v>31</v>
      </c>
      <c r="I11" s="142">
        <v>40</v>
      </c>
      <c r="J11" s="35">
        <v>37960040.5</v>
      </c>
      <c r="K11" s="270">
        <v>4</v>
      </c>
      <c r="L11" s="35">
        <v>500000</v>
      </c>
      <c r="M11" s="270">
        <v>32</v>
      </c>
      <c r="N11" s="35">
        <v>85781.4</v>
      </c>
      <c r="O11" s="139">
        <v>1579</v>
      </c>
      <c r="P11" s="35">
        <v>3005.05</v>
      </c>
      <c r="Q11" s="137">
        <v>75269</v>
      </c>
      <c r="R11" s="35">
        <v>63</v>
      </c>
      <c r="S11" s="75">
        <v>1361477</v>
      </c>
      <c r="T11" s="43">
        <v>3.45</v>
      </c>
    </row>
    <row r="12" spans="1:20" ht="10.5" customHeight="1" x14ac:dyDescent="0.15">
      <c r="A12" s="11">
        <v>5</v>
      </c>
      <c r="B12" s="10">
        <v>24500</v>
      </c>
      <c r="C12" s="32">
        <v>39</v>
      </c>
      <c r="D12" s="32">
        <v>6</v>
      </c>
      <c r="E12" s="32">
        <v>35</v>
      </c>
      <c r="F12" s="32">
        <v>7</v>
      </c>
      <c r="G12" s="32">
        <v>21</v>
      </c>
      <c r="H12" s="33">
        <v>18</v>
      </c>
      <c r="I12" s="142">
        <v>29</v>
      </c>
      <c r="J12" s="35">
        <v>38030112.5</v>
      </c>
      <c r="K12" s="270">
        <v>4</v>
      </c>
      <c r="L12" s="35">
        <v>500000</v>
      </c>
      <c r="M12" s="270">
        <v>37</v>
      </c>
      <c r="N12" s="35">
        <v>74426.05</v>
      </c>
      <c r="O12" s="139">
        <v>1375</v>
      </c>
      <c r="P12" s="35">
        <v>3457.25</v>
      </c>
      <c r="Q12" s="137">
        <v>80378</v>
      </c>
      <c r="R12" s="35">
        <v>59.1</v>
      </c>
      <c r="S12" s="75">
        <v>1578045</v>
      </c>
      <c r="T12" s="43">
        <v>3</v>
      </c>
    </row>
    <row r="13" spans="1:20" ht="10.5" customHeight="1" x14ac:dyDescent="0.15">
      <c r="A13" s="11">
        <v>6</v>
      </c>
      <c r="B13" s="10">
        <v>24507</v>
      </c>
      <c r="C13" s="32">
        <v>11</v>
      </c>
      <c r="D13" s="32">
        <v>7</v>
      </c>
      <c r="E13" s="32">
        <v>34</v>
      </c>
      <c r="F13" s="32">
        <v>42</v>
      </c>
      <c r="G13" s="32">
        <v>26</v>
      </c>
      <c r="H13" s="33">
        <v>8</v>
      </c>
      <c r="I13" s="142">
        <v>22</v>
      </c>
      <c r="J13" s="35">
        <v>38343935.5</v>
      </c>
      <c r="K13" s="270">
        <v>4</v>
      </c>
      <c r="L13" s="35">
        <v>500000</v>
      </c>
      <c r="M13" s="270">
        <v>44</v>
      </c>
      <c r="N13" s="35">
        <v>63477.05</v>
      </c>
      <c r="O13" s="139">
        <v>1740</v>
      </c>
      <c r="P13" s="35">
        <v>2754.55</v>
      </c>
      <c r="Q13" s="137">
        <v>82951</v>
      </c>
      <c r="R13" s="35">
        <v>57.75</v>
      </c>
      <c r="S13" s="75">
        <v>1424250</v>
      </c>
      <c r="T13" s="43">
        <v>3.35</v>
      </c>
    </row>
    <row r="14" spans="1:20" ht="10.5" customHeight="1" x14ac:dyDescent="0.15">
      <c r="A14" s="11">
        <v>7</v>
      </c>
      <c r="B14" s="10">
        <v>24514</v>
      </c>
      <c r="C14" s="32">
        <v>22</v>
      </c>
      <c r="D14" s="32">
        <v>47</v>
      </c>
      <c r="E14" s="32">
        <v>45</v>
      </c>
      <c r="F14" s="32">
        <v>29</v>
      </c>
      <c r="G14" s="32">
        <v>25</v>
      </c>
      <c r="H14" s="33">
        <v>3</v>
      </c>
      <c r="I14" s="142">
        <v>18</v>
      </c>
      <c r="J14" s="35">
        <v>37835638</v>
      </c>
      <c r="K14" s="270">
        <v>3</v>
      </c>
      <c r="L14" s="35">
        <v>500000</v>
      </c>
      <c r="M14" s="270">
        <v>30</v>
      </c>
      <c r="N14" s="35">
        <v>107648.45</v>
      </c>
      <c r="O14" s="139">
        <v>1352</v>
      </c>
      <c r="P14" s="35">
        <v>3498.1</v>
      </c>
      <c r="Q14" s="137">
        <v>63053</v>
      </c>
      <c r="R14" s="35">
        <v>75</v>
      </c>
      <c r="S14" s="75">
        <v>1237559</v>
      </c>
      <c r="T14" s="43">
        <v>3.8</v>
      </c>
    </row>
    <row r="15" spans="1:20" ht="10.5" customHeight="1" x14ac:dyDescent="0.15">
      <c r="A15" s="11">
        <v>8</v>
      </c>
      <c r="B15" s="10">
        <v>24521</v>
      </c>
      <c r="C15" s="32">
        <v>12</v>
      </c>
      <c r="D15" s="32">
        <v>7</v>
      </c>
      <c r="E15" s="32">
        <v>44</v>
      </c>
      <c r="F15" s="32">
        <v>3</v>
      </c>
      <c r="G15" s="32">
        <v>33</v>
      </c>
      <c r="H15" s="33">
        <v>49</v>
      </c>
      <c r="I15" s="142">
        <v>32</v>
      </c>
      <c r="J15" s="35">
        <v>38438584</v>
      </c>
      <c r="K15" s="270">
        <v>10</v>
      </c>
      <c r="L15" s="35">
        <v>384385.8</v>
      </c>
      <c r="M15" s="270">
        <v>22</v>
      </c>
      <c r="N15" s="35">
        <v>43680.2</v>
      </c>
      <c r="O15" s="139">
        <v>1736</v>
      </c>
      <c r="P15" s="35">
        <v>2767.75</v>
      </c>
      <c r="Q15" s="137">
        <v>86436</v>
      </c>
      <c r="R15" s="35">
        <v>55.55</v>
      </c>
      <c r="S15" s="75">
        <v>1525371</v>
      </c>
      <c r="T15" s="43">
        <v>3.1</v>
      </c>
    </row>
    <row r="16" spans="1:20" ht="10.5" customHeight="1" x14ac:dyDescent="0.15">
      <c r="A16" s="11">
        <v>9</v>
      </c>
      <c r="B16" s="10">
        <v>24528</v>
      </c>
      <c r="C16" s="32">
        <v>42</v>
      </c>
      <c r="D16" s="32">
        <v>27</v>
      </c>
      <c r="E16" s="32">
        <v>3</v>
      </c>
      <c r="F16" s="32">
        <v>22</v>
      </c>
      <c r="G16" s="32">
        <v>32</v>
      </c>
      <c r="H16" s="33">
        <v>16</v>
      </c>
      <c r="I16" s="142">
        <v>7</v>
      </c>
      <c r="J16" s="35">
        <v>38559522.5</v>
      </c>
      <c r="K16" s="270">
        <v>7</v>
      </c>
      <c r="L16" s="35">
        <v>500000</v>
      </c>
      <c r="M16" s="270">
        <v>58</v>
      </c>
      <c r="N16" s="35">
        <v>22757.55</v>
      </c>
      <c r="O16" s="139">
        <v>1240</v>
      </c>
      <c r="P16" s="35">
        <v>3887</v>
      </c>
      <c r="Q16" s="137">
        <v>72607</v>
      </c>
      <c r="R16" s="35">
        <v>66.349999999999994</v>
      </c>
      <c r="S16" s="75">
        <v>1364569</v>
      </c>
      <c r="T16" s="43">
        <v>3.5</v>
      </c>
    </row>
    <row r="17" spans="1:20" ht="10.5" customHeight="1" x14ac:dyDescent="0.15">
      <c r="A17" s="11">
        <v>10</v>
      </c>
      <c r="B17" s="10">
        <v>24535</v>
      </c>
      <c r="C17" s="32">
        <v>47</v>
      </c>
      <c r="D17" s="32">
        <v>27</v>
      </c>
      <c r="E17" s="32">
        <v>23</v>
      </c>
      <c r="F17" s="32">
        <v>45</v>
      </c>
      <c r="G17" s="32">
        <v>19</v>
      </c>
      <c r="H17" s="33">
        <v>49</v>
      </c>
      <c r="I17" s="142">
        <v>14</v>
      </c>
      <c r="J17" s="35">
        <v>39483106.5</v>
      </c>
      <c r="K17" s="270">
        <v>15</v>
      </c>
      <c r="L17" s="35">
        <v>263220.7</v>
      </c>
      <c r="M17" s="270">
        <v>19</v>
      </c>
      <c r="N17" s="35">
        <v>51951.45</v>
      </c>
      <c r="O17" s="139">
        <v>1593</v>
      </c>
      <c r="P17" s="35">
        <v>3098.15</v>
      </c>
      <c r="Q17" s="137">
        <v>76712</v>
      </c>
      <c r="R17" s="35">
        <v>64.3</v>
      </c>
      <c r="S17" s="75">
        <v>1451324</v>
      </c>
      <c r="T17" s="43">
        <v>3.4</v>
      </c>
    </row>
    <row r="18" spans="1:20" ht="10.5" customHeight="1" x14ac:dyDescent="0.15">
      <c r="A18" s="11">
        <v>11</v>
      </c>
      <c r="B18" s="10">
        <v>24542</v>
      </c>
      <c r="C18" s="32">
        <v>9</v>
      </c>
      <c r="D18" s="32">
        <v>19</v>
      </c>
      <c r="E18" s="32">
        <v>36</v>
      </c>
      <c r="F18" s="32">
        <v>39</v>
      </c>
      <c r="G18" s="32">
        <v>5</v>
      </c>
      <c r="H18" s="33">
        <v>42</v>
      </c>
      <c r="I18" s="142">
        <v>46</v>
      </c>
      <c r="J18" s="35">
        <v>38544414.5</v>
      </c>
      <c r="K18" s="270">
        <v>13</v>
      </c>
      <c r="L18" s="35">
        <v>296495.45</v>
      </c>
      <c r="M18" s="270">
        <v>40</v>
      </c>
      <c r="N18" s="35">
        <v>24090.25</v>
      </c>
      <c r="O18" s="139">
        <v>3141</v>
      </c>
      <c r="P18" s="35">
        <v>1533.9</v>
      </c>
      <c r="Q18" s="137">
        <v>135959</v>
      </c>
      <c r="R18" s="35">
        <v>35.4</v>
      </c>
      <c r="S18" s="75">
        <v>1985277</v>
      </c>
      <c r="T18" s="43">
        <v>2.4</v>
      </c>
    </row>
    <row r="19" spans="1:20" ht="10.5" customHeight="1" x14ac:dyDescent="0.15">
      <c r="A19" s="11">
        <v>12</v>
      </c>
      <c r="B19" s="10">
        <v>24549</v>
      </c>
      <c r="C19" s="32">
        <v>21</v>
      </c>
      <c r="D19" s="32">
        <v>22</v>
      </c>
      <c r="E19" s="32">
        <v>4</v>
      </c>
      <c r="F19" s="32">
        <v>44</v>
      </c>
      <c r="G19" s="32">
        <v>23</v>
      </c>
      <c r="H19" s="33">
        <v>7</v>
      </c>
      <c r="I19" s="142">
        <v>12</v>
      </c>
      <c r="J19" s="35">
        <v>38817924.5</v>
      </c>
      <c r="K19" s="270">
        <v>4</v>
      </c>
      <c r="L19" s="35">
        <v>500000</v>
      </c>
      <c r="M19" s="270">
        <v>37</v>
      </c>
      <c r="N19" s="35">
        <v>77087.55</v>
      </c>
      <c r="O19" s="139">
        <v>1385</v>
      </c>
      <c r="P19" s="35">
        <v>3503.4</v>
      </c>
      <c r="Q19" s="137">
        <v>82080</v>
      </c>
      <c r="R19" s="35">
        <v>59.1</v>
      </c>
      <c r="S19" s="75">
        <v>1535924</v>
      </c>
      <c r="T19" s="43">
        <v>3.15</v>
      </c>
    </row>
    <row r="20" spans="1:20" ht="10.5" customHeight="1" x14ac:dyDescent="0.15">
      <c r="A20" s="11">
        <v>13</v>
      </c>
      <c r="B20" s="10">
        <v>24556</v>
      </c>
      <c r="C20" s="32">
        <v>48</v>
      </c>
      <c r="D20" s="32">
        <v>7</v>
      </c>
      <c r="E20" s="32">
        <v>20</v>
      </c>
      <c r="F20" s="32">
        <v>42</v>
      </c>
      <c r="G20" s="32">
        <v>29</v>
      </c>
      <c r="H20" s="33">
        <v>27</v>
      </c>
      <c r="I20" s="142">
        <v>12</v>
      </c>
      <c r="J20" s="35">
        <v>37994811.5</v>
      </c>
      <c r="K20" s="270">
        <v>3</v>
      </c>
      <c r="L20" s="35">
        <v>500000</v>
      </c>
      <c r="M20" s="270">
        <v>32</v>
      </c>
      <c r="N20" s="35">
        <v>101542.2</v>
      </c>
      <c r="O20" s="139">
        <v>1013</v>
      </c>
      <c r="P20" s="35">
        <v>4688.3999999999996</v>
      </c>
      <c r="Q20" s="137">
        <v>61949</v>
      </c>
      <c r="R20" s="35">
        <v>76.650000000000006</v>
      </c>
      <c r="S20" s="75">
        <v>1224794</v>
      </c>
      <c r="T20" s="43">
        <v>3.85</v>
      </c>
    </row>
    <row r="21" spans="1:20" ht="10.5" customHeight="1" x14ac:dyDescent="0.15">
      <c r="A21" s="11">
        <v>14</v>
      </c>
      <c r="B21" s="10">
        <v>24563</v>
      </c>
      <c r="C21" s="32">
        <v>48</v>
      </c>
      <c r="D21" s="32">
        <v>21</v>
      </c>
      <c r="E21" s="32">
        <v>31</v>
      </c>
      <c r="F21" s="32">
        <v>24</v>
      </c>
      <c r="G21" s="32">
        <v>14</v>
      </c>
      <c r="H21" s="33">
        <v>34</v>
      </c>
      <c r="I21" s="142">
        <v>25</v>
      </c>
      <c r="J21" s="35">
        <v>38697308</v>
      </c>
      <c r="K21" s="270">
        <v>6</v>
      </c>
      <c r="L21" s="35">
        <v>500000</v>
      </c>
      <c r="M21" s="270">
        <v>7</v>
      </c>
      <c r="N21" s="35">
        <v>262451.90000000002</v>
      </c>
      <c r="O21" s="139">
        <v>1479</v>
      </c>
      <c r="P21" s="35">
        <v>3270.55</v>
      </c>
      <c r="Q21" s="137">
        <v>73504</v>
      </c>
      <c r="R21" s="35">
        <v>65.8</v>
      </c>
      <c r="S21" s="75">
        <v>1311144</v>
      </c>
      <c r="T21" s="43">
        <v>3.65</v>
      </c>
    </row>
    <row r="22" spans="1:20" ht="10.5" customHeight="1" x14ac:dyDescent="0.15">
      <c r="A22" s="11">
        <v>15</v>
      </c>
      <c r="B22" s="10">
        <v>24570</v>
      </c>
      <c r="C22" s="32">
        <v>2</v>
      </c>
      <c r="D22" s="32">
        <v>18</v>
      </c>
      <c r="E22" s="32">
        <v>26</v>
      </c>
      <c r="F22" s="32">
        <v>45</v>
      </c>
      <c r="G22" s="32">
        <v>43</v>
      </c>
      <c r="H22" s="33">
        <v>1</v>
      </c>
      <c r="I22" s="142">
        <v>22</v>
      </c>
      <c r="J22" s="35">
        <v>39066872.5</v>
      </c>
      <c r="K22" s="270">
        <v>2</v>
      </c>
      <c r="L22" s="35">
        <v>500000</v>
      </c>
      <c r="M22" s="270">
        <v>14</v>
      </c>
      <c r="N22" s="35">
        <v>277382.75</v>
      </c>
      <c r="O22" s="139">
        <v>748</v>
      </c>
      <c r="P22" s="35">
        <v>6528.55</v>
      </c>
      <c r="Q22" s="137">
        <v>51768</v>
      </c>
      <c r="R22" s="35">
        <v>94.3</v>
      </c>
      <c r="S22" s="75">
        <v>1118853</v>
      </c>
      <c r="T22" s="43">
        <v>4.3499999999999996</v>
      </c>
    </row>
    <row r="23" spans="1:20" ht="10.5" customHeight="1" x14ac:dyDescent="0.15">
      <c r="A23" s="11">
        <v>16</v>
      </c>
      <c r="B23" s="10">
        <v>24577</v>
      </c>
      <c r="C23" s="32">
        <v>48</v>
      </c>
      <c r="D23" s="32">
        <v>34</v>
      </c>
      <c r="E23" s="32">
        <v>44</v>
      </c>
      <c r="F23" s="32">
        <v>12</v>
      </c>
      <c r="G23" s="32">
        <v>22</v>
      </c>
      <c r="H23" s="33">
        <v>11</v>
      </c>
      <c r="I23" s="142">
        <v>26</v>
      </c>
      <c r="J23" s="35">
        <v>38664726</v>
      </c>
      <c r="K23" s="270">
        <v>4</v>
      </c>
      <c r="L23" s="35">
        <v>500000</v>
      </c>
      <c r="M23" s="270">
        <v>28</v>
      </c>
      <c r="N23" s="35">
        <v>101181.8</v>
      </c>
      <c r="O23" s="139">
        <v>1459</v>
      </c>
      <c r="P23" s="35">
        <v>3312.6</v>
      </c>
      <c r="Q23" s="137">
        <v>75929</v>
      </c>
      <c r="R23" s="35">
        <v>63.65</v>
      </c>
      <c r="S23" s="75">
        <v>1352138</v>
      </c>
      <c r="T23" s="43">
        <v>3.55</v>
      </c>
    </row>
    <row r="24" spans="1:20" ht="10.5" customHeight="1" x14ac:dyDescent="0.15">
      <c r="A24" s="11">
        <v>17</v>
      </c>
      <c r="B24" s="10">
        <v>24584</v>
      </c>
      <c r="C24" s="32">
        <v>6</v>
      </c>
      <c r="D24" s="32">
        <v>12</v>
      </c>
      <c r="E24" s="32">
        <v>49</v>
      </c>
      <c r="F24" s="32">
        <v>29</v>
      </c>
      <c r="G24" s="32">
        <v>18</v>
      </c>
      <c r="H24" s="33">
        <v>16</v>
      </c>
      <c r="I24" s="142">
        <v>38</v>
      </c>
      <c r="J24" s="35">
        <v>38698859</v>
      </c>
      <c r="K24" s="270">
        <v>1</v>
      </c>
      <c r="L24" s="35">
        <v>500000</v>
      </c>
      <c r="M24" s="270">
        <v>31</v>
      </c>
      <c r="N24" s="35">
        <v>139914.75</v>
      </c>
      <c r="O24" s="139">
        <v>927</v>
      </c>
      <c r="P24" s="35">
        <v>5218.25</v>
      </c>
      <c r="Q24" s="137">
        <v>65106</v>
      </c>
      <c r="R24" s="35">
        <v>74.25</v>
      </c>
      <c r="S24" s="75">
        <v>1318014</v>
      </c>
      <c r="T24" s="43">
        <v>3.65</v>
      </c>
    </row>
    <row r="25" spans="1:20" ht="10.5" customHeight="1" x14ac:dyDescent="0.15">
      <c r="A25" s="11">
        <v>18</v>
      </c>
      <c r="B25" s="10">
        <v>24591</v>
      </c>
      <c r="C25" s="32">
        <v>19</v>
      </c>
      <c r="D25" s="32">
        <v>23</v>
      </c>
      <c r="E25" s="32">
        <v>7</v>
      </c>
      <c r="F25" s="32">
        <v>33</v>
      </c>
      <c r="G25" s="32">
        <v>42</v>
      </c>
      <c r="H25" s="33">
        <v>38</v>
      </c>
      <c r="I25" s="142">
        <v>32</v>
      </c>
      <c r="J25" s="35">
        <v>39179525</v>
      </c>
      <c r="K25" s="270">
        <v>20</v>
      </c>
      <c r="L25" s="35">
        <v>195897.60000000001</v>
      </c>
      <c r="M25" s="270">
        <v>60</v>
      </c>
      <c r="N25" s="35">
        <v>16324.8</v>
      </c>
      <c r="O25" s="139">
        <v>4071</v>
      </c>
      <c r="P25" s="35">
        <v>1203</v>
      </c>
      <c r="Q25" s="137">
        <v>145553</v>
      </c>
      <c r="R25" s="35">
        <v>33.6</v>
      </c>
      <c r="S25" s="75">
        <v>2045993</v>
      </c>
      <c r="T25" s="43">
        <v>2.35</v>
      </c>
    </row>
    <row r="26" spans="1:20" ht="10.5" customHeight="1" x14ac:dyDescent="0.15">
      <c r="A26" s="11">
        <v>19</v>
      </c>
      <c r="B26" s="10">
        <v>24598</v>
      </c>
      <c r="C26" s="32">
        <v>18</v>
      </c>
      <c r="D26" s="32">
        <v>44</v>
      </c>
      <c r="E26" s="32">
        <v>30</v>
      </c>
      <c r="F26" s="32">
        <v>41</v>
      </c>
      <c r="G26" s="32">
        <v>8</v>
      </c>
      <c r="H26" s="33">
        <v>2</v>
      </c>
      <c r="I26" s="142">
        <v>29</v>
      </c>
      <c r="J26" s="35">
        <v>37296957</v>
      </c>
      <c r="K26" s="270">
        <v>7</v>
      </c>
      <c r="L26" s="35">
        <v>500000</v>
      </c>
      <c r="M26" s="270">
        <v>38</v>
      </c>
      <c r="N26" s="35">
        <v>30582.05</v>
      </c>
      <c r="O26" s="139">
        <v>1357</v>
      </c>
      <c r="P26" s="35">
        <v>3435.6</v>
      </c>
      <c r="Q26" s="137">
        <v>64666</v>
      </c>
      <c r="R26" s="35">
        <v>72.05</v>
      </c>
      <c r="S26" s="75">
        <v>1197758</v>
      </c>
      <c r="T26" s="43">
        <v>3.85</v>
      </c>
    </row>
    <row r="27" spans="1:20" ht="10.5" customHeight="1" x14ac:dyDescent="0.15">
      <c r="A27" s="11">
        <v>20</v>
      </c>
      <c r="B27" s="10">
        <v>24605</v>
      </c>
      <c r="C27" s="32">
        <v>49</v>
      </c>
      <c r="D27" s="32">
        <v>30</v>
      </c>
      <c r="E27" s="32">
        <v>26</v>
      </c>
      <c r="F27" s="32">
        <v>29</v>
      </c>
      <c r="G27" s="32">
        <v>21</v>
      </c>
      <c r="H27" s="33">
        <v>39</v>
      </c>
      <c r="I27" s="142">
        <v>48</v>
      </c>
      <c r="J27" s="35">
        <v>37850845</v>
      </c>
      <c r="K27" s="270">
        <v>6</v>
      </c>
      <c r="L27" s="35">
        <v>500000</v>
      </c>
      <c r="M27" s="270">
        <v>13</v>
      </c>
      <c r="N27" s="35">
        <v>133181.20000000001</v>
      </c>
      <c r="O27" s="139">
        <v>573</v>
      </c>
      <c r="P27" s="35">
        <v>8257.15</v>
      </c>
      <c r="Q27" s="137">
        <v>47011</v>
      </c>
      <c r="R27" s="35">
        <v>100.6</v>
      </c>
      <c r="S27" s="75">
        <v>1028191</v>
      </c>
      <c r="T27" s="43">
        <v>4.5999999999999996</v>
      </c>
    </row>
    <row r="28" spans="1:20" ht="10.5" customHeight="1" x14ac:dyDescent="0.15">
      <c r="A28" s="11">
        <v>21</v>
      </c>
      <c r="B28" s="10">
        <v>24612</v>
      </c>
      <c r="C28" s="32">
        <v>43</v>
      </c>
      <c r="D28" s="32">
        <v>5</v>
      </c>
      <c r="E28" s="32">
        <v>34</v>
      </c>
      <c r="F28" s="32">
        <v>20</v>
      </c>
      <c r="G28" s="32">
        <v>29</v>
      </c>
      <c r="H28" s="33">
        <v>18</v>
      </c>
      <c r="I28" s="142">
        <v>38</v>
      </c>
      <c r="J28" s="35">
        <v>37280712.5</v>
      </c>
      <c r="K28" s="270">
        <v>5</v>
      </c>
      <c r="L28" s="35">
        <v>500000</v>
      </c>
      <c r="M28" s="270">
        <v>25</v>
      </c>
      <c r="N28" s="35">
        <v>86403.55</v>
      </c>
      <c r="O28" s="139">
        <v>1110</v>
      </c>
      <c r="P28" s="35">
        <v>4198.25</v>
      </c>
      <c r="Q28" s="137">
        <v>63968</v>
      </c>
      <c r="R28" s="35">
        <v>72.849999999999994</v>
      </c>
      <c r="S28" s="75">
        <v>1224836</v>
      </c>
      <c r="T28" s="43">
        <v>3.8</v>
      </c>
    </row>
    <row r="29" spans="1:20" ht="10.5" customHeight="1" x14ac:dyDescent="0.15">
      <c r="A29" s="11">
        <v>22</v>
      </c>
      <c r="B29" s="10">
        <v>24619</v>
      </c>
      <c r="C29" s="32">
        <v>39</v>
      </c>
      <c r="D29" s="32">
        <v>35</v>
      </c>
      <c r="E29" s="32">
        <v>32</v>
      </c>
      <c r="F29" s="32">
        <v>46</v>
      </c>
      <c r="G29" s="32">
        <v>2</v>
      </c>
      <c r="H29" s="33">
        <v>49</v>
      </c>
      <c r="I29" s="142">
        <v>8</v>
      </c>
      <c r="J29" s="35">
        <v>37271860.5</v>
      </c>
      <c r="K29" s="270">
        <v>2</v>
      </c>
      <c r="L29" s="35">
        <v>500000</v>
      </c>
      <c r="M29" s="270">
        <v>11</v>
      </c>
      <c r="N29" s="35">
        <v>332634.75</v>
      </c>
      <c r="O29" s="139">
        <v>647</v>
      </c>
      <c r="P29" s="35">
        <v>7200.9</v>
      </c>
      <c r="Q29" s="137">
        <v>42498</v>
      </c>
      <c r="R29" s="35">
        <v>109.6</v>
      </c>
      <c r="S29" s="75">
        <v>973729</v>
      </c>
      <c r="T29" s="43">
        <v>4.75</v>
      </c>
    </row>
    <row r="30" spans="1:20" ht="10.5" customHeight="1" x14ac:dyDescent="0.15">
      <c r="A30" s="11">
        <v>23</v>
      </c>
      <c r="B30" s="10">
        <v>24626</v>
      </c>
      <c r="C30" s="32">
        <v>42</v>
      </c>
      <c r="D30" s="32">
        <v>2</v>
      </c>
      <c r="E30" s="32">
        <v>20</v>
      </c>
      <c r="F30" s="32">
        <v>37</v>
      </c>
      <c r="G30" s="32">
        <v>18</v>
      </c>
      <c r="H30" s="33">
        <v>3</v>
      </c>
      <c r="I30" s="142">
        <v>8</v>
      </c>
      <c r="J30" s="35">
        <v>38121930</v>
      </c>
      <c r="K30" s="270">
        <v>1</v>
      </c>
      <c r="L30" s="35">
        <v>500000</v>
      </c>
      <c r="M30" s="270">
        <v>12</v>
      </c>
      <c r="N30" s="35">
        <v>355436.75</v>
      </c>
      <c r="O30" s="139">
        <v>760</v>
      </c>
      <c r="P30" s="35">
        <v>6270.05</v>
      </c>
      <c r="Q30" s="137">
        <v>52384</v>
      </c>
      <c r="R30" s="35">
        <v>90.95</v>
      </c>
      <c r="S30" s="75">
        <v>1177946</v>
      </c>
      <c r="T30" s="43">
        <v>4</v>
      </c>
    </row>
    <row r="31" spans="1:20" ht="10.5" customHeight="1" x14ac:dyDescent="0.15">
      <c r="A31" s="11">
        <v>24</v>
      </c>
      <c r="B31" s="10">
        <v>24633</v>
      </c>
      <c r="C31" s="32">
        <v>30</v>
      </c>
      <c r="D31" s="32">
        <v>45</v>
      </c>
      <c r="E31" s="32">
        <v>49</v>
      </c>
      <c r="F31" s="32">
        <v>17</v>
      </c>
      <c r="G31" s="32">
        <v>21</v>
      </c>
      <c r="H31" s="33">
        <v>44</v>
      </c>
      <c r="I31" s="142">
        <v>9</v>
      </c>
      <c r="J31" s="35">
        <v>37247778.5</v>
      </c>
      <c r="K31" s="270">
        <v>3</v>
      </c>
      <c r="L31" s="35">
        <v>500000</v>
      </c>
      <c r="M31" s="270">
        <v>23</v>
      </c>
      <c r="N31" s="35">
        <v>137216.15</v>
      </c>
      <c r="O31" s="139">
        <v>795</v>
      </c>
      <c r="P31" s="35">
        <v>5856.55</v>
      </c>
      <c r="Q31" s="137">
        <v>51543</v>
      </c>
      <c r="R31" s="35">
        <v>90.3</v>
      </c>
      <c r="S31" s="75">
        <v>1073270</v>
      </c>
      <c r="T31" s="43">
        <v>4.3</v>
      </c>
    </row>
    <row r="32" spans="1:20" ht="10.5" customHeight="1" x14ac:dyDescent="0.15">
      <c r="A32" s="11">
        <v>25</v>
      </c>
      <c r="B32" s="10">
        <v>24640</v>
      </c>
      <c r="C32" s="32">
        <v>23</v>
      </c>
      <c r="D32" s="32">
        <v>40</v>
      </c>
      <c r="E32" s="32">
        <v>48</v>
      </c>
      <c r="F32" s="32">
        <v>43</v>
      </c>
      <c r="G32" s="32">
        <v>37</v>
      </c>
      <c r="H32" s="33">
        <v>7</v>
      </c>
      <c r="I32" s="142">
        <v>2</v>
      </c>
      <c r="J32" s="35">
        <v>37901148.5</v>
      </c>
      <c r="K32" s="270">
        <v>6</v>
      </c>
      <c r="L32" s="35">
        <v>500000</v>
      </c>
      <c r="M32" s="270">
        <v>21</v>
      </c>
      <c r="N32" s="35">
        <v>82744.899999999994</v>
      </c>
      <c r="O32" s="139">
        <v>1484</v>
      </c>
      <c r="P32" s="35">
        <v>3192.45</v>
      </c>
      <c r="Q32" s="137">
        <v>78495</v>
      </c>
      <c r="R32" s="35">
        <v>60.35</v>
      </c>
      <c r="S32" s="75">
        <v>1381821</v>
      </c>
      <c r="T32" s="43">
        <v>3.4</v>
      </c>
    </row>
    <row r="33" spans="1:20" ht="10.5" customHeight="1" x14ac:dyDescent="0.15">
      <c r="A33" s="11">
        <v>26</v>
      </c>
      <c r="B33" s="10">
        <v>24647</v>
      </c>
      <c r="C33" s="32">
        <v>16</v>
      </c>
      <c r="D33" s="32">
        <v>18</v>
      </c>
      <c r="E33" s="32">
        <v>31</v>
      </c>
      <c r="F33" s="32">
        <v>8</v>
      </c>
      <c r="G33" s="32">
        <v>43</v>
      </c>
      <c r="H33" s="33">
        <v>3</v>
      </c>
      <c r="I33" s="142">
        <v>23</v>
      </c>
      <c r="J33" s="35">
        <v>37183836.5</v>
      </c>
      <c r="K33" s="270">
        <v>3</v>
      </c>
      <c r="L33" s="35">
        <v>500000</v>
      </c>
      <c r="M33" s="270">
        <v>46</v>
      </c>
      <c r="N33" s="35">
        <v>68434.3</v>
      </c>
      <c r="O33" s="139">
        <v>1285</v>
      </c>
      <c r="P33" s="35">
        <v>3617.1</v>
      </c>
      <c r="Q33" s="137">
        <v>73411</v>
      </c>
      <c r="R33" s="35">
        <v>63.3</v>
      </c>
      <c r="S33" s="75">
        <v>1316966</v>
      </c>
      <c r="T33" s="43">
        <v>3.5</v>
      </c>
    </row>
    <row r="34" spans="1:20" ht="10.5" customHeight="1" x14ac:dyDescent="0.15">
      <c r="A34" s="11">
        <v>27</v>
      </c>
      <c r="B34" s="10">
        <v>24654</v>
      </c>
      <c r="C34" s="32">
        <v>45</v>
      </c>
      <c r="D34" s="32">
        <v>1</v>
      </c>
      <c r="E34" s="32">
        <v>20</v>
      </c>
      <c r="F34" s="32">
        <v>13</v>
      </c>
      <c r="G34" s="32">
        <v>30</v>
      </c>
      <c r="H34" s="33">
        <v>34</v>
      </c>
      <c r="I34" s="142">
        <v>3</v>
      </c>
      <c r="J34" s="35">
        <v>38049070.5</v>
      </c>
      <c r="K34" s="270">
        <v>1</v>
      </c>
      <c r="L34" s="35">
        <v>500000</v>
      </c>
      <c r="M34" s="270">
        <v>20</v>
      </c>
      <c r="N34" s="35">
        <v>212806.65</v>
      </c>
      <c r="O34" s="139">
        <v>851</v>
      </c>
      <c r="P34" s="35">
        <v>5588.85</v>
      </c>
      <c r="Q34" s="137">
        <v>48955</v>
      </c>
      <c r="R34" s="35">
        <v>97.15</v>
      </c>
      <c r="S34" s="75">
        <v>1039255</v>
      </c>
      <c r="T34" s="43">
        <v>4.55</v>
      </c>
    </row>
    <row r="35" spans="1:20" ht="10.5" customHeight="1" x14ac:dyDescent="0.15">
      <c r="A35" s="11">
        <v>28</v>
      </c>
      <c r="B35" s="10">
        <v>24661</v>
      </c>
      <c r="C35" s="32">
        <v>49</v>
      </c>
      <c r="D35" s="32">
        <v>12</v>
      </c>
      <c r="E35" s="32">
        <v>19</v>
      </c>
      <c r="F35" s="32">
        <v>30</v>
      </c>
      <c r="G35" s="32">
        <v>9</v>
      </c>
      <c r="H35" s="33">
        <v>33</v>
      </c>
      <c r="I35" s="142">
        <v>41</v>
      </c>
      <c r="J35" s="35">
        <v>37271087.5</v>
      </c>
      <c r="K35" s="270">
        <v>7</v>
      </c>
      <c r="L35" s="35">
        <v>500000</v>
      </c>
      <c r="M35" s="270">
        <v>29</v>
      </c>
      <c r="N35" s="35">
        <v>39961.550000000003</v>
      </c>
      <c r="O35" s="139">
        <v>1855</v>
      </c>
      <c r="P35" s="35">
        <v>2511.5</v>
      </c>
      <c r="Q35" s="137">
        <v>96072</v>
      </c>
      <c r="R35" s="35">
        <v>48.45</v>
      </c>
      <c r="S35" s="75">
        <v>1664762</v>
      </c>
      <c r="T35" s="43">
        <v>2.75</v>
      </c>
    </row>
    <row r="36" spans="1:20" ht="10.5" customHeight="1" x14ac:dyDescent="0.15">
      <c r="A36" s="11">
        <v>29</v>
      </c>
      <c r="B36" s="10">
        <v>24668</v>
      </c>
      <c r="C36" s="32">
        <v>7</v>
      </c>
      <c r="D36" s="32">
        <v>49</v>
      </c>
      <c r="E36" s="32">
        <v>22</v>
      </c>
      <c r="F36" s="32">
        <v>24</v>
      </c>
      <c r="G36" s="32">
        <v>1</v>
      </c>
      <c r="H36" s="33">
        <v>32</v>
      </c>
      <c r="I36" s="142">
        <v>41</v>
      </c>
      <c r="J36" s="35">
        <v>36848964</v>
      </c>
      <c r="K36" s="62" t="s">
        <v>152</v>
      </c>
      <c r="L36" s="35"/>
      <c r="M36" s="270">
        <v>21</v>
      </c>
      <c r="N36" s="35">
        <v>219339.05</v>
      </c>
      <c r="O36" s="139">
        <v>1242</v>
      </c>
      <c r="P36" s="35">
        <v>3708.6</v>
      </c>
      <c r="Q36" s="137">
        <v>71641</v>
      </c>
      <c r="R36" s="35">
        <v>64.25</v>
      </c>
      <c r="S36" s="75">
        <v>1255228</v>
      </c>
      <c r="T36" s="43">
        <v>3.65</v>
      </c>
    </row>
    <row r="37" spans="1:20" ht="10.5" customHeight="1" x14ac:dyDescent="0.15">
      <c r="A37" s="11">
        <v>30</v>
      </c>
      <c r="B37" s="10">
        <v>24675</v>
      </c>
      <c r="C37" s="32">
        <v>4</v>
      </c>
      <c r="D37" s="32">
        <v>9</v>
      </c>
      <c r="E37" s="32">
        <v>10</v>
      </c>
      <c r="F37" s="32">
        <v>30</v>
      </c>
      <c r="G37" s="32">
        <v>43</v>
      </c>
      <c r="H37" s="33">
        <v>19</v>
      </c>
      <c r="I37" s="142">
        <v>27</v>
      </c>
      <c r="J37" s="35">
        <v>36609577.5</v>
      </c>
      <c r="K37" s="270">
        <v>9</v>
      </c>
      <c r="L37" s="35">
        <v>406773.05</v>
      </c>
      <c r="M37" s="270">
        <v>63</v>
      </c>
      <c r="N37" s="35">
        <v>14527.6</v>
      </c>
      <c r="O37" s="139">
        <v>1782</v>
      </c>
      <c r="P37" s="35">
        <v>2568</v>
      </c>
      <c r="Q37" s="137">
        <v>93105</v>
      </c>
      <c r="R37" s="35">
        <v>49.15</v>
      </c>
      <c r="S37" s="75">
        <v>1547683</v>
      </c>
      <c r="T37" s="43">
        <v>2.95</v>
      </c>
    </row>
    <row r="38" spans="1:20" ht="10.5" customHeight="1" x14ac:dyDescent="0.15">
      <c r="A38" s="11">
        <v>31</v>
      </c>
      <c r="B38" s="10">
        <v>24682</v>
      </c>
      <c r="C38" s="32">
        <v>40</v>
      </c>
      <c r="D38" s="32">
        <v>32</v>
      </c>
      <c r="E38" s="32">
        <v>41</v>
      </c>
      <c r="F38" s="32">
        <v>3</v>
      </c>
      <c r="G38" s="32">
        <v>2</v>
      </c>
      <c r="H38" s="33">
        <v>30</v>
      </c>
      <c r="I38" s="142">
        <v>46</v>
      </c>
      <c r="J38" s="35">
        <v>36317375</v>
      </c>
      <c r="K38" s="270">
        <v>7</v>
      </c>
      <c r="L38" s="35">
        <v>500000</v>
      </c>
      <c r="M38" s="270">
        <v>13</v>
      </c>
      <c r="N38" s="35">
        <v>79974.75</v>
      </c>
      <c r="O38" s="139">
        <v>641</v>
      </c>
      <c r="P38" s="35">
        <v>7082.15</v>
      </c>
      <c r="Q38" s="137">
        <v>41263</v>
      </c>
      <c r="R38" s="35">
        <v>110</v>
      </c>
      <c r="S38" s="75">
        <v>958521</v>
      </c>
      <c r="T38" s="43">
        <v>4.7</v>
      </c>
    </row>
    <row r="39" spans="1:20" ht="10.5" customHeight="1" x14ac:dyDescent="0.15">
      <c r="A39" s="11">
        <v>32</v>
      </c>
      <c r="B39" s="10">
        <v>24689</v>
      </c>
      <c r="C39" s="32">
        <v>14</v>
      </c>
      <c r="D39" s="32">
        <v>26</v>
      </c>
      <c r="E39" s="32">
        <v>21</v>
      </c>
      <c r="F39" s="32">
        <v>2</v>
      </c>
      <c r="G39" s="32">
        <v>45</v>
      </c>
      <c r="H39" s="33">
        <v>41</v>
      </c>
      <c r="I39" s="142">
        <v>29</v>
      </c>
      <c r="J39" s="35">
        <v>36385131</v>
      </c>
      <c r="K39" s="270">
        <v>4</v>
      </c>
      <c r="L39" s="35">
        <v>500000</v>
      </c>
      <c r="M39" s="270">
        <v>28</v>
      </c>
      <c r="N39" s="35">
        <v>91005</v>
      </c>
      <c r="O39" s="139">
        <v>1206</v>
      </c>
      <c r="P39" s="35">
        <v>3771.25</v>
      </c>
      <c r="Q39" s="137">
        <v>61399</v>
      </c>
      <c r="R39" s="35">
        <v>74.05</v>
      </c>
      <c r="S39" s="75">
        <v>1105896</v>
      </c>
      <c r="T39" s="43">
        <v>4.0999999999999996</v>
      </c>
    </row>
    <row r="40" spans="1:20" ht="10.5" customHeight="1" x14ac:dyDescent="0.15">
      <c r="A40" s="11">
        <v>33</v>
      </c>
      <c r="B40" s="10">
        <v>24696</v>
      </c>
      <c r="C40" s="32">
        <v>8</v>
      </c>
      <c r="D40" s="32">
        <v>9</v>
      </c>
      <c r="E40" s="32">
        <v>3</v>
      </c>
      <c r="F40" s="32">
        <v>38</v>
      </c>
      <c r="G40" s="32">
        <v>34</v>
      </c>
      <c r="H40" s="33">
        <v>13</v>
      </c>
      <c r="I40" s="142">
        <v>32</v>
      </c>
      <c r="J40" s="35">
        <v>36373914.5</v>
      </c>
      <c r="K40" s="270">
        <v>2</v>
      </c>
      <c r="L40" s="35">
        <v>500000</v>
      </c>
      <c r="M40" s="270">
        <v>27</v>
      </c>
      <c r="N40" s="35">
        <v>131360.70000000001</v>
      </c>
      <c r="O40" s="139">
        <v>1040</v>
      </c>
      <c r="P40" s="35">
        <v>4371.8500000000004</v>
      </c>
      <c r="Q40" s="137">
        <v>71602</v>
      </c>
      <c r="R40" s="35">
        <v>63.5</v>
      </c>
      <c r="S40" s="75">
        <v>1423112</v>
      </c>
      <c r="T40" s="43">
        <v>3.15</v>
      </c>
    </row>
    <row r="41" spans="1:20" ht="10.5" customHeight="1" x14ac:dyDescent="0.15">
      <c r="A41" s="11">
        <v>34</v>
      </c>
      <c r="B41" s="10">
        <v>24703</v>
      </c>
      <c r="C41" s="32">
        <v>23</v>
      </c>
      <c r="D41" s="32">
        <v>2</v>
      </c>
      <c r="E41" s="32">
        <v>13</v>
      </c>
      <c r="F41" s="32">
        <v>5</v>
      </c>
      <c r="G41" s="32">
        <v>19</v>
      </c>
      <c r="H41" s="33">
        <v>22</v>
      </c>
      <c r="I41" s="142">
        <v>33</v>
      </c>
      <c r="J41" s="35">
        <v>36428425</v>
      </c>
      <c r="K41" s="270">
        <v>10</v>
      </c>
      <c r="L41" s="35">
        <v>364284.25</v>
      </c>
      <c r="M41" s="270">
        <v>41</v>
      </c>
      <c r="N41" s="35">
        <v>22212.45</v>
      </c>
      <c r="O41" s="139">
        <v>2179</v>
      </c>
      <c r="P41" s="35">
        <v>2089.6999999999998</v>
      </c>
      <c r="Q41" s="137">
        <v>103463</v>
      </c>
      <c r="R41" s="35">
        <v>44</v>
      </c>
      <c r="S41" s="75">
        <v>1695611</v>
      </c>
      <c r="T41" s="43">
        <v>2.65</v>
      </c>
    </row>
    <row r="42" spans="1:20" ht="10.5" customHeight="1" x14ac:dyDescent="0.15">
      <c r="A42" s="11">
        <v>35</v>
      </c>
      <c r="B42" s="10">
        <v>24710</v>
      </c>
      <c r="C42" s="32">
        <v>40</v>
      </c>
      <c r="D42" s="32">
        <v>38</v>
      </c>
      <c r="E42" s="32">
        <v>13</v>
      </c>
      <c r="F42" s="32">
        <v>21</v>
      </c>
      <c r="G42" s="32">
        <v>22</v>
      </c>
      <c r="H42" s="33">
        <v>48</v>
      </c>
      <c r="I42" s="142">
        <v>34</v>
      </c>
      <c r="J42" s="35">
        <v>36387711</v>
      </c>
      <c r="K42" s="270">
        <v>3</v>
      </c>
      <c r="L42" s="35">
        <v>500000</v>
      </c>
      <c r="M42" s="270">
        <v>18</v>
      </c>
      <c r="N42" s="35">
        <v>169359.1</v>
      </c>
      <c r="O42" s="139">
        <v>701</v>
      </c>
      <c r="P42" s="35">
        <v>6488.5</v>
      </c>
      <c r="Q42" s="137">
        <v>48890</v>
      </c>
      <c r="R42" s="35">
        <v>93</v>
      </c>
      <c r="S42" s="75">
        <v>1037677</v>
      </c>
      <c r="T42" s="43">
        <v>4.3499999999999996</v>
      </c>
    </row>
    <row r="43" spans="1:20" ht="10.5" customHeight="1" x14ac:dyDescent="0.15">
      <c r="A43" s="11">
        <v>36</v>
      </c>
      <c r="B43" s="10">
        <v>24717</v>
      </c>
      <c r="C43" s="32">
        <v>22</v>
      </c>
      <c r="D43" s="32">
        <v>25</v>
      </c>
      <c r="E43" s="32">
        <v>12</v>
      </c>
      <c r="F43" s="32">
        <v>43</v>
      </c>
      <c r="G43" s="32">
        <v>44</v>
      </c>
      <c r="H43" s="33">
        <v>38</v>
      </c>
      <c r="I43" s="142">
        <v>9</v>
      </c>
      <c r="J43" s="35">
        <v>37450802</v>
      </c>
      <c r="K43" s="270">
        <v>5</v>
      </c>
      <c r="L43" s="35">
        <v>500000</v>
      </c>
      <c r="M43" s="270">
        <v>34</v>
      </c>
      <c r="N43" s="35">
        <v>64157.35</v>
      </c>
      <c r="O43" s="139">
        <v>950</v>
      </c>
      <c r="P43" s="35">
        <v>4927.7</v>
      </c>
      <c r="Q43" s="137">
        <v>65388</v>
      </c>
      <c r="R43" s="35">
        <v>71.55</v>
      </c>
      <c r="S43" s="75">
        <v>1256259</v>
      </c>
      <c r="T43" s="43">
        <v>3.7</v>
      </c>
    </row>
    <row r="44" spans="1:20" ht="10.5" customHeight="1" x14ac:dyDescent="0.15">
      <c r="A44" s="11">
        <v>37</v>
      </c>
      <c r="B44" s="10">
        <v>24724</v>
      </c>
      <c r="C44" s="32">
        <v>36</v>
      </c>
      <c r="D44" s="32">
        <v>7</v>
      </c>
      <c r="E44" s="32">
        <v>35</v>
      </c>
      <c r="F44" s="32">
        <v>16</v>
      </c>
      <c r="G44" s="32">
        <v>15</v>
      </c>
      <c r="H44" s="33">
        <v>32</v>
      </c>
      <c r="I44" s="142">
        <v>1</v>
      </c>
      <c r="J44" s="35">
        <v>37411969.5</v>
      </c>
      <c r="K44" s="270">
        <v>6</v>
      </c>
      <c r="L44" s="35">
        <v>500000</v>
      </c>
      <c r="M44" s="270">
        <v>34</v>
      </c>
      <c r="N44" s="35">
        <v>49308.7</v>
      </c>
      <c r="O44" s="139">
        <v>1341</v>
      </c>
      <c r="P44" s="35">
        <v>3487.3</v>
      </c>
      <c r="Q44" s="137">
        <v>70921</v>
      </c>
      <c r="R44" s="35">
        <v>65.900000000000006</v>
      </c>
      <c r="S44" s="75">
        <v>1341800</v>
      </c>
      <c r="T44" s="43">
        <v>3.45</v>
      </c>
    </row>
    <row r="45" spans="1:20" ht="10.5" customHeight="1" x14ac:dyDescent="0.15">
      <c r="A45" s="11">
        <v>38</v>
      </c>
      <c r="B45" s="10">
        <v>24731</v>
      </c>
      <c r="C45" s="32">
        <v>21</v>
      </c>
      <c r="D45" s="32">
        <v>3</v>
      </c>
      <c r="E45" s="32">
        <v>36</v>
      </c>
      <c r="F45" s="32">
        <v>20</v>
      </c>
      <c r="G45" s="32">
        <v>15</v>
      </c>
      <c r="H45" s="33">
        <v>9</v>
      </c>
      <c r="I45" s="142">
        <v>39</v>
      </c>
      <c r="J45" s="35">
        <v>37782674.5</v>
      </c>
      <c r="K45" s="270">
        <v>6</v>
      </c>
      <c r="L45" s="35">
        <v>500000</v>
      </c>
      <c r="M45" s="270">
        <v>55</v>
      </c>
      <c r="N45" s="35">
        <v>31324.25</v>
      </c>
      <c r="O45" s="139">
        <v>2043</v>
      </c>
      <c r="P45" s="35">
        <v>2311.6999999999998</v>
      </c>
      <c r="Q45" s="137">
        <v>93587</v>
      </c>
      <c r="R45" s="35">
        <v>50.45</v>
      </c>
      <c r="S45" s="75">
        <v>1468803</v>
      </c>
      <c r="T45" s="43">
        <v>3.2</v>
      </c>
    </row>
    <row r="46" spans="1:20" ht="10.5" customHeight="1" x14ac:dyDescent="0.15">
      <c r="A46" s="11">
        <v>39</v>
      </c>
      <c r="B46" s="10">
        <v>24738</v>
      </c>
      <c r="C46" s="32">
        <v>36</v>
      </c>
      <c r="D46" s="32">
        <v>26</v>
      </c>
      <c r="E46" s="32">
        <v>43</v>
      </c>
      <c r="F46" s="32">
        <v>3</v>
      </c>
      <c r="G46" s="32">
        <v>19</v>
      </c>
      <c r="H46" s="33">
        <v>45</v>
      </c>
      <c r="I46" s="142">
        <v>13</v>
      </c>
      <c r="J46" s="35">
        <v>37458030.5</v>
      </c>
      <c r="K46" s="270">
        <v>4</v>
      </c>
      <c r="L46" s="35">
        <v>500000</v>
      </c>
      <c r="M46" s="270">
        <v>57</v>
      </c>
      <c r="N46" s="35">
        <v>47057.05</v>
      </c>
      <c r="O46" s="139">
        <v>1286</v>
      </c>
      <c r="P46" s="35">
        <v>3640.9</v>
      </c>
      <c r="Q46" s="137">
        <v>73601</v>
      </c>
      <c r="R46" s="35">
        <v>63.6</v>
      </c>
      <c r="S46" s="75">
        <v>1394909</v>
      </c>
      <c r="T46" s="43">
        <v>3.35</v>
      </c>
    </row>
    <row r="47" spans="1:20" ht="10.5" customHeight="1" x14ac:dyDescent="0.15">
      <c r="A47" s="11">
        <v>40</v>
      </c>
      <c r="B47" s="10">
        <v>24745</v>
      </c>
      <c r="C47" s="32">
        <v>35</v>
      </c>
      <c r="D47" s="32">
        <v>2</v>
      </c>
      <c r="E47" s="32">
        <v>49</v>
      </c>
      <c r="F47" s="32">
        <v>20</v>
      </c>
      <c r="G47" s="32">
        <v>37</v>
      </c>
      <c r="H47" s="33">
        <v>36</v>
      </c>
      <c r="I47" s="142">
        <v>21</v>
      </c>
      <c r="J47" s="35">
        <v>37826728.5</v>
      </c>
      <c r="K47" s="270">
        <v>1</v>
      </c>
      <c r="L47" s="35">
        <v>500000</v>
      </c>
      <c r="M47" s="270">
        <v>12</v>
      </c>
      <c r="N47" s="35">
        <v>352361.75</v>
      </c>
      <c r="O47" s="139">
        <v>495</v>
      </c>
      <c r="P47" s="35">
        <v>9552.2000000000007</v>
      </c>
      <c r="Q47" s="137">
        <v>38988</v>
      </c>
      <c r="R47" s="35">
        <v>121.25</v>
      </c>
      <c r="S47" s="75">
        <v>915321</v>
      </c>
      <c r="T47" s="43">
        <v>5.15</v>
      </c>
    </row>
    <row r="48" spans="1:20" ht="10.5" customHeight="1" x14ac:dyDescent="0.15">
      <c r="A48" s="11">
        <v>41</v>
      </c>
      <c r="B48" s="10">
        <v>24752</v>
      </c>
      <c r="C48" s="32">
        <v>14</v>
      </c>
      <c r="D48" s="32">
        <v>1</v>
      </c>
      <c r="E48" s="32">
        <v>42</v>
      </c>
      <c r="F48" s="32">
        <v>19</v>
      </c>
      <c r="G48" s="32">
        <v>32</v>
      </c>
      <c r="H48" s="33">
        <v>29</v>
      </c>
      <c r="I48" s="142">
        <v>31</v>
      </c>
      <c r="J48" s="35">
        <v>38210853</v>
      </c>
      <c r="K48" s="270">
        <v>2</v>
      </c>
      <c r="L48" s="35">
        <v>500000</v>
      </c>
      <c r="M48" s="270">
        <v>21</v>
      </c>
      <c r="N48" s="35">
        <v>179826.5</v>
      </c>
      <c r="O48" s="139">
        <v>1030</v>
      </c>
      <c r="P48" s="35">
        <v>4637.2</v>
      </c>
      <c r="Q48" s="137">
        <v>62394</v>
      </c>
      <c r="R48" s="35">
        <v>76.55</v>
      </c>
      <c r="S48" s="75">
        <v>1244927</v>
      </c>
      <c r="T48" s="43">
        <v>3.8</v>
      </c>
    </row>
    <row r="49" spans="1:20" ht="10.5" customHeight="1" x14ac:dyDescent="0.15">
      <c r="A49" s="11">
        <v>42</v>
      </c>
      <c r="B49" s="10">
        <v>24759</v>
      </c>
      <c r="C49" s="32">
        <v>45</v>
      </c>
      <c r="D49" s="32">
        <v>22</v>
      </c>
      <c r="E49" s="32">
        <v>36</v>
      </c>
      <c r="F49" s="32">
        <v>24</v>
      </c>
      <c r="G49" s="32">
        <v>28</v>
      </c>
      <c r="H49" s="33">
        <v>44</v>
      </c>
      <c r="I49" s="142">
        <v>40</v>
      </c>
      <c r="J49" s="35">
        <v>38249943.5</v>
      </c>
      <c r="K49" s="270">
        <v>5</v>
      </c>
      <c r="L49" s="35">
        <v>500000</v>
      </c>
      <c r="M49" s="270">
        <v>21</v>
      </c>
      <c r="N49" s="35">
        <v>108630.6</v>
      </c>
      <c r="O49" s="139">
        <v>1126</v>
      </c>
      <c r="P49" s="35">
        <v>4246.2</v>
      </c>
      <c r="Q49" s="137">
        <v>69705</v>
      </c>
      <c r="R49" s="35">
        <v>68.55</v>
      </c>
      <c r="S49" s="75">
        <v>1340566</v>
      </c>
      <c r="T49" s="43">
        <v>3.55</v>
      </c>
    </row>
    <row r="50" spans="1:20" ht="10.5" customHeight="1" x14ac:dyDescent="0.15">
      <c r="A50" s="11">
        <v>43</v>
      </c>
      <c r="B50" s="10">
        <v>24766</v>
      </c>
      <c r="C50" s="32">
        <v>22</v>
      </c>
      <c r="D50" s="32">
        <v>26</v>
      </c>
      <c r="E50" s="32">
        <v>1</v>
      </c>
      <c r="F50" s="32">
        <v>20</v>
      </c>
      <c r="G50" s="32">
        <v>23</v>
      </c>
      <c r="H50" s="33">
        <v>15</v>
      </c>
      <c r="I50" s="142">
        <v>10</v>
      </c>
      <c r="J50" s="35">
        <v>37905715</v>
      </c>
      <c r="K50" s="270">
        <v>4</v>
      </c>
      <c r="L50" s="35">
        <v>500000</v>
      </c>
      <c r="M50" s="270">
        <v>23</v>
      </c>
      <c r="N50" s="35">
        <v>119052.75</v>
      </c>
      <c r="O50" s="139">
        <v>631</v>
      </c>
      <c r="P50" s="35">
        <v>7509.05</v>
      </c>
      <c r="Q50" s="137">
        <v>46141</v>
      </c>
      <c r="R50" s="35">
        <v>102.65</v>
      </c>
      <c r="S50" s="75">
        <v>1016692</v>
      </c>
      <c r="T50" s="43">
        <v>4.6500000000000004</v>
      </c>
    </row>
    <row r="51" spans="1:20" ht="10.5" customHeight="1" x14ac:dyDescent="0.15">
      <c r="A51" s="11">
        <v>44</v>
      </c>
      <c r="B51" s="10">
        <v>24773</v>
      </c>
      <c r="C51" s="32">
        <v>9</v>
      </c>
      <c r="D51" s="32">
        <v>2</v>
      </c>
      <c r="E51" s="32">
        <v>48</v>
      </c>
      <c r="F51" s="32">
        <v>25</v>
      </c>
      <c r="G51" s="32">
        <v>13</v>
      </c>
      <c r="H51" s="33">
        <v>47</v>
      </c>
      <c r="I51" s="142">
        <v>15</v>
      </c>
      <c r="J51" s="35">
        <v>38018745.5</v>
      </c>
      <c r="K51" s="270">
        <v>5</v>
      </c>
      <c r="L51" s="35">
        <v>500000</v>
      </c>
      <c r="M51" s="270">
        <v>25</v>
      </c>
      <c r="N51" s="35">
        <v>90093.7</v>
      </c>
      <c r="O51" s="139">
        <v>1387</v>
      </c>
      <c r="P51" s="35">
        <v>3426.3</v>
      </c>
      <c r="Q51" s="137">
        <v>79558</v>
      </c>
      <c r="R51" s="35">
        <v>59.7</v>
      </c>
      <c r="S51" s="75">
        <v>1446484</v>
      </c>
      <c r="T51" s="43">
        <v>3.25</v>
      </c>
    </row>
    <row r="52" spans="1:20" ht="10.5" customHeight="1" x14ac:dyDescent="0.15">
      <c r="A52" s="11">
        <v>45</v>
      </c>
      <c r="B52" s="10">
        <v>24780</v>
      </c>
      <c r="C52" s="32">
        <v>39</v>
      </c>
      <c r="D52" s="32">
        <v>40</v>
      </c>
      <c r="E52" s="32">
        <v>6</v>
      </c>
      <c r="F52" s="32">
        <v>11</v>
      </c>
      <c r="G52" s="32">
        <v>21</v>
      </c>
      <c r="H52" s="33">
        <v>9</v>
      </c>
      <c r="I52" s="142">
        <v>4</v>
      </c>
      <c r="J52" s="35">
        <v>38413131</v>
      </c>
      <c r="K52" s="270">
        <v>5</v>
      </c>
      <c r="L52" s="35">
        <v>500000</v>
      </c>
      <c r="M52" s="270">
        <v>43</v>
      </c>
      <c r="N52" s="35">
        <v>53526.5</v>
      </c>
      <c r="O52" s="139">
        <v>1524</v>
      </c>
      <c r="P52" s="35">
        <v>3150.65</v>
      </c>
      <c r="Q52" s="137">
        <v>86408</v>
      </c>
      <c r="R52" s="35">
        <v>55.55</v>
      </c>
      <c r="S52" s="75">
        <v>1567759</v>
      </c>
      <c r="T52" s="43">
        <v>3.05</v>
      </c>
    </row>
    <row r="53" spans="1:20" ht="10.5" customHeight="1" x14ac:dyDescent="0.15">
      <c r="A53" s="11">
        <v>46</v>
      </c>
      <c r="B53" s="10">
        <v>24787</v>
      </c>
      <c r="C53" s="32">
        <v>41</v>
      </c>
      <c r="D53" s="32">
        <v>38</v>
      </c>
      <c r="E53" s="32">
        <v>29</v>
      </c>
      <c r="F53" s="32">
        <v>11</v>
      </c>
      <c r="G53" s="32">
        <v>42</v>
      </c>
      <c r="H53" s="33">
        <v>22</v>
      </c>
      <c r="I53" s="142">
        <v>39</v>
      </c>
      <c r="J53" s="35">
        <v>38403019</v>
      </c>
      <c r="K53" s="270">
        <v>2</v>
      </c>
      <c r="L53" s="35">
        <v>500000</v>
      </c>
      <c r="M53" s="270">
        <v>15</v>
      </c>
      <c r="N53" s="35">
        <v>253358.45</v>
      </c>
      <c r="O53" s="139">
        <v>915</v>
      </c>
      <c r="P53" s="35">
        <v>5246.3</v>
      </c>
      <c r="Q53" s="137">
        <v>61484</v>
      </c>
      <c r="R53" s="35">
        <v>78.05</v>
      </c>
      <c r="S53" s="75">
        <v>1190329</v>
      </c>
      <c r="T53" s="43">
        <v>4</v>
      </c>
    </row>
    <row r="54" spans="1:20" ht="10.5" customHeight="1" x14ac:dyDescent="0.15">
      <c r="A54" s="11">
        <v>47</v>
      </c>
      <c r="B54" s="10">
        <v>24794</v>
      </c>
      <c r="C54" s="32">
        <v>19</v>
      </c>
      <c r="D54" s="32">
        <v>2</v>
      </c>
      <c r="E54" s="32">
        <v>46</v>
      </c>
      <c r="F54" s="32">
        <v>9</v>
      </c>
      <c r="G54" s="32">
        <v>38</v>
      </c>
      <c r="H54" s="33">
        <v>28</v>
      </c>
      <c r="I54" s="142">
        <v>29</v>
      </c>
      <c r="J54" s="35">
        <v>38600607.5</v>
      </c>
      <c r="K54" s="270">
        <v>17</v>
      </c>
      <c r="L54" s="35">
        <v>227062.35</v>
      </c>
      <c r="M54" s="270">
        <v>87</v>
      </c>
      <c r="N54" s="35">
        <v>11092.1</v>
      </c>
      <c r="O54" s="139">
        <v>2655</v>
      </c>
      <c r="P54" s="35">
        <v>1817.35</v>
      </c>
      <c r="Q54" s="137">
        <v>105121</v>
      </c>
      <c r="R54" s="35">
        <v>45.9</v>
      </c>
      <c r="S54" s="75">
        <v>1626705</v>
      </c>
      <c r="T54" s="43">
        <v>2.95</v>
      </c>
    </row>
    <row r="55" spans="1:20" ht="10.5" customHeight="1" x14ac:dyDescent="0.15">
      <c r="A55" s="11">
        <v>48</v>
      </c>
      <c r="B55" s="10">
        <v>24801</v>
      </c>
      <c r="C55" s="32">
        <v>3</v>
      </c>
      <c r="D55" s="32">
        <v>10</v>
      </c>
      <c r="E55" s="32">
        <v>24</v>
      </c>
      <c r="F55" s="32">
        <v>31</v>
      </c>
      <c r="G55" s="32">
        <v>48</v>
      </c>
      <c r="H55" s="33">
        <v>9</v>
      </c>
      <c r="I55" s="142">
        <v>49</v>
      </c>
      <c r="J55" s="35">
        <v>38260206.5</v>
      </c>
      <c r="K55" s="270">
        <v>14</v>
      </c>
      <c r="L55" s="35">
        <v>273287.15000000002</v>
      </c>
      <c r="M55" s="270">
        <v>33</v>
      </c>
      <c r="N55" s="35">
        <v>28985</v>
      </c>
      <c r="O55" s="139">
        <v>1693</v>
      </c>
      <c r="P55" s="35">
        <v>2824.85</v>
      </c>
      <c r="Q55" s="137">
        <v>90489</v>
      </c>
      <c r="R55" s="35">
        <v>52.85</v>
      </c>
      <c r="S55" s="75">
        <v>1521162</v>
      </c>
      <c r="T55" s="43">
        <v>3.1</v>
      </c>
    </row>
    <row r="56" spans="1:20" ht="10.5" customHeight="1" x14ac:dyDescent="0.15">
      <c r="A56" s="11">
        <v>49</v>
      </c>
      <c r="B56" s="10">
        <v>24808</v>
      </c>
      <c r="C56" s="32">
        <v>46</v>
      </c>
      <c r="D56" s="32">
        <v>13</v>
      </c>
      <c r="E56" s="32">
        <v>33</v>
      </c>
      <c r="F56" s="32">
        <v>6</v>
      </c>
      <c r="G56" s="32">
        <v>41</v>
      </c>
      <c r="H56" s="33">
        <v>17</v>
      </c>
      <c r="I56" s="142">
        <v>22</v>
      </c>
      <c r="J56" s="35">
        <v>41577266</v>
      </c>
      <c r="K56" s="270">
        <v>7</v>
      </c>
      <c r="L56" s="35">
        <v>500000</v>
      </c>
      <c r="M56" s="270">
        <v>90</v>
      </c>
      <c r="N56" s="35">
        <v>18857.3</v>
      </c>
      <c r="O56" s="139">
        <v>2251</v>
      </c>
      <c r="P56" s="35">
        <v>2308.8000000000002</v>
      </c>
      <c r="Q56" s="137">
        <v>99215</v>
      </c>
      <c r="R56" s="35">
        <v>52.35</v>
      </c>
      <c r="S56" s="75">
        <v>1650334</v>
      </c>
      <c r="T56" s="43">
        <v>3.1</v>
      </c>
    </row>
    <row r="57" spans="1:20" ht="10.5" customHeight="1" x14ac:dyDescent="0.15">
      <c r="A57" s="11">
        <v>50</v>
      </c>
      <c r="B57" s="10">
        <v>24815</v>
      </c>
      <c r="C57" s="32">
        <v>20</v>
      </c>
      <c r="D57" s="32">
        <v>2</v>
      </c>
      <c r="E57" s="32">
        <v>43</v>
      </c>
      <c r="F57" s="32">
        <v>33</v>
      </c>
      <c r="G57" s="32">
        <v>12</v>
      </c>
      <c r="H57" s="33">
        <v>32</v>
      </c>
      <c r="I57" s="142">
        <v>38</v>
      </c>
      <c r="J57" s="35">
        <v>39063919.5</v>
      </c>
      <c r="K57" s="270">
        <v>5</v>
      </c>
      <c r="L57" s="35">
        <v>500000</v>
      </c>
      <c r="M57" s="270">
        <v>19</v>
      </c>
      <c r="N57" s="35">
        <v>125420.5</v>
      </c>
      <c r="O57" s="139">
        <v>1263</v>
      </c>
      <c r="P57" s="35">
        <v>3866.15</v>
      </c>
      <c r="Q57" s="137">
        <v>69845</v>
      </c>
      <c r="R57" s="35">
        <v>69.900000000000006</v>
      </c>
      <c r="S57" s="75">
        <v>1276757</v>
      </c>
      <c r="T57" s="43">
        <v>3.8</v>
      </c>
    </row>
    <row r="58" spans="1:20" ht="10.5" customHeight="1" x14ac:dyDescent="0.15">
      <c r="A58" s="11">
        <v>51</v>
      </c>
      <c r="B58" s="10">
        <v>24822</v>
      </c>
      <c r="C58" s="32">
        <v>27</v>
      </c>
      <c r="D58" s="32">
        <v>8</v>
      </c>
      <c r="E58" s="32">
        <v>6</v>
      </c>
      <c r="F58" s="32">
        <v>21</v>
      </c>
      <c r="G58" s="32">
        <v>36</v>
      </c>
      <c r="H58" s="33">
        <v>30</v>
      </c>
      <c r="I58" s="142">
        <v>15</v>
      </c>
      <c r="J58" s="35">
        <v>39368837</v>
      </c>
      <c r="K58" s="270">
        <v>2</v>
      </c>
      <c r="L58" s="35">
        <v>500000</v>
      </c>
      <c r="M58" s="270">
        <v>49</v>
      </c>
      <c r="N58" s="35">
        <v>80022.5</v>
      </c>
      <c r="O58" s="139">
        <v>1219</v>
      </c>
      <c r="P58" s="35">
        <v>4037</v>
      </c>
      <c r="Q58" s="137">
        <v>77383</v>
      </c>
      <c r="R58" s="35">
        <v>63.55</v>
      </c>
      <c r="S58" s="75">
        <v>1503375</v>
      </c>
      <c r="T58" s="43">
        <v>3.25</v>
      </c>
    </row>
    <row r="59" spans="1:20" ht="10.5" customHeight="1" x14ac:dyDescent="0.15">
      <c r="A59" s="11">
        <v>52</v>
      </c>
      <c r="B59" s="10">
        <v>24829</v>
      </c>
      <c r="C59" s="32">
        <v>29</v>
      </c>
      <c r="D59" s="32">
        <v>11</v>
      </c>
      <c r="E59" s="32">
        <v>18</v>
      </c>
      <c r="F59" s="32">
        <v>12</v>
      </c>
      <c r="G59" s="32">
        <v>38</v>
      </c>
      <c r="H59" s="33">
        <v>39</v>
      </c>
      <c r="I59" s="142">
        <v>42</v>
      </c>
      <c r="J59" s="35">
        <v>39289081.5</v>
      </c>
      <c r="K59" s="270">
        <v>4</v>
      </c>
      <c r="L59" s="35">
        <v>500000</v>
      </c>
      <c r="M59" s="270">
        <v>26</v>
      </c>
      <c r="N59" s="35">
        <v>111966.7</v>
      </c>
      <c r="O59" s="139">
        <v>1212</v>
      </c>
      <c r="P59" s="35">
        <v>4052.05</v>
      </c>
      <c r="Q59" s="137">
        <v>72026</v>
      </c>
      <c r="R59" s="35">
        <v>68.150000000000006</v>
      </c>
      <c r="S59" s="75">
        <v>1466380</v>
      </c>
      <c r="T59" s="43">
        <v>3.3</v>
      </c>
    </row>
    <row r="60" spans="1:20" ht="10.5" customHeight="1" x14ac:dyDescent="0.15">
      <c r="A60" s="12">
        <v>53</v>
      </c>
      <c r="B60" s="13">
        <v>24836</v>
      </c>
      <c r="C60" s="45">
        <v>11</v>
      </c>
      <c r="D60" s="45">
        <v>26</v>
      </c>
      <c r="E60" s="45">
        <v>44</v>
      </c>
      <c r="F60" s="45">
        <v>30</v>
      </c>
      <c r="G60" s="45">
        <v>41</v>
      </c>
      <c r="H60" s="46">
        <v>14</v>
      </c>
      <c r="I60" s="143">
        <v>2</v>
      </c>
      <c r="J60" s="48">
        <v>38430131.5</v>
      </c>
      <c r="K60" s="136">
        <v>13</v>
      </c>
      <c r="L60" s="48">
        <v>295616.34999999998</v>
      </c>
      <c r="M60" s="136">
        <v>62</v>
      </c>
      <c r="N60" s="48">
        <v>15496</v>
      </c>
      <c r="O60" s="140">
        <v>1649</v>
      </c>
      <c r="P60" s="48">
        <v>2913.1</v>
      </c>
      <c r="Q60" s="138">
        <v>70486</v>
      </c>
      <c r="R60" s="48">
        <v>68.150000000000006</v>
      </c>
      <c r="S60" s="78">
        <v>1187807</v>
      </c>
      <c r="T60" s="55">
        <v>4</v>
      </c>
    </row>
  </sheetData>
  <printOptions horizontalCentered="1" verticalCentered="1"/>
  <pageMargins left="0" right="0" top="0" bottom="0" header="0" footer="0"/>
  <pageSetup paperSize="9" scale="9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90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1968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24843</v>
      </c>
      <c r="C8" s="32">
        <v>14</v>
      </c>
      <c r="D8" s="32">
        <v>15</v>
      </c>
      <c r="E8" s="32">
        <v>34</v>
      </c>
      <c r="F8" s="32">
        <v>11</v>
      </c>
      <c r="G8" s="32">
        <v>49</v>
      </c>
      <c r="H8" s="33">
        <v>19</v>
      </c>
      <c r="I8" s="142">
        <v>45</v>
      </c>
      <c r="J8" s="35">
        <v>37523550.5</v>
      </c>
      <c r="K8" s="62" t="s">
        <v>152</v>
      </c>
      <c r="L8" s="35"/>
      <c r="M8" s="270">
        <v>28</v>
      </c>
      <c r="N8" s="35">
        <v>167515.85</v>
      </c>
      <c r="O8" s="139">
        <v>631</v>
      </c>
      <c r="P8" s="35">
        <v>7433.3</v>
      </c>
      <c r="Q8" s="137">
        <v>52492</v>
      </c>
      <c r="R8" s="35">
        <v>89.35</v>
      </c>
      <c r="S8" s="75">
        <v>1195360</v>
      </c>
      <c r="T8" s="43">
        <v>3.9</v>
      </c>
    </row>
    <row r="9" spans="1:20" ht="10.5" customHeight="1" x14ac:dyDescent="0.15">
      <c r="A9" s="11">
        <v>2</v>
      </c>
      <c r="B9" s="10">
        <v>24850</v>
      </c>
      <c r="C9" s="32">
        <v>43</v>
      </c>
      <c r="D9" s="32">
        <v>29</v>
      </c>
      <c r="E9" s="32">
        <v>14</v>
      </c>
      <c r="F9" s="32">
        <v>30</v>
      </c>
      <c r="G9" s="32">
        <v>18</v>
      </c>
      <c r="H9" s="33">
        <v>39</v>
      </c>
      <c r="I9" s="142">
        <v>3</v>
      </c>
      <c r="J9" s="35">
        <v>37792962</v>
      </c>
      <c r="K9" s="270">
        <v>1</v>
      </c>
      <c r="L9" s="35">
        <v>500000</v>
      </c>
      <c r="M9" s="270">
        <v>29</v>
      </c>
      <c r="N9" s="35">
        <v>145659.29999999999</v>
      </c>
      <c r="O9" s="139">
        <v>870</v>
      </c>
      <c r="P9" s="35">
        <v>5430</v>
      </c>
      <c r="Q9" s="137">
        <v>57508</v>
      </c>
      <c r="R9" s="35">
        <v>82.1</v>
      </c>
      <c r="S9" s="75">
        <v>1135911</v>
      </c>
      <c r="T9" s="43">
        <v>4.1500000000000004</v>
      </c>
    </row>
    <row r="10" spans="1:20" ht="10.5" customHeight="1" x14ac:dyDescent="0.15">
      <c r="A10" s="11">
        <v>3</v>
      </c>
      <c r="B10" s="10">
        <v>24857</v>
      </c>
      <c r="C10" s="32">
        <v>16</v>
      </c>
      <c r="D10" s="32">
        <v>2</v>
      </c>
      <c r="E10" s="32">
        <v>24</v>
      </c>
      <c r="F10" s="32">
        <v>47</v>
      </c>
      <c r="G10" s="32">
        <v>14</v>
      </c>
      <c r="H10" s="33">
        <v>30</v>
      </c>
      <c r="I10" s="142">
        <v>13</v>
      </c>
      <c r="J10" s="35">
        <v>38359423</v>
      </c>
      <c r="K10" s="270">
        <v>2</v>
      </c>
      <c r="L10" s="35">
        <v>500000</v>
      </c>
      <c r="M10" s="270">
        <v>7</v>
      </c>
      <c r="N10" s="35">
        <v>500000</v>
      </c>
      <c r="O10" s="139">
        <v>838</v>
      </c>
      <c r="P10" s="35">
        <v>6073.8</v>
      </c>
      <c r="Q10" s="137">
        <v>52613</v>
      </c>
      <c r="R10" s="35">
        <v>91.1</v>
      </c>
      <c r="S10" s="75">
        <v>1114052</v>
      </c>
      <c r="T10" s="43">
        <v>4.3</v>
      </c>
    </row>
    <row r="11" spans="1:20" x14ac:dyDescent="0.15">
      <c r="A11" s="11">
        <v>4</v>
      </c>
      <c r="B11" s="10">
        <v>24864</v>
      </c>
      <c r="C11" s="32">
        <v>19</v>
      </c>
      <c r="D11" s="32">
        <v>27</v>
      </c>
      <c r="E11" s="32">
        <v>28</v>
      </c>
      <c r="F11" s="32">
        <v>8</v>
      </c>
      <c r="G11" s="32">
        <v>5</v>
      </c>
      <c r="H11" s="33">
        <v>40</v>
      </c>
      <c r="I11" s="142">
        <v>25</v>
      </c>
      <c r="J11" s="35">
        <v>38092058.5</v>
      </c>
      <c r="K11" s="270">
        <v>39</v>
      </c>
      <c r="L11" s="35">
        <v>97671.9</v>
      </c>
      <c r="M11" s="270">
        <v>37</v>
      </c>
      <c r="N11" s="35">
        <v>25737.85</v>
      </c>
      <c r="O11" s="139">
        <v>3376</v>
      </c>
      <c r="P11" s="35">
        <v>1410.35</v>
      </c>
      <c r="Q11" s="137">
        <v>115620</v>
      </c>
      <c r="R11" s="35">
        <v>41.15</v>
      </c>
      <c r="S11" s="75">
        <v>1698777</v>
      </c>
      <c r="T11" s="43">
        <v>2.8</v>
      </c>
    </row>
    <row r="12" spans="1:20" x14ac:dyDescent="0.15">
      <c r="A12" s="11">
        <v>5</v>
      </c>
      <c r="B12" s="10">
        <v>24871</v>
      </c>
      <c r="C12" s="32">
        <v>25</v>
      </c>
      <c r="D12" s="32">
        <v>39</v>
      </c>
      <c r="E12" s="32">
        <v>36</v>
      </c>
      <c r="F12" s="32">
        <v>10</v>
      </c>
      <c r="G12" s="32">
        <v>4</v>
      </c>
      <c r="H12" s="33">
        <v>8</v>
      </c>
      <c r="I12" s="142">
        <v>17</v>
      </c>
      <c r="J12" s="35">
        <v>38506528</v>
      </c>
      <c r="K12" s="270">
        <v>1</v>
      </c>
      <c r="L12" s="35">
        <v>500000</v>
      </c>
      <c r="M12" s="270">
        <v>51</v>
      </c>
      <c r="N12" s="35">
        <v>84574.8</v>
      </c>
      <c r="O12" s="139">
        <v>1435</v>
      </c>
      <c r="P12" s="35">
        <v>3354.2</v>
      </c>
      <c r="Q12" s="137">
        <v>80383</v>
      </c>
      <c r="R12" s="35">
        <v>59.85</v>
      </c>
      <c r="S12" s="75">
        <v>1455109</v>
      </c>
      <c r="T12" s="43">
        <v>3.3</v>
      </c>
    </row>
    <row r="13" spans="1:20" x14ac:dyDescent="0.15">
      <c r="A13" s="11">
        <v>6</v>
      </c>
      <c r="B13" s="10">
        <v>24878</v>
      </c>
      <c r="C13" s="32">
        <v>23</v>
      </c>
      <c r="D13" s="32">
        <v>11</v>
      </c>
      <c r="E13" s="32">
        <v>44</v>
      </c>
      <c r="F13" s="32">
        <v>34</v>
      </c>
      <c r="G13" s="32">
        <v>6</v>
      </c>
      <c r="H13" s="33">
        <v>48</v>
      </c>
      <c r="I13" s="142">
        <v>3</v>
      </c>
      <c r="J13" s="35">
        <v>38130789</v>
      </c>
      <c r="K13" s="270">
        <v>20</v>
      </c>
      <c r="L13" s="35">
        <v>190653.9</v>
      </c>
      <c r="M13" s="270">
        <v>66</v>
      </c>
      <c r="N13" s="35">
        <v>14443.45</v>
      </c>
      <c r="O13" s="139">
        <v>2331</v>
      </c>
      <c r="P13" s="35">
        <v>2044.75</v>
      </c>
      <c r="Q13" s="137">
        <v>92455</v>
      </c>
      <c r="R13" s="35">
        <v>51.55</v>
      </c>
      <c r="S13" s="75">
        <v>1419910</v>
      </c>
      <c r="T13" s="43">
        <v>3.35</v>
      </c>
    </row>
    <row r="14" spans="1:20" x14ac:dyDescent="0.15">
      <c r="A14" s="11">
        <v>7</v>
      </c>
      <c r="B14" s="10">
        <v>24885</v>
      </c>
      <c r="C14" s="32">
        <v>6</v>
      </c>
      <c r="D14" s="32">
        <v>37</v>
      </c>
      <c r="E14" s="32">
        <v>25</v>
      </c>
      <c r="F14" s="32">
        <v>38</v>
      </c>
      <c r="G14" s="32">
        <v>39</v>
      </c>
      <c r="H14" s="33">
        <v>42</v>
      </c>
      <c r="I14" s="142">
        <v>17</v>
      </c>
      <c r="J14" s="35">
        <v>38359951</v>
      </c>
      <c r="K14" s="62" t="s">
        <v>152</v>
      </c>
      <c r="L14" s="35"/>
      <c r="M14" s="270">
        <v>27</v>
      </c>
      <c r="N14" s="35">
        <v>177592.35</v>
      </c>
      <c r="O14" s="139">
        <v>642</v>
      </c>
      <c r="P14" s="35">
        <v>7468.8</v>
      </c>
      <c r="Q14" s="137">
        <v>54835</v>
      </c>
      <c r="R14" s="35">
        <v>87.4</v>
      </c>
      <c r="S14" s="75">
        <v>1171444</v>
      </c>
      <c r="T14" s="43">
        <v>4.05</v>
      </c>
    </row>
    <row r="15" spans="1:20" x14ac:dyDescent="0.15">
      <c r="A15" s="11">
        <v>8</v>
      </c>
      <c r="B15" s="10">
        <v>24892</v>
      </c>
      <c r="C15" s="32">
        <v>17</v>
      </c>
      <c r="D15" s="32">
        <v>30</v>
      </c>
      <c r="E15" s="32">
        <v>38</v>
      </c>
      <c r="F15" s="32">
        <v>7</v>
      </c>
      <c r="G15" s="32">
        <v>12</v>
      </c>
      <c r="H15" s="33">
        <v>24</v>
      </c>
      <c r="I15" s="142">
        <v>49</v>
      </c>
      <c r="J15" s="35">
        <v>37964140.5</v>
      </c>
      <c r="K15" s="270">
        <v>13</v>
      </c>
      <c r="L15" s="35">
        <v>292031.84999999998</v>
      </c>
      <c r="M15" s="270">
        <v>38</v>
      </c>
      <c r="N15" s="35">
        <v>24976.400000000001</v>
      </c>
      <c r="O15" s="139">
        <v>2131</v>
      </c>
      <c r="P15" s="35">
        <v>2226.85</v>
      </c>
      <c r="Q15" s="137">
        <v>101735</v>
      </c>
      <c r="R15" s="35">
        <v>46.6</v>
      </c>
      <c r="S15" s="75">
        <v>1689340</v>
      </c>
      <c r="T15" s="43">
        <v>2.8</v>
      </c>
    </row>
    <row r="16" spans="1:20" x14ac:dyDescent="0.15">
      <c r="A16" s="11">
        <v>9</v>
      </c>
      <c r="B16" s="10">
        <v>24899</v>
      </c>
      <c r="C16" s="32">
        <v>23</v>
      </c>
      <c r="D16" s="32">
        <v>1</v>
      </c>
      <c r="E16" s="32">
        <v>21</v>
      </c>
      <c r="F16" s="32">
        <v>7</v>
      </c>
      <c r="G16" s="32">
        <v>30</v>
      </c>
      <c r="H16" s="33">
        <v>10</v>
      </c>
      <c r="I16" s="142">
        <v>45</v>
      </c>
      <c r="J16" s="35">
        <v>39196726</v>
      </c>
      <c r="K16" s="270">
        <v>7</v>
      </c>
      <c r="L16" s="35">
        <v>500000</v>
      </c>
      <c r="M16" s="270">
        <v>39</v>
      </c>
      <c r="N16" s="35">
        <v>35886.9</v>
      </c>
      <c r="O16" s="139">
        <v>1744</v>
      </c>
      <c r="P16" s="35">
        <v>2809.35</v>
      </c>
      <c r="Q16" s="137">
        <v>86212</v>
      </c>
      <c r="R16" s="35">
        <v>56.8</v>
      </c>
      <c r="S16" s="75">
        <v>1500293</v>
      </c>
      <c r="T16" s="43">
        <v>3.25</v>
      </c>
    </row>
    <row r="17" spans="1:20" x14ac:dyDescent="0.15">
      <c r="A17" s="11">
        <v>10</v>
      </c>
      <c r="B17" s="10">
        <v>24906</v>
      </c>
      <c r="C17" s="32">
        <v>44</v>
      </c>
      <c r="D17" s="32">
        <v>21</v>
      </c>
      <c r="E17" s="32">
        <v>2</v>
      </c>
      <c r="F17" s="32">
        <v>40</v>
      </c>
      <c r="G17" s="32">
        <v>22</v>
      </c>
      <c r="H17" s="33">
        <v>31</v>
      </c>
      <c r="I17" s="142">
        <v>24</v>
      </c>
      <c r="J17" s="35">
        <v>39152524</v>
      </c>
      <c r="K17" s="270">
        <v>2</v>
      </c>
      <c r="L17" s="35">
        <v>500000</v>
      </c>
      <c r="M17" s="270">
        <v>17</v>
      </c>
      <c r="N17" s="35">
        <v>229062.65</v>
      </c>
      <c r="O17" s="139">
        <v>1125</v>
      </c>
      <c r="P17" s="35">
        <v>4350.25</v>
      </c>
      <c r="Q17" s="137">
        <v>64404</v>
      </c>
      <c r="R17" s="35">
        <v>75.95</v>
      </c>
      <c r="S17" s="75">
        <v>1245572</v>
      </c>
      <c r="T17" s="43">
        <v>3.9</v>
      </c>
    </row>
    <row r="18" spans="1:20" x14ac:dyDescent="0.15">
      <c r="A18" s="11">
        <v>11</v>
      </c>
      <c r="B18" s="10">
        <v>24913</v>
      </c>
      <c r="C18" s="32">
        <v>43</v>
      </c>
      <c r="D18" s="32">
        <v>29</v>
      </c>
      <c r="E18" s="32">
        <v>13</v>
      </c>
      <c r="F18" s="32">
        <v>11</v>
      </c>
      <c r="G18" s="32">
        <v>26</v>
      </c>
      <c r="H18" s="33">
        <v>22</v>
      </c>
      <c r="I18" s="142">
        <v>41</v>
      </c>
      <c r="J18" s="35">
        <v>39114736.5</v>
      </c>
      <c r="K18" s="270">
        <v>4</v>
      </c>
      <c r="L18" s="35">
        <v>500000</v>
      </c>
      <c r="M18" s="270">
        <v>43</v>
      </c>
      <c r="N18" s="35">
        <v>67194</v>
      </c>
      <c r="O18" s="139">
        <v>1275</v>
      </c>
      <c r="P18" s="35">
        <v>3834.75</v>
      </c>
      <c r="Q18" s="137">
        <v>79336</v>
      </c>
      <c r="R18" s="35">
        <v>61.6</v>
      </c>
      <c r="S18" s="75">
        <v>1455211</v>
      </c>
      <c r="T18" s="43">
        <v>3.35</v>
      </c>
    </row>
    <row r="19" spans="1:20" x14ac:dyDescent="0.15">
      <c r="A19" s="11">
        <v>12</v>
      </c>
      <c r="B19" s="10">
        <v>24920</v>
      </c>
      <c r="C19" s="32">
        <v>18</v>
      </c>
      <c r="D19" s="32">
        <v>15</v>
      </c>
      <c r="E19" s="32">
        <v>11</v>
      </c>
      <c r="F19" s="32">
        <v>28</v>
      </c>
      <c r="G19" s="32">
        <v>5</v>
      </c>
      <c r="H19" s="33">
        <v>41</v>
      </c>
      <c r="I19" s="142">
        <v>22</v>
      </c>
      <c r="J19" s="35">
        <v>38644108</v>
      </c>
      <c r="K19" s="270">
        <v>7</v>
      </c>
      <c r="L19" s="35">
        <v>500000</v>
      </c>
      <c r="M19" s="270">
        <v>24</v>
      </c>
      <c r="N19" s="35">
        <v>55438.05</v>
      </c>
      <c r="O19" s="139">
        <v>1312</v>
      </c>
      <c r="P19" s="35">
        <v>3681.75</v>
      </c>
      <c r="Q19" s="137">
        <v>75508</v>
      </c>
      <c r="R19" s="35">
        <v>63.95</v>
      </c>
      <c r="S19" s="75">
        <v>1405169</v>
      </c>
      <c r="T19" s="43">
        <v>3.4</v>
      </c>
    </row>
    <row r="20" spans="1:20" x14ac:dyDescent="0.15">
      <c r="A20" s="11">
        <v>13</v>
      </c>
      <c r="B20" s="10">
        <v>24927</v>
      </c>
      <c r="C20" s="32">
        <v>7</v>
      </c>
      <c r="D20" s="32">
        <v>17</v>
      </c>
      <c r="E20" s="32">
        <v>46</v>
      </c>
      <c r="F20" s="32">
        <v>40</v>
      </c>
      <c r="G20" s="32">
        <v>49</v>
      </c>
      <c r="H20" s="33">
        <v>23</v>
      </c>
      <c r="I20" s="142">
        <v>31</v>
      </c>
      <c r="J20" s="35">
        <v>38543244</v>
      </c>
      <c r="K20" s="270">
        <v>2</v>
      </c>
      <c r="L20" s="35">
        <v>500000</v>
      </c>
      <c r="M20" s="270">
        <v>32</v>
      </c>
      <c r="N20" s="35">
        <v>119309.5</v>
      </c>
      <c r="O20" s="139">
        <v>1072</v>
      </c>
      <c r="P20" s="35">
        <v>4494.3</v>
      </c>
      <c r="Q20" s="137">
        <v>64784</v>
      </c>
      <c r="R20" s="35">
        <v>74.349999999999994</v>
      </c>
      <c r="S20" s="75">
        <v>1273798</v>
      </c>
      <c r="T20" s="43">
        <v>3.75</v>
      </c>
    </row>
    <row r="21" spans="1:20" x14ac:dyDescent="0.15">
      <c r="A21" s="11">
        <v>14</v>
      </c>
      <c r="B21" s="10">
        <v>24934</v>
      </c>
      <c r="C21" s="32">
        <v>35</v>
      </c>
      <c r="D21" s="32">
        <v>39</v>
      </c>
      <c r="E21" s="32">
        <v>47</v>
      </c>
      <c r="F21" s="32">
        <v>16</v>
      </c>
      <c r="G21" s="32">
        <v>48</v>
      </c>
      <c r="H21" s="33">
        <v>32</v>
      </c>
      <c r="I21" s="142">
        <v>22</v>
      </c>
      <c r="J21" s="35">
        <v>38539874.5</v>
      </c>
      <c r="K21" s="270">
        <v>5</v>
      </c>
      <c r="L21" s="35">
        <v>500000</v>
      </c>
      <c r="M21" s="270">
        <v>11</v>
      </c>
      <c r="N21" s="35">
        <v>210680.35</v>
      </c>
      <c r="O21" s="139">
        <v>1343</v>
      </c>
      <c r="P21" s="35">
        <v>3587.1</v>
      </c>
      <c r="Q21" s="137">
        <v>75494</v>
      </c>
      <c r="R21" s="35">
        <v>63.8</v>
      </c>
      <c r="S21" s="75">
        <v>1292416</v>
      </c>
      <c r="T21" s="43">
        <v>3.7</v>
      </c>
    </row>
    <row r="22" spans="1:20" x14ac:dyDescent="0.15">
      <c r="A22" s="11">
        <v>15</v>
      </c>
      <c r="B22" s="10">
        <v>24941</v>
      </c>
      <c r="C22" s="32">
        <v>42</v>
      </c>
      <c r="D22" s="32">
        <v>16</v>
      </c>
      <c r="E22" s="32">
        <v>15</v>
      </c>
      <c r="F22" s="32">
        <v>2</v>
      </c>
      <c r="G22" s="32">
        <v>46</v>
      </c>
      <c r="H22" s="33">
        <v>29</v>
      </c>
      <c r="I22" s="142">
        <v>33</v>
      </c>
      <c r="J22" s="35">
        <v>37811355.5</v>
      </c>
      <c r="K22" s="270">
        <v>2</v>
      </c>
      <c r="L22" s="35">
        <v>500000</v>
      </c>
      <c r="M22" s="270">
        <v>20</v>
      </c>
      <c r="N22" s="35">
        <v>186320.95</v>
      </c>
      <c r="O22" s="139">
        <v>734</v>
      </c>
      <c r="P22" s="35">
        <v>6439.25</v>
      </c>
      <c r="Q22" s="137">
        <v>47976</v>
      </c>
      <c r="R22" s="35">
        <v>98.5</v>
      </c>
      <c r="S22" s="75">
        <v>987860</v>
      </c>
      <c r="T22" s="43">
        <v>4.75</v>
      </c>
    </row>
    <row r="23" spans="1:20" x14ac:dyDescent="0.15">
      <c r="A23" s="11">
        <v>16</v>
      </c>
      <c r="B23" s="10">
        <v>24948</v>
      </c>
      <c r="C23" s="32">
        <v>47</v>
      </c>
      <c r="D23" s="32">
        <v>31</v>
      </c>
      <c r="E23" s="32">
        <v>13</v>
      </c>
      <c r="F23" s="32">
        <v>38</v>
      </c>
      <c r="G23" s="32">
        <v>32</v>
      </c>
      <c r="H23" s="33">
        <v>2</v>
      </c>
      <c r="I23" s="142">
        <v>12</v>
      </c>
      <c r="J23" s="35">
        <v>36707996</v>
      </c>
      <c r="K23" s="270">
        <v>2</v>
      </c>
      <c r="L23" s="35">
        <v>500000</v>
      </c>
      <c r="M23" s="270">
        <v>14</v>
      </c>
      <c r="N23" s="35">
        <v>256321.35</v>
      </c>
      <c r="O23" s="139">
        <v>701</v>
      </c>
      <c r="P23" s="35">
        <v>6545.6</v>
      </c>
      <c r="Q23" s="137">
        <v>51198</v>
      </c>
      <c r="R23" s="35">
        <v>89.6</v>
      </c>
      <c r="S23" s="75">
        <v>1096273</v>
      </c>
      <c r="T23" s="43">
        <v>4.1500000000000004</v>
      </c>
    </row>
    <row r="24" spans="1:20" x14ac:dyDescent="0.15">
      <c r="A24" s="11">
        <v>17</v>
      </c>
      <c r="B24" s="10">
        <v>24955</v>
      </c>
      <c r="C24" s="32">
        <v>11</v>
      </c>
      <c r="D24" s="32">
        <v>45</v>
      </c>
      <c r="E24" s="32">
        <v>26</v>
      </c>
      <c r="F24" s="32">
        <v>43</v>
      </c>
      <c r="G24" s="32">
        <v>46</v>
      </c>
      <c r="H24" s="33">
        <v>12</v>
      </c>
      <c r="I24" s="142">
        <v>18</v>
      </c>
      <c r="J24" s="35">
        <v>37316597.5</v>
      </c>
      <c r="K24" s="62" t="s">
        <v>152</v>
      </c>
      <c r="L24" s="35"/>
      <c r="M24" s="270">
        <v>18</v>
      </c>
      <c r="N24" s="35">
        <v>259143</v>
      </c>
      <c r="O24" s="139">
        <v>896</v>
      </c>
      <c r="P24" s="35">
        <v>5205.95</v>
      </c>
      <c r="Q24" s="137">
        <v>53789</v>
      </c>
      <c r="R24" s="35">
        <v>86.7</v>
      </c>
      <c r="S24" s="75">
        <v>1147574</v>
      </c>
      <c r="T24" s="43">
        <v>4.05</v>
      </c>
    </row>
    <row r="25" spans="1:20" x14ac:dyDescent="0.15">
      <c r="A25" s="11">
        <v>18</v>
      </c>
      <c r="B25" s="10">
        <v>24962</v>
      </c>
      <c r="C25" s="32">
        <v>15</v>
      </c>
      <c r="D25" s="32">
        <v>32</v>
      </c>
      <c r="E25" s="32">
        <v>9</v>
      </c>
      <c r="F25" s="32">
        <v>7</v>
      </c>
      <c r="G25" s="32">
        <v>33</v>
      </c>
      <c r="H25" s="33">
        <v>10</v>
      </c>
      <c r="I25" s="142">
        <v>2</v>
      </c>
      <c r="J25" s="35">
        <v>37649645</v>
      </c>
      <c r="K25" s="270">
        <v>4</v>
      </c>
      <c r="L25" s="35">
        <v>500000</v>
      </c>
      <c r="M25" s="270">
        <v>21</v>
      </c>
      <c r="N25" s="35">
        <v>128866.9</v>
      </c>
      <c r="O25" s="139">
        <v>1230</v>
      </c>
      <c r="P25" s="35">
        <v>3826.15</v>
      </c>
      <c r="Q25" s="137">
        <v>68396</v>
      </c>
      <c r="R25" s="35">
        <v>68.8</v>
      </c>
      <c r="S25" s="75">
        <v>1428064</v>
      </c>
      <c r="T25" s="43">
        <v>3.25</v>
      </c>
    </row>
    <row r="26" spans="1:20" x14ac:dyDescent="0.15">
      <c r="A26" s="11">
        <v>19</v>
      </c>
      <c r="B26" s="10">
        <v>24969</v>
      </c>
      <c r="C26" s="32">
        <v>21</v>
      </c>
      <c r="D26" s="32">
        <v>14</v>
      </c>
      <c r="E26" s="32">
        <v>39</v>
      </c>
      <c r="F26" s="32">
        <v>8</v>
      </c>
      <c r="G26" s="32">
        <v>15</v>
      </c>
      <c r="H26" s="33">
        <v>27</v>
      </c>
      <c r="I26" s="142">
        <v>48</v>
      </c>
      <c r="J26" s="35">
        <v>37534738.5</v>
      </c>
      <c r="K26" s="270">
        <v>7</v>
      </c>
      <c r="L26" s="35">
        <v>500000</v>
      </c>
      <c r="M26" s="270">
        <v>30</v>
      </c>
      <c r="N26" s="35">
        <v>39728.050000000003</v>
      </c>
      <c r="O26" s="139">
        <v>1682</v>
      </c>
      <c r="P26" s="35">
        <v>2789.4</v>
      </c>
      <c r="Q26" s="137">
        <v>89033</v>
      </c>
      <c r="R26" s="35">
        <v>52.65</v>
      </c>
      <c r="S26" s="75">
        <v>1389349</v>
      </c>
      <c r="T26" s="43">
        <v>3.35</v>
      </c>
    </row>
    <row r="27" spans="1:20" x14ac:dyDescent="0.15">
      <c r="A27" s="11">
        <v>20</v>
      </c>
      <c r="B27" s="10">
        <v>24976</v>
      </c>
      <c r="C27" s="32">
        <v>1</v>
      </c>
      <c r="D27" s="32">
        <v>18</v>
      </c>
      <c r="E27" s="32">
        <v>39</v>
      </c>
      <c r="F27" s="32">
        <v>41</v>
      </c>
      <c r="G27" s="32">
        <v>26</v>
      </c>
      <c r="H27" s="33">
        <v>32</v>
      </c>
      <c r="I27" s="142">
        <v>37</v>
      </c>
      <c r="J27" s="35">
        <v>37829890</v>
      </c>
      <c r="K27" s="270">
        <v>6</v>
      </c>
      <c r="L27" s="35">
        <v>500000</v>
      </c>
      <c r="M27" s="270">
        <v>20</v>
      </c>
      <c r="N27" s="35">
        <v>86436.800000000003</v>
      </c>
      <c r="O27" s="139">
        <v>1111</v>
      </c>
      <c r="P27" s="35">
        <v>4256.25</v>
      </c>
      <c r="Q27" s="137">
        <v>65821</v>
      </c>
      <c r="R27" s="35">
        <v>71.8</v>
      </c>
      <c r="S27" s="75">
        <v>1231133</v>
      </c>
      <c r="T27" s="43">
        <v>3.8</v>
      </c>
    </row>
    <row r="28" spans="1:20" x14ac:dyDescent="0.15">
      <c r="A28" s="11">
        <v>21</v>
      </c>
      <c r="B28" s="10">
        <v>24983</v>
      </c>
      <c r="C28" s="32">
        <v>9</v>
      </c>
      <c r="D28" s="32">
        <v>43</v>
      </c>
      <c r="E28" s="32">
        <v>31</v>
      </c>
      <c r="F28" s="32">
        <v>29</v>
      </c>
      <c r="G28" s="32">
        <v>21</v>
      </c>
      <c r="H28" s="33">
        <v>37</v>
      </c>
      <c r="I28" s="142">
        <v>26</v>
      </c>
      <c r="J28" s="35">
        <v>36695543.5</v>
      </c>
      <c r="K28" s="270">
        <v>6</v>
      </c>
      <c r="L28" s="35">
        <v>500000</v>
      </c>
      <c r="M28" s="270">
        <v>21</v>
      </c>
      <c r="N28" s="35">
        <v>75568.7</v>
      </c>
      <c r="O28" s="139">
        <v>1419</v>
      </c>
      <c r="P28" s="35">
        <v>3232.5</v>
      </c>
      <c r="Q28" s="137">
        <v>75668</v>
      </c>
      <c r="R28" s="35">
        <v>60.45</v>
      </c>
      <c r="S28" s="75">
        <v>1303776</v>
      </c>
      <c r="T28" s="43">
        <v>3.5</v>
      </c>
    </row>
    <row r="29" spans="1:20" x14ac:dyDescent="0.15">
      <c r="A29" s="11">
        <v>22</v>
      </c>
      <c r="B29" s="10">
        <v>24990</v>
      </c>
      <c r="C29" s="32">
        <v>21</v>
      </c>
      <c r="D29" s="32">
        <v>47</v>
      </c>
      <c r="E29" s="32">
        <v>40</v>
      </c>
      <c r="F29" s="32">
        <v>48</v>
      </c>
      <c r="G29" s="32">
        <v>43</v>
      </c>
      <c r="H29" s="33">
        <v>34</v>
      </c>
      <c r="I29" s="142">
        <v>25</v>
      </c>
      <c r="J29" s="35">
        <v>41471113.5</v>
      </c>
      <c r="K29" s="270">
        <v>4</v>
      </c>
      <c r="L29" s="35">
        <v>500000</v>
      </c>
      <c r="M29" s="270">
        <v>9</v>
      </c>
      <c r="N29" s="35">
        <v>353765.45</v>
      </c>
      <c r="O29" s="139">
        <v>648</v>
      </c>
      <c r="P29" s="35">
        <v>7999.8</v>
      </c>
      <c r="Q29" s="137">
        <v>47600</v>
      </c>
      <c r="R29" s="35">
        <v>108.9</v>
      </c>
      <c r="S29" s="75">
        <v>1051467</v>
      </c>
      <c r="T29" s="43">
        <v>4.9000000000000004</v>
      </c>
    </row>
    <row r="30" spans="1:20" x14ac:dyDescent="0.15">
      <c r="A30" s="11">
        <v>23</v>
      </c>
      <c r="B30" s="10">
        <v>24997</v>
      </c>
      <c r="C30" s="32">
        <v>24</v>
      </c>
      <c r="D30" s="32">
        <v>16</v>
      </c>
      <c r="E30" s="32">
        <v>19</v>
      </c>
      <c r="F30" s="32">
        <v>12</v>
      </c>
      <c r="G30" s="32">
        <v>39</v>
      </c>
      <c r="H30" s="33">
        <v>25</v>
      </c>
      <c r="I30" s="142">
        <v>31</v>
      </c>
      <c r="J30" s="35">
        <v>37253560</v>
      </c>
      <c r="K30" s="270">
        <v>5</v>
      </c>
      <c r="L30" s="35">
        <v>500000</v>
      </c>
      <c r="M30" s="270">
        <v>40</v>
      </c>
      <c r="N30" s="35">
        <v>53917.35</v>
      </c>
      <c r="O30" s="139">
        <v>1479</v>
      </c>
      <c r="P30" s="35">
        <v>3148.5</v>
      </c>
      <c r="Q30" s="137">
        <v>92286</v>
      </c>
      <c r="R30" s="35">
        <v>50.45</v>
      </c>
      <c r="S30" s="75">
        <v>1689859</v>
      </c>
      <c r="T30" s="43">
        <v>2.75</v>
      </c>
    </row>
    <row r="31" spans="1:20" x14ac:dyDescent="0.15">
      <c r="A31" s="11">
        <v>24</v>
      </c>
      <c r="B31" s="10">
        <v>25004</v>
      </c>
      <c r="C31" s="32">
        <v>20</v>
      </c>
      <c r="D31" s="32">
        <v>36</v>
      </c>
      <c r="E31" s="32">
        <v>12</v>
      </c>
      <c r="F31" s="32">
        <v>33</v>
      </c>
      <c r="G31" s="32">
        <v>41</v>
      </c>
      <c r="H31" s="33">
        <v>46</v>
      </c>
      <c r="I31" s="142">
        <v>37</v>
      </c>
      <c r="J31" s="35">
        <v>37151011.5</v>
      </c>
      <c r="K31" s="270">
        <v>1</v>
      </c>
      <c r="L31" s="35">
        <v>500000</v>
      </c>
      <c r="M31" s="270">
        <v>12</v>
      </c>
      <c r="N31" s="35">
        <v>345323</v>
      </c>
      <c r="O31" s="139">
        <v>969</v>
      </c>
      <c r="P31" s="35">
        <v>4792.3999999999996</v>
      </c>
      <c r="Q31" s="137">
        <v>61347</v>
      </c>
      <c r="R31" s="35">
        <v>75.650000000000006</v>
      </c>
      <c r="S31" s="75">
        <v>1189074</v>
      </c>
      <c r="T31" s="43">
        <v>3.9</v>
      </c>
    </row>
    <row r="32" spans="1:20" x14ac:dyDescent="0.15">
      <c r="A32" s="11">
        <v>25</v>
      </c>
      <c r="B32" s="10">
        <v>25011</v>
      </c>
      <c r="C32" s="32">
        <v>11</v>
      </c>
      <c r="D32" s="32">
        <v>31</v>
      </c>
      <c r="E32" s="32">
        <v>39</v>
      </c>
      <c r="F32" s="32">
        <v>43</v>
      </c>
      <c r="G32" s="32">
        <v>20</v>
      </c>
      <c r="H32" s="33">
        <v>18</v>
      </c>
      <c r="I32" s="142">
        <v>22</v>
      </c>
      <c r="J32" s="35">
        <v>37080309.5</v>
      </c>
      <c r="K32" s="270">
        <v>12</v>
      </c>
      <c r="L32" s="35">
        <v>309002.55</v>
      </c>
      <c r="M32" s="270">
        <v>82</v>
      </c>
      <c r="N32" s="35">
        <v>11304.95</v>
      </c>
      <c r="O32" s="139">
        <v>1237</v>
      </c>
      <c r="P32" s="35">
        <v>3746.95</v>
      </c>
      <c r="Q32" s="137">
        <v>67887</v>
      </c>
      <c r="R32" s="35">
        <v>68.25</v>
      </c>
      <c r="S32" s="75">
        <v>1288914</v>
      </c>
      <c r="T32" s="43">
        <v>3.55</v>
      </c>
    </row>
    <row r="33" spans="1:20" x14ac:dyDescent="0.15">
      <c r="A33" s="11">
        <v>26</v>
      </c>
      <c r="B33" s="10">
        <v>25018</v>
      </c>
      <c r="C33" s="32">
        <v>41</v>
      </c>
      <c r="D33" s="32">
        <v>46</v>
      </c>
      <c r="E33" s="32">
        <v>47</v>
      </c>
      <c r="F33" s="32">
        <v>28</v>
      </c>
      <c r="G33" s="32">
        <v>43</v>
      </c>
      <c r="H33" s="33">
        <v>25</v>
      </c>
      <c r="I33" s="142">
        <v>15</v>
      </c>
      <c r="J33" s="35">
        <v>37957602</v>
      </c>
      <c r="K33" s="270">
        <v>6</v>
      </c>
      <c r="L33" s="35">
        <v>500000</v>
      </c>
      <c r="M33" s="270">
        <v>14</v>
      </c>
      <c r="N33" s="35">
        <v>124621.4</v>
      </c>
      <c r="O33" s="139">
        <v>873</v>
      </c>
      <c r="P33" s="35">
        <v>5434.9</v>
      </c>
      <c r="Q33" s="137">
        <v>51286</v>
      </c>
      <c r="R33" s="35">
        <v>92.5</v>
      </c>
      <c r="S33" s="75">
        <v>1010377</v>
      </c>
      <c r="T33" s="43">
        <v>4.6500000000000004</v>
      </c>
    </row>
    <row r="34" spans="1:20" x14ac:dyDescent="0.15">
      <c r="A34" s="11">
        <v>27</v>
      </c>
      <c r="B34" s="10">
        <v>25025</v>
      </c>
      <c r="C34" s="32">
        <v>24</v>
      </c>
      <c r="D34" s="32">
        <v>8</v>
      </c>
      <c r="E34" s="32">
        <v>21</v>
      </c>
      <c r="F34" s="32">
        <v>49</v>
      </c>
      <c r="G34" s="32">
        <v>46</v>
      </c>
      <c r="H34" s="33">
        <v>48</v>
      </c>
      <c r="I34" s="142">
        <v>28</v>
      </c>
      <c r="J34" s="35">
        <v>37087968.5</v>
      </c>
      <c r="K34" s="62" t="s">
        <v>152</v>
      </c>
      <c r="L34" s="35"/>
      <c r="M34" s="270">
        <v>18</v>
      </c>
      <c r="N34" s="35">
        <v>257555.3</v>
      </c>
      <c r="O34" s="139">
        <v>742</v>
      </c>
      <c r="P34" s="35">
        <v>6247.95</v>
      </c>
      <c r="Q34" s="137">
        <v>50246</v>
      </c>
      <c r="R34" s="35">
        <v>92.25</v>
      </c>
      <c r="S34" s="75">
        <v>1083333</v>
      </c>
      <c r="T34" s="43">
        <v>4.25</v>
      </c>
    </row>
    <row r="35" spans="1:20" x14ac:dyDescent="0.15">
      <c r="A35" s="11">
        <v>28</v>
      </c>
      <c r="B35" s="10">
        <v>25032</v>
      </c>
      <c r="C35" s="32">
        <v>19</v>
      </c>
      <c r="D35" s="32">
        <v>17</v>
      </c>
      <c r="E35" s="32">
        <v>41</v>
      </c>
      <c r="F35" s="32">
        <v>31</v>
      </c>
      <c r="G35" s="32">
        <v>8</v>
      </c>
      <c r="H35" s="33">
        <v>11</v>
      </c>
      <c r="I35" s="142">
        <v>20</v>
      </c>
      <c r="J35" s="35">
        <v>37335848</v>
      </c>
      <c r="K35" s="270">
        <v>9</v>
      </c>
      <c r="L35" s="35">
        <v>414842.75</v>
      </c>
      <c r="M35" s="270">
        <v>26</v>
      </c>
      <c r="N35" s="35">
        <v>35899.85</v>
      </c>
      <c r="O35" s="139">
        <v>1979</v>
      </c>
      <c r="P35" s="35">
        <v>2358.25</v>
      </c>
      <c r="Q35" s="137">
        <v>102334</v>
      </c>
      <c r="R35" s="35">
        <v>45.6</v>
      </c>
      <c r="S35" s="75">
        <v>1668357</v>
      </c>
      <c r="T35" s="43">
        <v>2.75</v>
      </c>
    </row>
    <row r="36" spans="1:20" x14ac:dyDescent="0.15">
      <c r="A36" s="11">
        <v>29</v>
      </c>
      <c r="B36" s="10">
        <v>25039</v>
      </c>
      <c r="C36" s="32">
        <v>46</v>
      </c>
      <c r="D36" s="32">
        <v>26</v>
      </c>
      <c r="E36" s="32">
        <v>45</v>
      </c>
      <c r="F36" s="32">
        <v>24</v>
      </c>
      <c r="G36" s="32">
        <v>27</v>
      </c>
      <c r="H36" s="33">
        <v>43</v>
      </c>
      <c r="I36" s="142">
        <v>42</v>
      </c>
      <c r="J36" s="35">
        <v>37169478.5</v>
      </c>
      <c r="K36" s="270">
        <v>4</v>
      </c>
      <c r="L36" s="35">
        <v>500000</v>
      </c>
      <c r="M36" s="270">
        <v>32</v>
      </c>
      <c r="N36" s="35">
        <v>82693.25</v>
      </c>
      <c r="O36" s="139">
        <v>830</v>
      </c>
      <c r="P36" s="35">
        <v>5597.8</v>
      </c>
      <c r="Q36" s="137">
        <v>52790</v>
      </c>
      <c r="R36" s="35">
        <v>88</v>
      </c>
      <c r="S36" s="75">
        <v>1050419</v>
      </c>
      <c r="T36" s="43">
        <v>4.4000000000000004</v>
      </c>
    </row>
    <row r="37" spans="1:20" x14ac:dyDescent="0.15">
      <c r="A37" s="11">
        <v>30</v>
      </c>
      <c r="B37" s="10">
        <v>25046</v>
      </c>
      <c r="C37" s="32">
        <v>32</v>
      </c>
      <c r="D37" s="32">
        <v>29</v>
      </c>
      <c r="E37" s="32">
        <v>2</v>
      </c>
      <c r="F37" s="32">
        <v>9</v>
      </c>
      <c r="G37" s="32">
        <v>11</v>
      </c>
      <c r="H37" s="33">
        <v>35</v>
      </c>
      <c r="I37" s="142">
        <v>12</v>
      </c>
      <c r="J37" s="35">
        <v>37038283</v>
      </c>
      <c r="K37" s="270">
        <v>9</v>
      </c>
      <c r="L37" s="35">
        <v>411536.45</v>
      </c>
      <c r="M37" s="270">
        <v>40</v>
      </c>
      <c r="N37" s="35">
        <v>23148.9</v>
      </c>
      <c r="O37" s="139">
        <v>1602</v>
      </c>
      <c r="P37" s="35">
        <v>2890</v>
      </c>
      <c r="Q37" s="137">
        <v>77549</v>
      </c>
      <c r="R37" s="35">
        <v>59.7</v>
      </c>
      <c r="S37" s="75">
        <v>1403172</v>
      </c>
      <c r="T37" s="43">
        <v>3.25</v>
      </c>
    </row>
    <row r="38" spans="1:20" x14ac:dyDescent="0.15">
      <c r="A38" s="11">
        <v>31</v>
      </c>
      <c r="B38" s="10">
        <v>25053</v>
      </c>
      <c r="C38" s="32">
        <v>6</v>
      </c>
      <c r="D38" s="32">
        <v>47</v>
      </c>
      <c r="E38" s="32">
        <v>22</v>
      </c>
      <c r="F38" s="32">
        <v>26</v>
      </c>
      <c r="G38" s="32">
        <v>28</v>
      </c>
      <c r="H38" s="33">
        <v>16</v>
      </c>
      <c r="I38" s="142">
        <v>9</v>
      </c>
      <c r="J38" s="35">
        <v>36914059</v>
      </c>
      <c r="K38" s="270">
        <v>7</v>
      </c>
      <c r="L38" s="35">
        <v>500000</v>
      </c>
      <c r="M38" s="270">
        <v>28</v>
      </c>
      <c r="N38" s="35">
        <v>39794.9</v>
      </c>
      <c r="O38" s="139">
        <v>926</v>
      </c>
      <c r="P38" s="35">
        <v>4982.95</v>
      </c>
      <c r="Q38" s="137">
        <v>62863</v>
      </c>
      <c r="R38" s="35">
        <v>73.400000000000006</v>
      </c>
      <c r="S38" s="75">
        <v>1201497</v>
      </c>
      <c r="T38" s="43">
        <v>3.8</v>
      </c>
    </row>
    <row r="39" spans="1:20" x14ac:dyDescent="0.15">
      <c r="A39" s="11">
        <v>32</v>
      </c>
      <c r="B39" s="10">
        <v>25060</v>
      </c>
      <c r="C39" s="32">
        <v>32</v>
      </c>
      <c r="D39" s="32">
        <v>3</v>
      </c>
      <c r="E39" s="32">
        <v>28</v>
      </c>
      <c r="F39" s="32">
        <v>40</v>
      </c>
      <c r="G39" s="32">
        <v>49</v>
      </c>
      <c r="H39" s="33">
        <v>14</v>
      </c>
      <c r="I39" s="142">
        <v>8</v>
      </c>
      <c r="J39" s="35">
        <v>37043478</v>
      </c>
      <c r="K39" s="270">
        <v>4</v>
      </c>
      <c r="L39" s="35">
        <v>500000</v>
      </c>
      <c r="M39" s="270">
        <v>27</v>
      </c>
      <c r="N39" s="35">
        <v>97423.5</v>
      </c>
      <c r="O39" s="139">
        <v>1061</v>
      </c>
      <c r="P39" s="35">
        <v>4364.2</v>
      </c>
      <c r="Q39" s="137">
        <v>57269</v>
      </c>
      <c r="R39" s="35">
        <v>80.849999999999994</v>
      </c>
      <c r="S39" s="75">
        <v>1129267</v>
      </c>
      <c r="T39" s="43">
        <v>4.0999999999999996</v>
      </c>
    </row>
    <row r="40" spans="1:20" x14ac:dyDescent="0.15">
      <c r="A40" s="11">
        <v>33</v>
      </c>
      <c r="B40" s="10">
        <v>25067</v>
      </c>
      <c r="C40" s="32">
        <v>42</v>
      </c>
      <c r="D40" s="32">
        <v>46</v>
      </c>
      <c r="E40" s="32">
        <v>14</v>
      </c>
      <c r="F40" s="32">
        <v>31</v>
      </c>
      <c r="G40" s="32">
        <v>1</v>
      </c>
      <c r="H40" s="33">
        <v>40</v>
      </c>
      <c r="I40" s="142">
        <v>41</v>
      </c>
      <c r="J40" s="35">
        <v>37260398.5</v>
      </c>
      <c r="K40" s="270">
        <v>2</v>
      </c>
      <c r="L40" s="35">
        <v>500000</v>
      </c>
      <c r="M40" s="270">
        <v>4</v>
      </c>
      <c r="N40" s="35">
        <v>500000</v>
      </c>
      <c r="O40" s="139">
        <v>556</v>
      </c>
      <c r="P40" s="35">
        <v>11358.05</v>
      </c>
      <c r="Q40" s="137">
        <v>42255</v>
      </c>
      <c r="R40" s="35">
        <v>110.2</v>
      </c>
      <c r="S40" s="75">
        <v>928037</v>
      </c>
      <c r="T40" s="43">
        <v>5</v>
      </c>
    </row>
    <row r="41" spans="1:20" x14ac:dyDescent="0.15">
      <c r="A41" s="11">
        <v>34</v>
      </c>
      <c r="B41" s="10">
        <v>25074</v>
      </c>
      <c r="C41" s="32">
        <v>9</v>
      </c>
      <c r="D41" s="32">
        <v>12</v>
      </c>
      <c r="E41" s="32">
        <v>45</v>
      </c>
      <c r="F41" s="32">
        <v>25</v>
      </c>
      <c r="G41" s="32">
        <v>28</v>
      </c>
      <c r="H41" s="33">
        <v>26</v>
      </c>
      <c r="I41" s="142">
        <v>44</v>
      </c>
      <c r="J41" s="35">
        <v>36620272.5</v>
      </c>
      <c r="K41" s="270">
        <v>4</v>
      </c>
      <c r="L41" s="35">
        <v>500000</v>
      </c>
      <c r="M41" s="270">
        <v>25</v>
      </c>
      <c r="N41" s="35">
        <v>103101.35</v>
      </c>
      <c r="O41" s="139">
        <v>1280</v>
      </c>
      <c r="P41" s="35">
        <v>3576.15</v>
      </c>
      <c r="Q41" s="137">
        <v>77712</v>
      </c>
      <c r="R41" s="35">
        <v>58.9</v>
      </c>
      <c r="S41" s="75">
        <v>1450142</v>
      </c>
      <c r="T41" s="43">
        <v>3.15</v>
      </c>
    </row>
    <row r="42" spans="1:20" x14ac:dyDescent="0.15">
      <c r="A42" s="11">
        <v>35</v>
      </c>
      <c r="B42" s="10">
        <v>25081</v>
      </c>
      <c r="C42" s="32">
        <v>39</v>
      </c>
      <c r="D42" s="32">
        <v>10</v>
      </c>
      <c r="E42" s="32">
        <v>3</v>
      </c>
      <c r="F42" s="32">
        <v>42</v>
      </c>
      <c r="G42" s="32">
        <v>32</v>
      </c>
      <c r="H42" s="33">
        <v>17</v>
      </c>
      <c r="I42" s="142">
        <v>36</v>
      </c>
      <c r="J42" s="35">
        <v>37717616.5</v>
      </c>
      <c r="K42" s="270">
        <v>6</v>
      </c>
      <c r="L42" s="35">
        <v>500000</v>
      </c>
      <c r="M42" s="270">
        <v>37</v>
      </c>
      <c r="N42" s="35">
        <v>46343.25</v>
      </c>
      <c r="O42" s="139">
        <v>2156</v>
      </c>
      <c r="P42" s="35">
        <v>2186.75</v>
      </c>
      <c r="Q42" s="137">
        <v>80922</v>
      </c>
      <c r="R42" s="35">
        <v>58.25</v>
      </c>
      <c r="S42" s="75">
        <v>1386139</v>
      </c>
      <c r="T42" s="43">
        <v>3.4</v>
      </c>
    </row>
    <row r="43" spans="1:20" x14ac:dyDescent="0.15">
      <c r="A43" s="11">
        <v>36</v>
      </c>
      <c r="B43" s="10">
        <v>25088</v>
      </c>
      <c r="C43" s="32">
        <v>35</v>
      </c>
      <c r="D43" s="32">
        <v>33</v>
      </c>
      <c r="E43" s="32">
        <v>40</v>
      </c>
      <c r="F43" s="32">
        <v>36</v>
      </c>
      <c r="G43" s="32">
        <v>8</v>
      </c>
      <c r="H43" s="33">
        <v>6</v>
      </c>
      <c r="I43" s="142">
        <v>12</v>
      </c>
      <c r="J43" s="35">
        <v>37696560.5</v>
      </c>
      <c r="K43" s="270">
        <v>1</v>
      </c>
      <c r="L43" s="35">
        <v>500000</v>
      </c>
      <c r="M43" s="270">
        <v>16</v>
      </c>
      <c r="N43" s="35">
        <v>263254.34999999998</v>
      </c>
      <c r="O43" s="139">
        <v>747</v>
      </c>
      <c r="P43" s="35">
        <v>6307.95</v>
      </c>
      <c r="Q43" s="137">
        <v>49921</v>
      </c>
      <c r="R43" s="35">
        <v>94.35</v>
      </c>
      <c r="S43" s="75">
        <v>1122137</v>
      </c>
      <c r="T43" s="43">
        <v>4.1500000000000004</v>
      </c>
    </row>
    <row r="44" spans="1:20" x14ac:dyDescent="0.15">
      <c r="A44" s="11">
        <v>37</v>
      </c>
      <c r="B44" s="10">
        <v>25095</v>
      </c>
      <c r="C44" s="32">
        <v>34</v>
      </c>
      <c r="D44" s="32">
        <v>47</v>
      </c>
      <c r="E44" s="32">
        <v>21</v>
      </c>
      <c r="F44" s="32">
        <v>17</v>
      </c>
      <c r="G44" s="32">
        <v>38</v>
      </c>
      <c r="H44" s="33">
        <v>45</v>
      </c>
      <c r="I44" s="142">
        <v>26</v>
      </c>
      <c r="J44" s="35">
        <v>38200126.5</v>
      </c>
      <c r="K44" s="270">
        <v>5</v>
      </c>
      <c r="L44" s="35">
        <v>500000</v>
      </c>
      <c r="M44" s="270">
        <v>33</v>
      </c>
      <c r="N44" s="35">
        <v>68939.850000000006</v>
      </c>
      <c r="O44" s="139">
        <v>1588</v>
      </c>
      <c r="P44" s="35">
        <v>3006.9</v>
      </c>
      <c r="Q44" s="137">
        <v>80244</v>
      </c>
      <c r="R44" s="35">
        <v>59.5</v>
      </c>
      <c r="S44" s="75">
        <v>1367021</v>
      </c>
      <c r="T44" s="43">
        <v>3.45</v>
      </c>
    </row>
    <row r="45" spans="1:20" x14ac:dyDescent="0.15">
      <c r="A45" s="11">
        <v>38</v>
      </c>
      <c r="B45" s="10">
        <v>25102</v>
      </c>
      <c r="C45" s="32">
        <v>26</v>
      </c>
      <c r="D45" s="32">
        <v>29</v>
      </c>
      <c r="E45" s="32">
        <v>28</v>
      </c>
      <c r="F45" s="32">
        <v>11</v>
      </c>
      <c r="G45" s="32">
        <v>14</v>
      </c>
      <c r="H45" s="33">
        <v>5</v>
      </c>
      <c r="I45" s="142">
        <v>25</v>
      </c>
      <c r="J45" s="35">
        <v>37988654.5</v>
      </c>
      <c r="K45" s="270">
        <v>9</v>
      </c>
      <c r="L45" s="35">
        <v>422096.15</v>
      </c>
      <c r="M45" s="270">
        <v>31</v>
      </c>
      <c r="N45" s="35">
        <v>30636</v>
      </c>
      <c r="O45" s="139">
        <v>1635</v>
      </c>
      <c r="P45" s="35">
        <v>2904.3</v>
      </c>
      <c r="Q45" s="137">
        <v>84572</v>
      </c>
      <c r="R45" s="35">
        <v>56.1</v>
      </c>
      <c r="S45" s="75">
        <v>1458781</v>
      </c>
      <c r="T45" s="43">
        <v>3.25</v>
      </c>
    </row>
    <row r="46" spans="1:20" x14ac:dyDescent="0.15">
      <c r="A46" s="11">
        <v>39</v>
      </c>
      <c r="B46" s="10">
        <v>25109</v>
      </c>
      <c r="C46" s="32">
        <v>22</v>
      </c>
      <c r="D46" s="32">
        <v>42</v>
      </c>
      <c r="E46" s="32">
        <v>37</v>
      </c>
      <c r="F46" s="32">
        <v>21</v>
      </c>
      <c r="G46" s="32">
        <v>16</v>
      </c>
      <c r="H46" s="33">
        <v>49</v>
      </c>
      <c r="I46" s="142">
        <v>44</v>
      </c>
      <c r="J46" s="35">
        <v>38175387</v>
      </c>
      <c r="K46" s="270">
        <v>5</v>
      </c>
      <c r="L46" s="35">
        <v>500000</v>
      </c>
      <c r="M46" s="270">
        <v>23</v>
      </c>
      <c r="N46" s="35">
        <v>98779.25</v>
      </c>
      <c r="O46" s="139">
        <v>912</v>
      </c>
      <c r="P46" s="35">
        <v>5232.3500000000004</v>
      </c>
      <c r="Q46" s="137">
        <v>55280</v>
      </c>
      <c r="R46" s="35">
        <v>86.3</v>
      </c>
      <c r="S46" s="75">
        <v>1134080</v>
      </c>
      <c r="T46" s="43">
        <v>4.2</v>
      </c>
    </row>
    <row r="47" spans="1:20" x14ac:dyDescent="0.15">
      <c r="A47" s="11">
        <v>40</v>
      </c>
      <c r="B47" s="10">
        <v>25116</v>
      </c>
      <c r="C47" s="32">
        <v>13</v>
      </c>
      <c r="D47" s="32">
        <v>24</v>
      </c>
      <c r="E47" s="32">
        <v>35</v>
      </c>
      <c r="F47" s="32">
        <v>19</v>
      </c>
      <c r="G47" s="32">
        <v>20</v>
      </c>
      <c r="H47" s="33">
        <v>3</v>
      </c>
      <c r="I47" s="142">
        <v>22</v>
      </c>
      <c r="J47" s="35">
        <v>38583742.5</v>
      </c>
      <c r="K47" s="270">
        <v>2</v>
      </c>
      <c r="L47" s="35">
        <v>500000</v>
      </c>
      <c r="M47" s="270">
        <v>16</v>
      </c>
      <c r="N47" s="35">
        <v>238935.45</v>
      </c>
      <c r="O47" s="139">
        <v>1491</v>
      </c>
      <c r="P47" s="35">
        <v>3234.7</v>
      </c>
      <c r="Q47" s="137">
        <v>91080</v>
      </c>
      <c r="R47" s="35">
        <v>52.95</v>
      </c>
      <c r="S47" s="75">
        <v>1597787</v>
      </c>
      <c r="T47" s="43">
        <v>3</v>
      </c>
    </row>
    <row r="48" spans="1:20" x14ac:dyDescent="0.15">
      <c r="A48" s="11">
        <v>41</v>
      </c>
      <c r="B48" s="10">
        <v>25123</v>
      </c>
      <c r="C48" s="32">
        <v>27</v>
      </c>
      <c r="D48" s="32">
        <v>44</v>
      </c>
      <c r="E48" s="32">
        <v>28</v>
      </c>
      <c r="F48" s="32">
        <v>30</v>
      </c>
      <c r="G48" s="32">
        <v>39</v>
      </c>
      <c r="H48" s="33">
        <v>47</v>
      </c>
      <c r="I48" s="142">
        <v>3</v>
      </c>
      <c r="J48" s="35">
        <v>38623556.5</v>
      </c>
      <c r="K48" s="270">
        <v>6</v>
      </c>
      <c r="L48" s="35">
        <v>500000</v>
      </c>
      <c r="M48" s="270">
        <v>12</v>
      </c>
      <c r="N48" s="35">
        <v>152328.70000000001</v>
      </c>
      <c r="O48" s="139">
        <v>1172</v>
      </c>
      <c r="P48" s="35">
        <v>4119.3999999999996</v>
      </c>
      <c r="Q48" s="137">
        <v>65025</v>
      </c>
      <c r="R48" s="35">
        <v>74.2</v>
      </c>
      <c r="S48" s="75">
        <v>1271716</v>
      </c>
      <c r="T48" s="43">
        <v>3.75</v>
      </c>
    </row>
    <row r="49" spans="1:20" x14ac:dyDescent="0.15">
      <c r="A49" s="11">
        <v>42</v>
      </c>
      <c r="B49" s="10">
        <v>25130</v>
      </c>
      <c r="C49" s="32">
        <v>12</v>
      </c>
      <c r="D49" s="32">
        <v>39</v>
      </c>
      <c r="E49" s="32">
        <v>40</v>
      </c>
      <c r="F49" s="32">
        <v>29</v>
      </c>
      <c r="G49" s="32">
        <v>10</v>
      </c>
      <c r="H49" s="33">
        <v>17</v>
      </c>
      <c r="I49" s="142">
        <v>2</v>
      </c>
      <c r="J49" s="35">
        <v>38359222</v>
      </c>
      <c r="K49" s="270">
        <v>6</v>
      </c>
      <c r="L49" s="35">
        <v>500000</v>
      </c>
      <c r="M49" s="270">
        <v>39</v>
      </c>
      <c r="N49" s="35">
        <v>46023.1</v>
      </c>
      <c r="O49" s="139">
        <v>1298</v>
      </c>
      <c r="P49" s="35">
        <v>3694.05</v>
      </c>
      <c r="Q49" s="137">
        <v>74150</v>
      </c>
      <c r="R49" s="35">
        <v>64.650000000000006</v>
      </c>
      <c r="S49" s="75">
        <v>1390866</v>
      </c>
      <c r="T49" s="43">
        <v>3.4</v>
      </c>
    </row>
    <row r="50" spans="1:20" x14ac:dyDescent="0.15">
      <c r="A50" s="11">
        <v>43</v>
      </c>
      <c r="B50" s="10">
        <v>25137</v>
      </c>
      <c r="C50" s="32">
        <v>40</v>
      </c>
      <c r="D50" s="32">
        <v>10</v>
      </c>
      <c r="E50" s="32">
        <v>8</v>
      </c>
      <c r="F50" s="32">
        <v>30</v>
      </c>
      <c r="G50" s="32">
        <v>43</v>
      </c>
      <c r="H50" s="33">
        <v>21</v>
      </c>
      <c r="I50" s="142">
        <v>9</v>
      </c>
      <c r="J50" s="35">
        <v>38006660.5</v>
      </c>
      <c r="K50" s="270">
        <v>10</v>
      </c>
      <c r="L50" s="35">
        <v>380066.6</v>
      </c>
      <c r="M50" s="270">
        <v>27</v>
      </c>
      <c r="N50" s="35">
        <v>35191.35</v>
      </c>
      <c r="O50" s="139">
        <v>1254</v>
      </c>
      <c r="P50" s="35">
        <v>3788.5</v>
      </c>
      <c r="Q50" s="137">
        <v>64293</v>
      </c>
      <c r="R50" s="35">
        <v>73.849999999999994</v>
      </c>
      <c r="S50" s="75">
        <v>1187698</v>
      </c>
      <c r="T50" s="43">
        <v>4</v>
      </c>
    </row>
    <row r="51" spans="1:20" x14ac:dyDescent="0.15">
      <c r="A51" s="11">
        <v>44</v>
      </c>
      <c r="B51" s="10">
        <v>25144</v>
      </c>
      <c r="C51" s="32">
        <v>25</v>
      </c>
      <c r="D51" s="32">
        <v>9</v>
      </c>
      <c r="E51" s="32">
        <v>4</v>
      </c>
      <c r="F51" s="32">
        <v>8</v>
      </c>
      <c r="G51" s="32">
        <v>16</v>
      </c>
      <c r="H51" s="33">
        <v>22</v>
      </c>
      <c r="I51" s="142">
        <v>35</v>
      </c>
      <c r="J51" s="35">
        <v>37702048.5</v>
      </c>
      <c r="K51" s="270">
        <v>3</v>
      </c>
      <c r="L51" s="35">
        <v>500000</v>
      </c>
      <c r="M51" s="270">
        <v>32</v>
      </c>
      <c r="N51" s="35">
        <v>100398.6</v>
      </c>
      <c r="O51" s="139">
        <v>1565</v>
      </c>
      <c r="P51" s="35">
        <v>3011.3</v>
      </c>
      <c r="Q51" s="137">
        <v>86495</v>
      </c>
      <c r="R51" s="35">
        <v>54.45</v>
      </c>
      <c r="S51" s="75">
        <v>1500275</v>
      </c>
      <c r="T51" s="43">
        <v>3.1</v>
      </c>
    </row>
    <row r="52" spans="1:20" x14ac:dyDescent="0.15">
      <c r="A52" s="11">
        <v>45</v>
      </c>
      <c r="B52" s="10">
        <v>25151</v>
      </c>
      <c r="C52" s="32">
        <v>45</v>
      </c>
      <c r="D52" s="32">
        <v>35</v>
      </c>
      <c r="E52" s="32">
        <v>18</v>
      </c>
      <c r="F52" s="32">
        <v>10</v>
      </c>
      <c r="G52" s="32">
        <v>14</v>
      </c>
      <c r="H52" s="33">
        <v>40</v>
      </c>
      <c r="I52" s="142">
        <v>28</v>
      </c>
      <c r="J52" s="35">
        <v>38657571.5</v>
      </c>
      <c r="K52" s="270">
        <v>4</v>
      </c>
      <c r="L52" s="35">
        <v>500000</v>
      </c>
      <c r="M52" s="270">
        <v>22</v>
      </c>
      <c r="N52" s="35">
        <v>128736.2</v>
      </c>
      <c r="O52" s="139">
        <v>1078</v>
      </c>
      <c r="P52" s="35">
        <v>4482.55</v>
      </c>
      <c r="Q52" s="137">
        <v>60197</v>
      </c>
      <c r="R52" s="35">
        <v>80.25</v>
      </c>
      <c r="S52" s="75">
        <v>1180241</v>
      </c>
      <c r="T52" s="43">
        <v>4.05</v>
      </c>
    </row>
    <row r="53" spans="1:20" x14ac:dyDescent="0.15">
      <c r="A53" s="11">
        <v>46</v>
      </c>
      <c r="B53" s="10">
        <v>25158</v>
      </c>
      <c r="C53" s="32">
        <v>41</v>
      </c>
      <c r="D53" s="32">
        <v>19</v>
      </c>
      <c r="E53" s="32">
        <v>28</v>
      </c>
      <c r="F53" s="32">
        <v>2</v>
      </c>
      <c r="G53" s="32">
        <v>23</v>
      </c>
      <c r="H53" s="33">
        <v>17</v>
      </c>
      <c r="I53" s="142">
        <v>31</v>
      </c>
      <c r="J53" s="35">
        <v>38658644.5</v>
      </c>
      <c r="K53" s="270">
        <v>6</v>
      </c>
      <c r="L53" s="35">
        <v>500000</v>
      </c>
      <c r="M53" s="270">
        <v>55</v>
      </c>
      <c r="N53" s="35">
        <v>33315.1</v>
      </c>
      <c r="O53" s="139">
        <v>1725</v>
      </c>
      <c r="P53" s="35">
        <v>2801.35</v>
      </c>
      <c r="Q53" s="137">
        <v>97572</v>
      </c>
      <c r="R53" s="35">
        <v>49.5</v>
      </c>
      <c r="S53" s="75">
        <v>1696920</v>
      </c>
      <c r="T53" s="43">
        <v>2.8</v>
      </c>
    </row>
    <row r="54" spans="1:20" x14ac:dyDescent="0.15">
      <c r="A54" s="11">
        <v>47</v>
      </c>
      <c r="B54" s="10">
        <v>25165</v>
      </c>
      <c r="C54" s="32">
        <v>27</v>
      </c>
      <c r="D54" s="32">
        <v>12</v>
      </c>
      <c r="E54" s="32">
        <v>30</v>
      </c>
      <c r="F54" s="32">
        <v>41</v>
      </c>
      <c r="G54" s="32">
        <v>8</v>
      </c>
      <c r="H54" s="33">
        <v>1</v>
      </c>
      <c r="I54" s="142">
        <v>10</v>
      </c>
      <c r="J54" s="35">
        <v>38680488</v>
      </c>
      <c r="K54" s="270">
        <v>6</v>
      </c>
      <c r="L54" s="35">
        <v>500000</v>
      </c>
      <c r="M54" s="270">
        <v>32</v>
      </c>
      <c r="N54" s="35">
        <v>57345.65</v>
      </c>
      <c r="O54" s="139">
        <v>1313</v>
      </c>
      <c r="P54" s="35">
        <v>3682.45</v>
      </c>
      <c r="Q54" s="137">
        <v>67375</v>
      </c>
      <c r="R54" s="35">
        <v>71.75</v>
      </c>
      <c r="S54" s="75">
        <v>1252375</v>
      </c>
      <c r="T54" s="43">
        <v>3.85</v>
      </c>
    </row>
    <row r="55" spans="1:20" x14ac:dyDescent="0.15">
      <c r="A55" s="11">
        <v>48</v>
      </c>
      <c r="B55" s="10">
        <v>25172</v>
      </c>
      <c r="C55" s="32">
        <v>39</v>
      </c>
      <c r="D55" s="32">
        <v>44</v>
      </c>
      <c r="E55" s="32">
        <v>28</v>
      </c>
      <c r="F55" s="32">
        <v>36</v>
      </c>
      <c r="G55" s="32">
        <v>48</v>
      </c>
      <c r="H55" s="33">
        <v>31</v>
      </c>
      <c r="I55" s="142">
        <v>2</v>
      </c>
      <c r="J55" s="35">
        <v>44118711.5</v>
      </c>
      <c r="K55" s="270">
        <v>18</v>
      </c>
      <c r="L55" s="35">
        <v>245103.95</v>
      </c>
      <c r="M55" s="270">
        <v>9</v>
      </c>
      <c r="N55" s="35">
        <v>122551.95</v>
      </c>
      <c r="O55" s="139">
        <v>2276</v>
      </c>
      <c r="P55" s="35">
        <v>2423</v>
      </c>
      <c r="Q55" s="137">
        <v>94826</v>
      </c>
      <c r="R55" s="35">
        <v>58.15</v>
      </c>
      <c r="S55" s="75">
        <v>1595254</v>
      </c>
      <c r="T55" s="43">
        <v>3.45</v>
      </c>
    </row>
    <row r="56" spans="1:20" x14ac:dyDescent="0.15">
      <c r="A56" s="11">
        <v>49</v>
      </c>
      <c r="B56" s="10">
        <v>25179</v>
      </c>
      <c r="C56" s="32">
        <v>36</v>
      </c>
      <c r="D56" s="32">
        <v>41</v>
      </c>
      <c r="E56" s="32">
        <v>4</v>
      </c>
      <c r="F56" s="32">
        <v>10</v>
      </c>
      <c r="G56" s="32">
        <v>33</v>
      </c>
      <c r="H56" s="33">
        <v>32</v>
      </c>
      <c r="I56" s="142">
        <v>49</v>
      </c>
      <c r="J56" s="35">
        <v>40376223</v>
      </c>
      <c r="K56" s="270">
        <v>1</v>
      </c>
      <c r="L56" s="35">
        <v>500000</v>
      </c>
      <c r="M56" s="270">
        <v>13</v>
      </c>
      <c r="N56" s="35">
        <v>349771.35</v>
      </c>
      <c r="O56" s="139">
        <v>786</v>
      </c>
      <c r="P56" s="35">
        <v>6421.15</v>
      </c>
      <c r="Q56" s="137">
        <v>58744</v>
      </c>
      <c r="R56" s="35">
        <v>85.9</v>
      </c>
      <c r="S56" s="75">
        <v>1280854</v>
      </c>
      <c r="T56" s="43">
        <v>3.9</v>
      </c>
    </row>
    <row r="57" spans="1:20" x14ac:dyDescent="0.15">
      <c r="A57" s="11">
        <v>50</v>
      </c>
      <c r="B57" s="10">
        <v>25186</v>
      </c>
      <c r="C57" s="32">
        <v>48</v>
      </c>
      <c r="D57" s="32">
        <v>39</v>
      </c>
      <c r="E57" s="32">
        <v>30</v>
      </c>
      <c r="F57" s="32">
        <v>40</v>
      </c>
      <c r="G57" s="32">
        <v>4</v>
      </c>
      <c r="H57" s="33">
        <v>5</v>
      </c>
      <c r="I57" s="142">
        <v>2</v>
      </c>
      <c r="J57" s="35">
        <v>40482591</v>
      </c>
      <c r="K57" s="270">
        <v>1</v>
      </c>
      <c r="L57" s="35">
        <v>500000</v>
      </c>
      <c r="M57" s="270">
        <v>12</v>
      </c>
      <c r="N57" s="35">
        <v>380026.95</v>
      </c>
      <c r="O57" s="139">
        <v>603</v>
      </c>
      <c r="P57" s="35">
        <v>8391.9</v>
      </c>
      <c r="Q57" s="137">
        <v>48682</v>
      </c>
      <c r="R57" s="35">
        <v>103.9</v>
      </c>
      <c r="S57" s="75">
        <v>1121130</v>
      </c>
      <c r="T57" s="43">
        <v>4.5</v>
      </c>
    </row>
    <row r="58" spans="1:20" x14ac:dyDescent="0.15">
      <c r="A58" s="11">
        <v>51</v>
      </c>
      <c r="B58" s="10">
        <v>25193</v>
      </c>
      <c r="C58" s="32">
        <v>8</v>
      </c>
      <c r="D58" s="32">
        <v>35</v>
      </c>
      <c r="E58" s="32">
        <v>2</v>
      </c>
      <c r="F58" s="32">
        <v>38</v>
      </c>
      <c r="G58" s="32">
        <v>3</v>
      </c>
      <c r="H58" s="33">
        <v>34</v>
      </c>
      <c r="I58" s="142">
        <v>11</v>
      </c>
      <c r="J58" s="35">
        <v>40381171</v>
      </c>
      <c r="K58" s="270">
        <v>6</v>
      </c>
      <c r="L58" s="35">
        <v>500000</v>
      </c>
      <c r="M58" s="270">
        <v>21</v>
      </c>
      <c r="N58" s="35">
        <v>97506.95</v>
      </c>
      <c r="O58" s="139">
        <v>1149</v>
      </c>
      <c r="P58" s="35">
        <v>4393.05</v>
      </c>
      <c r="Q58" s="137">
        <v>50781</v>
      </c>
      <c r="R58" s="35">
        <v>99.4</v>
      </c>
      <c r="S58" s="75">
        <v>1146261</v>
      </c>
      <c r="T58" s="43">
        <v>4.4000000000000004</v>
      </c>
    </row>
    <row r="59" spans="1:20" x14ac:dyDescent="0.15">
      <c r="A59" s="12">
        <v>52</v>
      </c>
      <c r="B59" s="13">
        <v>25200</v>
      </c>
      <c r="C59" s="45">
        <v>2</v>
      </c>
      <c r="D59" s="45">
        <v>37</v>
      </c>
      <c r="E59" s="45">
        <v>26</v>
      </c>
      <c r="F59" s="45">
        <v>17</v>
      </c>
      <c r="G59" s="45">
        <v>18</v>
      </c>
      <c r="H59" s="46">
        <v>16</v>
      </c>
      <c r="I59" s="143">
        <v>31</v>
      </c>
      <c r="J59" s="48">
        <v>36421115.5</v>
      </c>
      <c r="K59" s="136">
        <v>2</v>
      </c>
      <c r="L59" s="48">
        <v>500000</v>
      </c>
      <c r="M59" s="136">
        <v>7</v>
      </c>
      <c r="N59" s="48">
        <v>500000</v>
      </c>
      <c r="O59" s="140">
        <v>680</v>
      </c>
      <c r="P59" s="48">
        <v>6772.45</v>
      </c>
      <c r="Q59" s="138">
        <v>54394</v>
      </c>
      <c r="R59" s="48">
        <v>83.65</v>
      </c>
      <c r="S59" s="78">
        <v>1204441</v>
      </c>
      <c r="T59" s="55">
        <v>3.75</v>
      </c>
    </row>
    <row r="60" spans="1:20" x14ac:dyDescent="0.15">
      <c r="J60" s="272"/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91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1969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25207</v>
      </c>
      <c r="C8" s="32">
        <v>3</v>
      </c>
      <c r="D8" s="32">
        <v>16</v>
      </c>
      <c r="E8" s="32">
        <v>36</v>
      </c>
      <c r="F8" s="32">
        <v>38</v>
      </c>
      <c r="G8" s="32">
        <v>12</v>
      </c>
      <c r="H8" s="33">
        <v>39</v>
      </c>
      <c r="I8" s="142">
        <v>22</v>
      </c>
      <c r="J8" s="35">
        <v>38091842</v>
      </c>
      <c r="K8" s="270">
        <v>1</v>
      </c>
      <c r="L8" s="35">
        <v>500000</v>
      </c>
      <c r="M8" s="270">
        <v>20</v>
      </c>
      <c r="N8" s="35">
        <v>213074</v>
      </c>
      <c r="O8" s="139">
        <v>1265</v>
      </c>
      <c r="P8" s="35">
        <v>3764</v>
      </c>
      <c r="Q8" s="137">
        <v>75737</v>
      </c>
      <c r="R8" s="35">
        <v>62.85</v>
      </c>
      <c r="S8" s="75">
        <v>1420044</v>
      </c>
      <c r="T8" s="43">
        <v>3.35</v>
      </c>
    </row>
    <row r="9" spans="1:20" ht="10.5" customHeight="1" x14ac:dyDescent="0.15">
      <c r="A9" s="11">
        <v>2</v>
      </c>
      <c r="B9" s="10">
        <v>25214</v>
      </c>
      <c r="C9" s="32">
        <v>20</v>
      </c>
      <c r="D9" s="32">
        <v>2</v>
      </c>
      <c r="E9" s="32">
        <v>39</v>
      </c>
      <c r="F9" s="32">
        <v>40</v>
      </c>
      <c r="G9" s="32">
        <v>15</v>
      </c>
      <c r="H9" s="33">
        <v>33</v>
      </c>
      <c r="I9" s="142">
        <v>42</v>
      </c>
      <c r="J9" s="35">
        <v>39579905.5</v>
      </c>
      <c r="K9" s="270">
        <v>4</v>
      </c>
      <c r="L9" s="35">
        <v>500000</v>
      </c>
      <c r="M9" s="270">
        <v>21</v>
      </c>
      <c r="N9" s="35">
        <v>140356.54999999999</v>
      </c>
      <c r="O9" s="139">
        <v>1007</v>
      </c>
      <c r="P9" s="35">
        <v>4913.05</v>
      </c>
      <c r="Q9" s="137">
        <v>59095</v>
      </c>
      <c r="R9" s="35">
        <v>83.7</v>
      </c>
      <c r="S9" s="75">
        <v>1173308</v>
      </c>
      <c r="T9" s="43">
        <v>4.2</v>
      </c>
    </row>
    <row r="10" spans="1:20" ht="10.5" customHeight="1" x14ac:dyDescent="0.15">
      <c r="A10" s="11">
        <v>3</v>
      </c>
      <c r="B10" s="10">
        <v>25221</v>
      </c>
      <c r="C10" s="32">
        <v>37</v>
      </c>
      <c r="D10" s="32">
        <v>15</v>
      </c>
      <c r="E10" s="32">
        <v>35</v>
      </c>
      <c r="F10" s="32">
        <v>14</v>
      </c>
      <c r="G10" s="32">
        <v>40</v>
      </c>
      <c r="H10" s="33">
        <v>36</v>
      </c>
      <c r="I10" s="142">
        <v>32</v>
      </c>
      <c r="J10" s="35">
        <v>39754489.5</v>
      </c>
      <c r="K10" s="270">
        <v>2</v>
      </c>
      <c r="L10" s="35">
        <v>500000</v>
      </c>
      <c r="M10" s="270">
        <v>20</v>
      </c>
      <c r="N10" s="35">
        <v>198465.55</v>
      </c>
      <c r="O10" s="139">
        <v>1113</v>
      </c>
      <c r="P10" s="35">
        <v>4464.75</v>
      </c>
      <c r="Q10" s="137">
        <v>51059</v>
      </c>
      <c r="R10" s="35">
        <v>97.3</v>
      </c>
      <c r="S10" s="75">
        <v>1073009</v>
      </c>
      <c r="T10" s="43">
        <v>4.5999999999999996</v>
      </c>
    </row>
    <row r="11" spans="1:20" x14ac:dyDescent="0.15">
      <c r="A11" s="11">
        <v>4</v>
      </c>
      <c r="B11" s="10">
        <v>25228</v>
      </c>
      <c r="C11" s="32">
        <v>38</v>
      </c>
      <c r="D11" s="32">
        <v>40</v>
      </c>
      <c r="E11" s="32">
        <v>9</v>
      </c>
      <c r="F11" s="32">
        <v>49</v>
      </c>
      <c r="G11" s="32">
        <v>10</v>
      </c>
      <c r="H11" s="33">
        <v>5</v>
      </c>
      <c r="I11" s="142">
        <v>33</v>
      </c>
      <c r="J11" s="35">
        <v>39941520.5</v>
      </c>
      <c r="K11" s="270">
        <v>7</v>
      </c>
      <c r="L11" s="35">
        <v>500000</v>
      </c>
      <c r="M11" s="270">
        <v>16</v>
      </c>
      <c r="N11" s="35">
        <v>93293.1</v>
      </c>
      <c r="O11" s="139">
        <v>1305</v>
      </c>
      <c r="P11" s="35">
        <v>3825.8</v>
      </c>
      <c r="Q11" s="137">
        <v>70440</v>
      </c>
      <c r="R11" s="35">
        <v>70.849999999999994</v>
      </c>
      <c r="S11" s="75">
        <v>1352534</v>
      </c>
      <c r="T11" s="43">
        <v>3.65</v>
      </c>
    </row>
    <row r="12" spans="1:20" x14ac:dyDescent="0.15">
      <c r="A12" s="11">
        <v>5</v>
      </c>
      <c r="B12" s="10">
        <v>25235</v>
      </c>
      <c r="C12" s="32">
        <v>35</v>
      </c>
      <c r="D12" s="32">
        <v>9</v>
      </c>
      <c r="E12" s="32">
        <v>11</v>
      </c>
      <c r="F12" s="32">
        <v>10</v>
      </c>
      <c r="G12" s="32">
        <v>2</v>
      </c>
      <c r="H12" s="33">
        <v>24</v>
      </c>
      <c r="I12" s="142">
        <v>28</v>
      </c>
      <c r="J12" s="35">
        <v>40563376.5</v>
      </c>
      <c r="K12" s="270">
        <v>5</v>
      </c>
      <c r="L12" s="35">
        <v>500000</v>
      </c>
      <c r="M12" s="270">
        <v>41</v>
      </c>
      <c r="N12" s="35">
        <v>62693.2</v>
      </c>
      <c r="O12" s="139">
        <v>1443</v>
      </c>
      <c r="P12" s="35">
        <v>3513.8</v>
      </c>
      <c r="Q12" s="137">
        <v>90095</v>
      </c>
      <c r="R12" s="35">
        <v>56.25</v>
      </c>
      <c r="S12" s="75">
        <v>1597418</v>
      </c>
      <c r="T12" s="43">
        <v>3.15</v>
      </c>
    </row>
    <row r="13" spans="1:20" x14ac:dyDescent="0.15">
      <c r="A13" s="11">
        <v>6</v>
      </c>
      <c r="B13" s="10">
        <v>25242</v>
      </c>
      <c r="C13" s="32">
        <v>24</v>
      </c>
      <c r="D13" s="32">
        <v>22</v>
      </c>
      <c r="E13" s="32">
        <v>42</v>
      </c>
      <c r="F13" s="32">
        <v>33</v>
      </c>
      <c r="G13" s="32">
        <v>5</v>
      </c>
      <c r="H13" s="33">
        <v>38</v>
      </c>
      <c r="I13" s="142">
        <v>49</v>
      </c>
      <c r="J13" s="35">
        <v>40027578.5</v>
      </c>
      <c r="K13" s="270">
        <v>6</v>
      </c>
      <c r="L13" s="35">
        <v>500000</v>
      </c>
      <c r="M13" s="270">
        <v>24</v>
      </c>
      <c r="N13" s="35">
        <v>83476.95</v>
      </c>
      <c r="O13" s="139">
        <v>1603</v>
      </c>
      <c r="P13" s="35">
        <v>3121.3</v>
      </c>
      <c r="Q13" s="137">
        <v>87836</v>
      </c>
      <c r="R13" s="35">
        <v>56.95</v>
      </c>
      <c r="S13" s="75">
        <v>1510700</v>
      </c>
      <c r="T13" s="43">
        <v>3.3</v>
      </c>
    </row>
    <row r="14" spans="1:20" x14ac:dyDescent="0.15">
      <c r="A14" s="11">
        <v>7</v>
      </c>
      <c r="B14" s="10">
        <v>25249</v>
      </c>
      <c r="C14" s="32">
        <v>15</v>
      </c>
      <c r="D14" s="32">
        <v>21</v>
      </c>
      <c r="E14" s="32">
        <v>38</v>
      </c>
      <c r="F14" s="32">
        <v>19</v>
      </c>
      <c r="G14" s="32">
        <v>14</v>
      </c>
      <c r="H14" s="33">
        <v>33</v>
      </c>
      <c r="I14" s="142">
        <v>7</v>
      </c>
      <c r="J14" s="35">
        <v>39961651.5</v>
      </c>
      <c r="K14" s="270">
        <v>1</v>
      </c>
      <c r="L14" s="35">
        <v>500000</v>
      </c>
      <c r="M14" s="270">
        <v>71</v>
      </c>
      <c r="N14" s="35">
        <v>63312.75</v>
      </c>
      <c r="O14" s="139">
        <v>1293</v>
      </c>
      <c r="P14" s="35">
        <v>3863.25</v>
      </c>
      <c r="Q14" s="137">
        <v>81066</v>
      </c>
      <c r="R14" s="35">
        <v>61.6</v>
      </c>
      <c r="S14" s="75">
        <v>1532391</v>
      </c>
      <c r="T14" s="43">
        <v>3.25</v>
      </c>
    </row>
    <row r="15" spans="1:20" x14ac:dyDescent="0.15">
      <c r="A15" s="11">
        <v>8</v>
      </c>
      <c r="B15" s="10">
        <v>25256</v>
      </c>
      <c r="C15" s="32">
        <v>20</v>
      </c>
      <c r="D15" s="32">
        <v>45</v>
      </c>
      <c r="E15" s="32">
        <v>26</v>
      </c>
      <c r="F15" s="32">
        <v>27</v>
      </c>
      <c r="G15" s="32">
        <v>40</v>
      </c>
      <c r="H15" s="33">
        <v>37</v>
      </c>
      <c r="I15" s="142">
        <v>29</v>
      </c>
      <c r="J15" s="35">
        <v>39681037</v>
      </c>
      <c r="K15" s="270">
        <v>1</v>
      </c>
      <c r="L15" s="35">
        <v>500000</v>
      </c>
      <c r="M15" s="270">
        <v>16</v>
      </c>
      <c r="N15" s="35">
        <v>278758.09999999998</v>
      </c>
      <c r="O15" s="139">
        <v>710</v>
      </c>
      <c r="P15" s="35">
        <v>6986.05</v>
      </c>
      <c r="Q15" s="137">
        <v>48925</v>
      </c>
      <c r="R15" s="35">
        <v>101.35</v>
      </c>
      <c r="S15" s="75">
        <v>1104792</v>
      </c>
      <c r="T15" s="43">
        <v>4.45</v>
      </c>
    </row>
    <row r="16" spans="1:20" x14ac:dyDescent="0.15">
      <c r="A16" s="11">
        <v>9</v>
      </c>
      <c r="B16" s="10">
        <v>25263</v>
      </c>
      <c r="C16" s="32">
        <v>21</v>
      </c>
      <c r="D16" s="32">
        <v>43</v>
      </c>
      <c r="E16" s="32">
        <v>29</v>
      </c>
      <c r="F16" s="32">
        <v>33</v>
      </c>
      <c r="G16" s="32">
        <v>6</v>
      </c>
      <c r="H16" s="33">
        <v>45</v>
      </c>
      <c r="I16" s="142">
        <v>8</v>
      </c>
      <c r="J16" s="35">
        <v>40855724.5</v>
      </c>
      <c r="K16" s="270">
        <v>3</v>
      </c>
      <c r="L16" s="35">
        <v>500000</v>
      </c>
      <c r="M16" s="270">
        <v>33</v>
      </c>
      <c r="N16" s="35">
        <v>109301.95</v>
      </c>
      <c r="O16" s="139">
        <v>1385</v>
      </c>
      <c r="P16" s="35">
        <v>3687.3</v>
      </c>
      <c r="Q16" s="137">
        <v>77561</v>
      </c>
      <c r="R16" s="35">
        <v>65.8</v>
      </c>
      <c r="S16" s="75">
        <v>1383684</v>
      </c>
      <c r="T16" s="43">
        <v>3.65</v>
      </c>
    </row>
    <row r="17" spans="1:20" x14ac:dyDescent="0.15">
      <c r="A17" s="11">
        <v>10</v>
      </c>
      <c r="B17" s="10">
        <v>25270</v>
      </c>
      <c r="C17" s="32">
        <v>42</v>
      </c>
      <c r="D17" s="32">
        <v>36</v>
      </c>
      <c r="E17" s="32">
        <v>48</v>
      </c>
      <c r="F17" s="32">
        <v>41</v>
      </c>
      <c r="G17" s="32">
        <v>9</v>
      </c>
      <c r="H17" s="33">
        <v>21</v>
      </c>
      <c r="I17" s="142">
        <v>39</v>
      </c>
      <c r="J17" s="35">
        <v>40108443.5</v>
      </c>
      <c r="K17" s="270">
        <v>3</v>
      </c>
      <c r="L17" s="35">
        <v>500000</v>
      </c>
      <c r="M17" s="270">
        <v>41</v>
      </c>
      <c r="N17" s="35">
        <v>85696.45</v>
      </c>
      <c r="O17" s="139">
        <v>1476</v>
      </c>
      <c r="P17" s="35">
        <v>3396.7</v>
      </c>
      <c r="Q17" s="137">
        <v>89302</v>
      </c>
      <c r="R17" s="35">
        <v>56.1</v>
      </c>
      <c r="S17" s="75">
        <v>1548361</v>
      </c>
      <c r="T17" s="43">
        <v>3.2</v>
      </c>
    </row>
    <row r="18" spans="1:20" x14ac:dyDescent="0.15">
      <c r="A18" s="11">
        <v>11</v>
      </c>
      <c r="B18" s="10">
        <v>25277</v>
      </c>
      <c r="C18" s="32">
        <v>1</v>
      </c>
      <c r="D18" s="32">
        <v>28</v>
      </c>
      <c r="E18" s="32">
        <v>4</v>
      </c>
      <c r="F18" s="32">
        <v>30</v>
      </c>
      <c r="G18" s="32">
        <v>41</v>
      </c>
      <c r="H18" s="33">
        <v>15</v>
      </c>
      <c r="I18" s="142">
        <v>25</v>
      </c>
      <c r="J18" s="35">
        <v>40004154</v>
      </c>
      <c r="K18" s="270">
        <v>1</v>
      </c>
      <c r="L18" s="35">
        <v>500000</v>
      </c>
      <c r="M18" s="270">
        <v>24</v>
      </c>
      <c r="N18" s="35">
        <v>187521.6</v>
      </c>
      <c r="O18" s="139">
        <v>996</v>
      </c>
      <c r="P18" s="35">
        <v>5020.6000000000004</v>
      </c>
      <c r="Q18" s="137">
        <v>57351</v>
      </c>
      <c r="R18" s="35">
        <v>87.15</v>
      </c>
      <c r="S18" s="75">
        <v>1120947</v>
      </c>
      <c r="T18" s="43">
        <v>4.45</v>
      </c>
    </row>
    <row r="19" spans="1:20" x14ac:dyDescent="0.15">
      <c r="A19" s="11">
        <v>12</v>
      </c>
      <c r="B19" s="10">
        <v>25284</v>
      </c>
      <c r="C19" s="32">
        <v>9</v>
      </c>
      <c r="D19" s="32">
        <v>49</v>
      </c>
      <c r="E19" s="32">
        <v>45</v>
      </c>
      <c r="F19" s="32">
        <v>11</v>
      </c>
      <c r="G19" s="32">
        <v>41</v>
      </c>
      <c r="H19" s="33">
        <v>32</v>
      </c>
      <c r="I19" s="142">
        <v>5</v>
      </c>
      <c r="J19" s="35">
        <v>39507204</v>
      </c>
      <c r="K19" s="270">
        <v>9</v>
      </c>
      <c r="L19" s="35">
        <v>438968.9</v>
      </c>
      <c r="M19" s="270">
        <v>29</v>
      </c>
      <c r="N19" s="35">
        <v>34057.9</v>
      </c>
      <c r="O19" s="139">
        <v>1299</v>
      </c>
      <c r="P19" s="35">
        <v>3801.65</v>
      </c>
      <c r="Q19" s="137">
        <v>73972</v>
      </c>
      <c r="R19" s="35">
        <v>66.75</v>
      </c>
      <c r="S19" s="75">
        <v>1397765</v>
      </c>
      <c r="T19" s="43">
        <v>3.5</v>
      </c>
    </row>
    <row r="20" spans="1:20" x14ac:dyDescent="0.15">
      <c r="A20" s="11">
        <v>13</v>
      </c>
      <c r="B20" s="10">
        <v>25291</v>
      </c>
      <c r="C20" s="32">
        <v>41</v>
      </c>
      <c r="D20" s="32">
        <v>29</v>
      </c>
      <c r="E20" s="32">
        <v>27</v>
      </c>
      <c r="F20" s="32">
        <v>17</v>
      </c>
      <c r="G20" s="32">
        <v>15</v>
      </c>
      <c r="H20" s="33">
        <v>30</v>
      </c>
      <c r="I20" s="142">
        <v>6</v>
      </c>
      <c r="J20" s="35">
        <v>39705987</v>
      </c>
      <c r="K20" s="270">
        <v>4</v>
      </c>
      <c r="L20" s="35">
        <v>500000</v>
      </c>
      <c r="M20" s="270">
        <v>27</v>
      </c>
      <c r="N20" s="35">
        <v>109749.9</v>
      </c>
      <c r="O20" s="139">
        <v>1047</v>
      </c>
      <c r="P20" s="35">
        <v>4740.3999999999996</v>
      </c>
      <c r="Q20" s="137">
        <v>62908</v>
      </c>
      <c r="R20" s="35">
        <v>78.849999999999994</v>
      </c>
      <c r="S20" s="75">
        <v>1259068</v>
      </c>
      <c r="T20" s="43">
        <v>3.9</v>
      </c>
    </row>
    <row r="21" spans="1:20" x14ac:dyDescent="0.15">
      <c r="A21" s="11">
        <v>14</v>
      </c>
      <c r="B21" s="10">
        <v>25298</v>
      </c>
      <c r="C21" s="32">
        <v>35</v>
      </c>
      <c r="D21" s="32">
        <v>46</v>
      </c>
      <c r="E21" s="32">
        <v>32</v>
      </c>
      <c r="F21" s="32">
        <v>16</v>
      </c>
      <c r="G21" s="32">
        <v>27</v>
      </c>
      <c r="H21" s="33">
        <v>25</v>
      </c>
      <c r="I21" s="142">
        <v>28</v>
      </c>
      <c r="J21" s="35">
        <v>38705352.5</v>
      </c>
      <c r="K21" s="270">
        <v>2</v>
      </c>
      <c r="L21" s="35">
        <v>500000</v>
      </c>
      <c r="M21" s="270">
        <v>8</v>
      </c>
      <c r="N21" s="35">
        <v>479771.1</v>
      </c>
      <c r="O21" s="139">
        <v>1038</v>
      </c>
      <c r="P21" s="35">
        <v>4661</v>
      </c>
      <c r="Q21" s="137">
        <v>67827</v>
      </c>
      <c r="R21" s="35">
        <v>71.3</v>
      </c>
      <c r="S21" s="75">
        <v>1302696</v>
      </c>
      <c r="T21" s="43">
        <v>3.7</v>
      </c>
    </row>
    <row r="22" spans="1:20" x14ac:dyDescent="0.15">
      <c r="A22" s="11">
        <v>15</v>
      </c>
      <c r="B22" s="10">
        <v>25305</v>
      </c>
      <c r="C22" s="32">
        <v>15</v>
      </c>
      <c r="D22" s="32">
        <v>43</v>
      </c>
      <c r="E22" s="32">
        <v>40</v>
      </c>
      <c r="F22" s="32">
        <v>47</v>
      </c>
      <c r="G22" s="32">
        <v>31</v>
      </c>
      <c r="H22" s="33">
        <v>16</v>
      </c>
      <c r="I22" s="142">
        <v>46</v>
      </c>
      <c r="J22" s="35">
        <v>38048793</v>
      </c>
      <c r="K22" s="270">
        <v>3</v>
      </c>
      <c r="L22" s="35">
        <v>500000</v>
      </c>
      <c r="M22" s="270">
        <v>11</v>
      </c>
      <c r="N22" s="35">
        <v>296009</v>
      </c>
      <c r="O22" s="139">
        <v>815</v>
      </c>
      <c r="P22" s="35">
        <v>5835.7</v>
      </c>
      <c r="Q22" s="137">
        <v>54544</v>
      </c>
      <c r="R22" s="35">
        <v>87.15</v>
      </c>
      <c r="S22" s="75">
        <v>1088820</v>
      </c>
      <c r="T22" s="43">
        <v>4.3499999999999996</v>
      </c>
    </row>
    <row r="23" spans="1:20" x14ac:dyDescent="0.15">
      <c r="A23" s="11">
        <v>16</v>
      </c>
      <c r="B23" s="10">
        <v>25312</v>
      </c>
      <c r="C23" s="32">
        <v>43</v>
      </c>
      <c r="D23" s="32">
        <v>9</v>
      </c>
      <c r="E23" s="32">
        <v>19</v>
      </c>
      <c r="F23" s="32">
        <v>8</v>
      </c>
      <c r="G23" s="32">
        <v>24</v>
      </c>
      <c r="H23" s="33">
        <v>34</v>
      </c>
      <c r="I23" s="142">
        <v>10</v>
      </c>
      <c r="J23" s="35">
        <v>39542708</v>
      </c>
      <c r="K23" s="270">
        <v>4</v>
      </c>
      <c r="L23" s="35">
        <v>500000</v>
      </c>
      <c r="M23" s="270">
        <v>44</v>
      </c>
      <c r="N23" s="35">
        <v>66882.649999999994</v>
      </c>
      <c r="O23" s="139">
        <v>1859</v>
      </c>
      <c r="P23" s="35">
        <v>2658.85</v>
      </c>
      <c r="Q23" s="137">
        <v>92641</v>
      </c>
      <c r="R23" s="35">
        <v>53.35</v>
      </c>
      <c r="S23" s="75">
        <v>1602185</v>
      </c>
      <c r="T23" s="43">
        <v>3.05</v>
      </c>
    </row>
    <row r="24" spans="1:20" x14ac:dyDescent="0.15">
      <c r="A24" s="11">
        <v>17</v>
      </c>
      <c r="B24" s="10">
        <v>25319</v>
      </c>
      <c r="C24" s="32">
        <v>2</v>
      </c>
      <c r="D24" s="32">
        <v>49</v>
      </c>
      <c r="E24" s="32">
        <v>34</v>
      </c>
      <c r="F24" s="32">
        <v>40</v>
      </c>
      <c r="G24" s="32">
        <v>45</v>
      </c>
      <c r="H24" s="33">
        <v>23</v>
      </c>
      <c r="I24" s="142">
        <v>17</v>
      </c>
      <c r="J24" s="35">
        <v>39153990.5</v>
      </c>
      <c r="K24" s="270">
        <v>1</v>
      </c>
      <c r="L24" s="35">
        <v>500000</v>
      </c>
      <c r="M24" s="270">
        <v>44</v>
      </c>
      <c r="N24" s="35">
        <v>99869.25</v>
      </c>
      <c r="O24" s="139">
        <v>1101</v>
      </c>
      <c r="P24" s="35">
        <v>4445.25</v>
      </c>
      <c r="Q24" s="137">
        <v>61625</v>
      </c>
      <c r="R24" s="35">
        <v>79.400000000000006</v>
      </c>
      <c r="S24" s="75">
        <v>1173014</v>
      </c>
      <c r="T24" s="43">
        <v>4.1500000000000004</v>
      </c>
    </row>
    <row r="25" spans="1:20" x14ac:dyDescent="0.15">
      <c r="A25" s="11">
        <v>18</v>
      </c>
      <c r="B25" s="10">
        <v>25326</v>
      </c>
      <c r="C25" s="32">
        <v>25</v>
      </c>
      <c r="D25" s="32">
        <v>48</v>
      </c>
      <c r="E25" s="32">
        <v>18</v>
      </c>
      <c r="F25" s="32">
        <v>26</v>
      </c>
      <c r="G25" s="32">
        <v>1</v>
      </c>
      <c r="H25" s="33">
        <v>46</v>
      </c>
      <c r="I25" s="142">
        <v>40</v>
      </c>
      <c r="J25" s="35">
        <v>38477717.5</v>
      </c>
      <c r="K25" s="270">
        <v>3</v>
      </c>
      <c r="L25" s="35">
        <v>500000</v>
      </c>
      <c r="M25" s="270">
        <v>13</v>
      </c>
      <c r="N25" s="35">
        <v>254593.4</v>
      </c>
      <c r="O25" s="139">
        <v>943</v>
      </c>
      <c r="P25" s="35">
        <v>5100.3999999999996</v>
      </c>
      <c r="Q25" s="137">
        <v>58772</v>
      </c>
      <c r="R25" s="35">
        <v>81.8</v>
      </c>
      <c r="S25" s="75">
        <v>1198151</v>
      </c>
      <c r="T25" s="43">
        <v>4</v>
      </c>
    </row>
    <row r="26" spans="1:20" x14ac:dyDescent="0.15">
      <c r="A26" s="11">
        <v>19</v>
      </c>
      <c r="B26" s="10">
        <v>25333</v>
      </c>
      <c r="C26" s="32">
        <v>34</v>
      </c>
      <c r="D26" s="32">
        <v>21</v>
      </c>
      <c r="E26" s="32">
        <v>48</v>
      </c>
      <c r="F26" s="32">
        <v>49</v>
      </c>
      <c r="G26" s="32">
        <v>25</v>
      </c>
      <c r="H26" s="33">
        <v>14</v>
      </c>
      <c r="I26" s="142">
        <v>36</v>
      </c>
      <c r="J26" s="35">
        <v>39129572.5</v>
      </c>
      <c r="K26" s="270">
        <v>2</v>
      </c>
      <c r="L26" s="35">
        <v>500000</v>
      </c>
      <c r="M26" s="270">
        <v>32</v>
      </c>
      <c r="N26" s="35">
        <v>121599.85</v>
      </c>
      <c r="O26" s="139">
        <v>1192</v>
      </c>
      <c r="P26" s="35">
        <v>4103.3500000000004</v>
      </c>
      <c r="Q26" s="137">
        <v>60013</v>
      </c>
      <c r="R26" s="35">
        <v>81.5</v>
      </c>
      <c r="S26" s="75">
        <v>1196126</v>
      </c>
      <c r="T26" s="43">
        <v>4.05</v>
      </c>
    </row>
    <row r="27" spans="1:20" x14ac:dyDescent="0.15">
      <c r="A27" s="11">
        <v>20</v>
      </c>
      <c r="B27" s="10">
        <v>25340</v>
      </c>
      <c r="C27" s="32">
        <v>3</v>
      </c>
      <c r="D27" s="32">
        <v>10</v>
      </c>
      <c r="E27" s="32">
        <v>48</v>
      </c>
      <c r="F27" s="32">
        <v>46</v>
      </c>
      <c r="G27" s="32">
        <v>27</v>
      </c>
      <c r="H27" s="33">
        <v>13</v>
      </c>
      <c r="I27" s="142">
        <v>33</v>
      </c>
      <c r="J27" s="35">
        <v>37596420.5</v>
      </c>
      <c r="K27" s="270">
        <v>1</v>
      </c>
      <c r="L27" s="35">
        <v>500000</v>
      </c>
      <c r="M27" s="270">
        <v>52</v>
      </c>
      <c r="N27" s="35">
        <v>80760.600000000006</v>
      </c>
      <c r="O27" s="139">
        <v>1179</v>
      </c>
      <c r="P27" s="35">
        <v>3986</v>
      </c>
      <c r="Q27" s="137">
        <v>67163</v>
      </c>
      <c r="R27" s="35">
        <v>69.95</v>
      </c>
      <c r="S27" s="75">
        <v>1310070</v>
      </c>
      <c r="T27" s="43">
        <v>3.55</v>
      </c>
    </row>
    <row r="28" spans="1:20" x14ac:dyDescent="0.15">
      <c r="A28" s="11">
        <v>21</v>
      </c>
      <c r="B28" s="10">
        <v>25347</v>
      </c>
      <c r="C28" s="32">
        <v>12</v>
      </c>
      <c r="D28" s="32">
        <v>13</v>
      </c>
      <c r="E28" s="32">
        <v>32</v>
      </c>
      <c r="F28" s="32">
        <v>48</v>
      </c>
      <c r="G28" s="32">
        <v>4</v>
      </c>
      <c r="H28" s="33">
        <v>11</v>
      </c>
      <c r="I28" s="142">
        <v>31</v>
      </c>
      <c r="J28" s="35">
        <v>38623190</v>
      </c>
      <c r="K28" s="270">
        <v>1</v>
      </c>
      <c r="L28" s="35">
        <v>500000</v>
      </c>
      <c r="M28" s="270">
        <v>42</v>
      </c>
      <c r="N28" s="35">
        <v>103045.2</v>
      </c>
      <c r="O28" s="139">
        <v>817</v>
      </c>
      <c r="P28" s="35">
        <v>5909.3</v>
      </c>
      <c r="Q28" s="137">
        <v>63715</v>
      </c>
      <c r="R28" s="35">
        <v>75.75</v>
      </c>
      <c r="S28" s="75">
        <v>1357910</v>
      </c>
      <c r="T28" s="43">
        <v>3.55</v>
      </c>
    </row>
    <row r="29" spans="1:20" x14ac:dyDescent="0.15">
      <c r="A29" s="11">
        <v>22</v>
      </c>
      <c r="B29" s="10">
        <v>25354</v>
      </c>
      <c r="C29" s="32">
        <v>29</v>
      </c>
      <c r="D29" s="32">
        <v>17</v>
      </c>
      <c r="E29" s="32">
        <v>26</v>
      </c>
      <c r="F29" s="32">
        <v>47</v>
      </c>
      <c r="G29" s="32">
        <v>43</v>
      </c>
      <c r="H29" s="33">
        <v>40</v>
      </c>
      <c r="I29" s="142">
        <v>7</v>
      </c>
      <c r="J29" s="35">
        <v>43211035.5</v>
      </c>
      <c r="K29" s="270">
        <v>9</v>
      </c>
      <c r="L29" s="35">
        <v>480122.6</v>
      </c>
      <c r="M29" s="270">
        <v>57</v>
      </c>
      <c r="N29" s="35">
        <v>18952.2</v>
      </c>
      <c r="O29" s="139">
        <v>1650</v>
      </c>
      <c r="P29" s="35">
        <v>3273.55</v>
      </c>
      <c r="Q29" s="137">
        <v>81805</v>
      </c>
      <c r="R29" s="35">
        <v>66</v>
      </c>
      <c r="S29" s="75">
        <v>1468917</v>
      </c>
      <c r="T29" s="43">
        <v>3.65</v>
      </c>
    </row>
    <row r="30" spans="1:20" x14ac:dyDescent="0.15">
      <c r="A30" s="11">
        <v>23</v>
      </c>
      <c r="B30" s="10">
        <v>25361</v>
      </c>
      <c r="C30" s="32">
        <v>45</v>
      </c>
      <c r="D30" s="32">
        <v>22</v>
      </c>
      <c r="E30" s="32">
        <v>49</v>
      </c>
      <c r="F30" s="32">
        <v>12</v>
      </c>
      <c r="G30" s="32">
        <v>30</v>
      </c>
      <c r="H30" s="33">
        <v>3</v>
      </c>
      <c r="I30" s="142">
        <v>35</v>
      </c>
      <c r="J30" s="35">
        <v>38966026.5</v>
      </c>
      <c r="K30" s="270">
        <v>8</v>
      </c>
      <c r="L30" s="35">
        <v>487075.3</v>
      </c>
      <c r="M30" s="270">
        <v>47</v>
      </c>
      <c r="N30" s="35">
        <v>20726.599999999999</v>
      </c>
      <c r="O30" s="139">
        <v>1261</v>
      </c>
      <c r="P30" s="35">
        <v>3862.6</v>
      </c>
      <c r="Q30" s="137">
        <v>67428</v>
      </c>
      <c r="R30" s="35">
        <v>72.2</v>
      </c>
      <c r="S30" s="75">
        <v>1280507</v>
      </c>
      <c r="T30" s="43">
        <v>3.8</v>
      </c>
    </row>
    <row r="31" spans="1:20" x14ac:dyDescent="0.15">
      <c r="A31" s="11">
        <v>24</v>
      </c>
      <c r="B31" s="10">
        <v>25368</v>
      </c>
      <c r="C31" s="32">
        <v>24</v>
      </c>
      <c r="D31" s="32">
        <v>2</v>
      </c>
      <c r="E31" s="32">
        <v>48</v>
      </c>
      <c r="F31" s="32">
        <v>18</v>
      </c>
      <c r="G31" s="32">
        <v>36</v>
      </c>
      <c r="H31" s="33">
        <v>15</v>
      </c>
      <c r="I31" s="142">
        <v>17</v>
      </c>
      <c r="J31" s="35">
        <v>38138544</v>
      </c>
      <c r="K31" s="270">
        <v>10</v>
      </c>
      <c r="L31" s="35">
        <v>381385.4</v>
      </c>
      <c r="M31" s="270">
        <v>32</v>
      </c>
      <c r="N31" s="35">
        <v>29795.7</v>
      </c>
      <c r="O31" s="139">
        <v>2476</v>
      </c>
      <c r="P31" s="35">
        <v>1925.4</v>
      </c>
      <c r="Q31" s="137">
        <v>97246</v>
      </c>
      <c r="R31" s="35">
        <v>49</v>
      </c>
      <c r="S31" s="75">
        <v>1472444</v>
      </c>
      <c r="T31" s="43">
        <v>3.2</v>
      </c>
    </row>
    <row r="32" spans="1:20" x14ac:dyDescent="0.15">
      <c r="A32" s="11">
        <v>25</v>
      </c>
      <c r="B32" s="10">
        <v>25375</v>
      </c>
      <c r="C32" s="32">
        <v>20</v>
      </c>
      <c r="D32" s="32">
        <v>8</v>
      </c>
      <c r="E32" s="32">
        <v>47</v>
      </c>
      <c r="F32" s="32">
        <v>31</v>
      </c>
      <c r="G32" s="32">
        <v>40</v>
      </c>
      <c r="H32" s="33">
        <v>25</v>
      </c>
      <c r="I32" s="142">
        <v>23</v>
      </c>
      <c r="J32" s="35">
        <v>38089330.5</v>
      </c>
      <c r="K32" s="270">
        <v>5</v>
      </c>
      <c r="L32" s="35">
        <v>500000</v>
      </c>
      <c r="M32" s="270">
        <v>27</v>
      </c>
      <c r="N32" s="35">
        <v>83746.899999999994</v>
      </c>
      <c r="O32" s="139">
        <v>1237</v>
      </c>
      <c r="P32" s="35">
        <v>3848.95</v>
      </c>
      <c r="Q32" s="137">
        <v>64177</v>
      </c>
      <c r="R32" s="35">
        <v>74.150000000000006</v>
      </c>
      <c r="S32" s="75">
        <v>1191948</v>
      </c>
      <c r="T32" s="43">
        <v>3.95</v>
      </c>
    </row>
    <row r="33" spans="1:20" x14ac:dyDescent="0.15">
      <c r="A33" s="11">
        <v>26</v>
      </c>
      <c r="B33" s="10">
        <v>25382</v>
      </c>
      <c r="C33" s="32">
        <v>3</v>
      </c>
      <c r="D33" s="32">
        <v>17</v>
      </c>
      <c r="E33" s="32">
        <v>46</v>
      </c>
      <c r="F33" s="32">
        <v>11</v>
      </c>
      <c r="G33" s="32">
        <v>20</v>
      </c>
      <c r="H33" s="33">
        <v>41</v>
      </c>
      <c r="I33" s="142">
        <v>19</v>
      </c>
      <c r="J33" s="35">
        <v>38767798</v>
      </c>
      <c r="K33" s="270">
        <v>4</v>
      </c>
      <c r="L33" s="35">
        <v>500000</v>
      </c>
      <c r="M33" s="270">
        <v>35</v>
      </c>
      <c r="N33" s="35">
        <v>81313.55</v>
      </c>
      <c r="O33" s="139">
        <v>1380</v>
      </c>
      <c r="P33" s="35">
        <v>3511.55</v>
      </c>
      <c r="Q33" s="137">
        <v>75573</v>
      </c>
      <c r="R33" s="35">
        <v>64.099999999999994</v>
      </c>
      <c r="S33" s="75">
        <v>1331053</v>
      </c>
      <c r="T33" s="43">
        <v>3.6</v>
      </c>
    </row>
    <row r="34" spans="1:20" x14ac:dyDescent="0.15">
      <c r="A34" s="11">
        <v>27</v>
      </c>
      <c r="B34" s="10">
        <v>25389</v>
      </c>
      <c r="C34" s="32">
        <v>22</v>
      </c>
      <c r="D34" s="32">
        <v>21</v>
      </c>
      <c r="E34" s="32">
        <v>40</v>
      </c>
      <c r="F34" s="32">
        <v>43</v>
      </c>
      <c r="G34" s="32">
        <v>45</v>
      </c>
      <c r="H34" s="33">
        <v>9</v>
      </c>
      <c r="I34" s="142">
        <v>18</v>
      </c>
      <c r="J34" s="35">
        <v>38176704.5</v>
      </c>
      <c r="K34" s="270">
        <v>4</v>
      </c>
      <c r="L34" s="35">
        <v>500000</v>
      </c>
      <c r="M34" s="270">
        <v>37</v>
      </c>
      <c r="N34" s="35">
        <v>74921.25</v>
      </c>
      <c r="O34" s="139">
        <v>1673</v>
      </c>
      <c r="P34" s="35">
        <v>2852.4</v>
      </c>
      <c r="Q34" s="137">
        <v>85603</v>
      </c>
      <c r="R34" s="35">
        <v>55.7</v>
      </c>
      <c r="S34" s="75">
        <v>1501275</v>
      </c>
      <c r="T34" s="43">
        <v>3.15</v>
      </c>
    </row>
    <row r="35" spans="1:20" x14ac:dyDescent="0.15">
      <c r="A35" s="11">
        <v>28</v>
      </c>
      <c r="B35" s="10">
        <v>25396</v>
      </c>
      <c r="C35" s="32">
        <v>26</v>
      </c>
      <c r="D35" s="32">
        <v>20</v>
      </c>
      <c r="E35" s="32">
        <v>10</v>
      </c>
      <c r="F35" s="32">
        <v>22</v>
      </c>
      <c r="G35" s="32">
        <v>1</v>
      </c>
      <c r="H35" s="33">
        <v>40</v>
      </c>
      <c r="I35" s="142">
        <v>18</v>
      </c>
      <c r="J35" s="35">
        <v>38510757</v>
      </c>
      <c r="K35" s="270">
        <v>3</v>
      </c>
      <c r="L35" s="35">
        <v>500000</v>
      </c>
      <c r="M35" s="270">
        <v>21</v>
      </c>
      <c r="N35" s="35">
        <v>157802.1</v>
      </c>
      <c r="O35" s="139">
        <v>1475</v>
      </c>
      <c r="P35" s="35">
        <v>3263.6</v>
      </c>
      <c r="Q35" s="137">
        <v>81843</v>
      </c>
      <c r="R35" s="35">
        <v>58.8</v>
      </c>
      <c r="S35" s="75">
        <v>1258329</v>
      </c>
      <c r="T35" s="43">
        <v>3.8</v>
      </c>
    </row>
    <row r="36" spans="1:20" x14ac:dyDescent="0.15">
      <c r="A36" s="11">
        <v>29</v>
      </c>
      <c r="B36" s="10">
        <v>25403</v>
      </c>
      <c r="C36" s="32">
        <v>32</v>
      </c>
      <c r="D36" s="32">
        <v>34</v>
      </c>
      <c r="E36" s="32">
        <v>46</v>
      </c>
      <c r="F36" s="32">
        <v>44</v>
      </c>
      <c r="G36" s="32">
        <v>14</v>
      </c>
      <c r="H36" s="33">
        <v>11</v>
      </c>
      <c r="I36" s="142">
        <v>6</v>
      </c>
      <c r="J36" s="35">
        <v>37568830.5</v>
      </c>
      <c r="K36" s="270">
        <v>7</v>
      </c>
      <c r="L36" s="35">
        <v>500000</v>
      </c>
      <c r="M36" s="270">
        <v>32</v>
      </c>
      <c r="N36" s="35">
        <v>37378.199999999997</v>
      </c>
      <c r="O36" s="139">
        <v>1362</v>
      </c>
      <c r="P36" s="35">
        <v>3447.9</v>
      </c>
      <c r="Q36" s="137">
        <v>72674</v>
      </c>
      <c r="R36" s="35">
        <v>64.599999999999994</v>
      </c>
      <c r="S36" s="75">
        <v>1317588</v>
      </c>
      <c r="T36" s="43">
        <v>3.55</v>
      </c>
    </row>
    <row r="37" spans="1:20" x14ac:dyDescent="0.15">
      <c r="A37" s="11">
        <v>30</v>
      </c>
      <c r="B37" s="10">
        <v>25410</v>
      </c>
      <c r="C37" s="32">
        <v>26</v>
      </c>
      <c r="D37" s="32">
        <v>13</v>
      </c>
      <c r="E37" s="32">
        <v>21</v>
      </c>
      <c r="F37" s="32">
        <v>48</v>
      </c>
      <c r="G37" s="32">
        <v>49</v>
      </c>
      <c r="H37" s="33">
        <v>44</v>
      </c>
      <c r="I37" s="142">
        <v>30</v>
      </c>
      <c r="J37" s="35">
        <v>36717825</v>
      </c>
      <c r="K37" s="270">
        <v>6</v>
      </c>
      <c r="L37" s="35">
        <v>500000</v>
      </c>
      <c r="M37" s="270">
        <v>20</v>
      </c>
      <c r="N37" s="35">
        <v>79486.399999999994</v>
      </c>
      <c r="O37" s="139">
        <v>1226</v>
      </c>
      <c r="P37" s="35">
        <v>3743.65</v>
      </c>
      <c r="Q37" s="137">
        <v>68007</v>
      </c>
      <c r="R37" s="35">
        <v>67.45</v>
      </c>
      <c r="S37" s="75">
        <v>1272685</v>
      </c>
      <c r="T37" s="43">
        <v>3.6</v>
      </c>
    </row>
    <row r="38" spans="1:20" x14ac:dyDescent="0.15">
      <c r="A38" s="11">
        <v>31</v>
      </c>
      <c r="B38" s="10">
        <v>25417</v>
      </c>
      <c r="C38" s="32">
        <v>7</v>
      </c>
      <c r="D38" s="32">
        <v>49</v>
      </c>
      <c r="E38" s="32">
        <v>33</v>
      </c>
      <c r="F38" s="32">
        <v>14</v>
      </c>
      <c r="G38" s="32">
        <v>24</v>
      </c>
      <c r="H38" s="33">
        <v>43</v>
      </c>
      <c r="I38" s="142">
        <v>34</v>
      </c>
      <c r="J38" s="35">
        <v>37677088</v>
      </c>
      <c r="K38" s="270">
        <v>15</v>
      </c>
      <c r="L38" s="35">
        <v>251180.55</v>
      </c>
      <c r="M38" s="270">
        <v>29</v>
      </c>
      <c r="N38" s="35">
        <v>32480.2</v>
      </c>
      <c r="O38" s="139">
        <v>2196</v>
      </c>
      <c r="P38" s="35">
        <v>2144.6</v>
      </c>
      <c r="Q38" s="137">
        <v>79835</v>
      </c>
      <c r="R38" s="35">
        <v>58.95</v>
      </c>
      <c r="S38" s="75">
        <v>1356261</v>
      </c>
      <c r="T38" s="43">
        <v>3.45</v>
      </c>
    </row>
    <row r="39" spans="1:20" x14ac:dyDescent="0.15">
      <c r="A39" s="11">
        <v>32</v>
      </c>
      <c r="B39" s="10">
        <v>25424</v>
      </c>
      <c r="C39" s="32">
        <v>22</v>
      </c>
      <c r="D39" s="32">
        <v>8</v>
      </c>
      <c r="E39" s="32">
        <v>5</v>
      </c>
      <c r="F39" s="32">
        <v>49</v>
      </c>
      <c r="G39" s="32">
        <v>25</v>
      </c>
      <c r="H39" s="33">
        <v>31</v>
      </c>
      <c r="I39" s="142">
        <v>16</v>
      </c>
      <c r="J39" s="35">
        <v>37150250</v>
      </c>
      <c r="K39" s="270">
        <v>4</v>
      </c>
      <c r="L39" s="35">
        <v>500000</v>
      </c>
      <c r="M39" s="270">
        <v>24</v>
      </c>
      <c r="N39" s="35">
        <v>110157.55</v>
      </c>
      <c r="O39" s="139">
        <v>1029</v>
      </c>
      <c r="P39" s="35">
        <v>4512.8999999999996</v>
      </c>
      <c r="Q39" s="137">
        <v>65066</v>
      </c>
      <c r="R39" s="35">
        <v>71.349999999999994</v>
      </c>
      <c r="S39" s="75">
        <v>1239210</v>
      </c>
      <c r="T39" s="43">
        <v>3.7</v>
      </c>
    </row>
    <row r="40" spans="1:20" x14ac:dyDescent="0.15">
      <c r="A40" s="11">
        <v>33</v>
      </c>
      <c r="B40" s="10">
        <v>25431</v>
      </c>
      <c r="C40" s="32">
        <v>14</v>
      </c>
      <c r="D40" s="32">
        <v>17</v>
      </c>
      <c r="E40" s="32">
        <v>33</v>
      </c>
      <c r="F40" s="32">
        <v>38</v>
      </c>
      <c r="G40" s="32">
        <v>1</v>
      </c>
      <c r="H40" s="33">
        <v>47</v>
      </c>
      <c r="I40" s="142">
        <v>13</v>
      </c>
      <c r="J40" s="35">
        <v>37208180</v>
      </c>
      <c r="K40" s="270">
        <v>10</v>
      </c>
      <c r="L40" s="35">
        <v>372081.8</v>
      </c>
      <c r="M40" s="270">
        <v>40</v>
      </c>
      <c r="N40" s="35">
        <v>23255.1</v>
      </c>
      <c r="O40" s="139">
        <v>1440</v>
      </c>
      <c r="P40" s="35">
        <v>3229.85</v>
      </c>
      <c r="Q40" s="137">
        <v>69128</v>
      </c>
      <c r="R40" s="35">
        <v>67.25</v>
      </c>
      <c r="S40" s="75">
        <v>1228144</v>
      </c>
      <c r="T40" s="43">
        <v>3.75</v>
      </c>
    </row>
    <row r="41" spans="1:20" x14ac:dyDescent="0.15">
      <c r="A41" s="11">
        <v>34</v>
      </c>
      <c r="B41" s="10">
        <v>25438</v>
      </c>
      <c r="C41" s="32">
        <v>33</v>
      </c>
      <c r="D41" s="32">
        <v>40</v>
      </c>
      <c r="E41" s="32">
        <v>36</v>
      </c>
      <c r="F41" s="32">
        <v>23</v>
      </c>
      <c r="G41" s="32">
        <v>10</v>
      </c>
      <c r="H41" s="33">
        <v>6</v>
      </c>
      <c r="I41" s="142">
        <v>47</v>
      </c>
      <c r="J41" s="35">
        <v>37579233</v>
      </c>
      <c r="K41" s="270">
        <v>5</v>
      </c>
      <c r="L41" s="35">
        <v>500000</v>
      </c>
      <c r="M41" s="270">
        <v>32</v>
      </c>
      <c r="N41" s="35">
        <v>68668.850000000006</v>
      </c>
      <c r="O41" s="139">
        <v>1520</v>
      </c>
      <c r="P41" s="35">
        <v>3090.35</v>
      </c>
      <c r="Q41" s="137">
        <v>82262</v>
      </c>
      <c r="R41" s="35">
        <v>57.1</v>
      </c>
      <c r="S41" s="75">
        <v>1405839</v>
      </c>
      <c r="T41" s="43">
        <v>3.3</v>
      </c>
    </row>
    <row r="42" spans="1:20" x14ac:dyDescent="0.15">
      <c r="A42" s="11">
        <v>35</v>
      </c>
      <c r="B42" s="10">
        <v>25445</v>
      </c>
      <c r="C42" s="32">
        <v>4</v>
      </c>
      <c r="D42" s="32">
        <v>15</v>
      </c>
      <c r="E42" s="32">
        <v>3</v>
      </c>
      <c r="F42" s="32">
        <v>28</v>
      </c>
      <c r="G42" s="32">
        <v>49</v>
      </c>
      <c r="H42" s="33">
        <v>25</v>
      </c>
      <c r="I42" s="142">
        <v>13</v>
      </c>
      <c r="J42" s="35">
        <v>38629845</v>
      </c>
      <c r="K42" s="270">
        <v>2</v>
      </c>
      <c r="L42" s="35">
        <v>500000</v>
      </c>
      <c r="M42" s="270">
        <v>16</v>
      </c>
      <c r="N42" s="35">
        <v>239295.65</v>
      </c>
      <c r="O42" s="139">
        <v>921</v>
      </c>
      <c r="P42" s="35">
        <v>5242.9</v>
      </c>
      <c r="Q42" s="137">
        <v>60725</v>
      </c>
      <c r="R42" s="35">
        <v>79.5</v>
      </c>
      <c r="S42" s="75">
        <v>1244783</v>
      </c>
      <c r="T42" s="43">
        <v>3.85</v>
      </c>
    </row>
    <row r="43" spans="1:20" x14ac:dyDescent="0.15">
      <c r="A43" s="11">
        <v>36</v>
      </c>
      <c r="B43" s="10">
        <v>25452</v>
      </c>
      <c r="C43" s="32">
        <v>40</v>
      </c>
      <c r="D43" s="32">
        <v>12</v>
      </c>
      <c r="E43" s="32">
        <v>11</v>
      </c>
      <c r="F43" s="32">
        <v>36</v>
      </c>
      <c r="G43" s="32">
        <v>33</v>
      </c>
      <c r="H43" s="33">
        <v>39</v>
      </c>
      <c r="I43" s="142">
        <v>31</v>
      </c>
      <c r="J43" s="35">
        <v>38448203.5</v>
      </c>
      <c r="K43" s="270">
        <v>7</v>
      </c>
      <c r="L43" s="35">
        <v>500000</v>
      </c>
      <c r="M43" s="270">
        <v>37</v>
      </c>
      <c r="N43" s="35">
        <v>35297.949999999997</v>
      </c>
      <c r="O43" s="139">
        <v>1512</v>
      </c>
      <c r="P43" s="35">
        <v>3178.55</v>
      </c>
      <c r="Q43" s="137">
        <v>82243</v>
      </c>
      <c r="R43" s="35">
        <v>58.4</v>
      </c>
      <c r="S43" s="75">
        <v>1548774</v>
      </c>
      <c r="T43" s="43">
        <v>3.1</v>
      </c>
    </row>
    <row r="44" spans="1:20" x14ac:dyDescent="0.15">
      <c r="A44" s="11">
        <v>37</v>
      </c>
      <c r="B44" s="10">
        <v>25459</v>
      </c>
      <c r="C44" s="32">
        <v>22</v>
      </c>
      <c r="D44" s="32">
        <v>40</v>
      </c>
      <c r="E44" s="32">
        <v>12</v>
      </c>
      <c r="F44" s="32">
        <v>26</v>
      </c>
      <c r="G44" s="32">
        <v>41</v>
      </c>
      <c r="H44" s="33">
        <v>27</v>
      </c>
      <c r="I44" s="142">
        <v>29</v>
      </c>
      <c r="J44" s="35">
        <v>38578689.5</v>
      </c>
      <c r="K44" s="270">
        <v>6</v>
      </c>
      <c r="L44" s="35">
        <v>500000</v>
      </c>
      <c r="M44" s="270">
        <v>22</v>
      </c>
      <c r="N44" s="35">
        <v>82833.45</v>
      </c>
      <c r="O44" s="139">
        <v>1012</v>
      </c>
      <c r="P44" s="35">
        <v>4765.1499999999996</v>
      </c>
      <c r="Q44" s="137">
        <v>62000</v>
      </c>
      <c r="R44" s="35">
        <v>77.75</v>
      </c>
      <c r="S44" s="75">
        <v>1348671</v>
      </c>
      <c r="T44" s="43">
        <v>3.55</v>
      </c>
    </row>
    <row r="45" spans="1:20" x14ac:dyDescent="0.15">
      <c r="A45" s="11">
        <v>38</v>
      </c>
      <c r="B45" s="10">
        <v>25466</v>
      </c>
      <c r="C45" s="32">
        <v>5</v>
      </c>
      <c r="D45" s="32">
        <v>38</v>
      </c>
      <c r="E45" s="32">
        <v>9</v>
      </c>
      <c r="F45" s="32">
        <v>18</v>
      </c>
      <c r="G45" s="32">
        <v>24</v>
      </c>
      <c r="H45" s="33">
        <v>25</v>
      </c>
      <c r="I45" s="142">
        <v>30</v>
      </c>
      <c r="J45" s="35">
        <v>38790195</v>
      </c>
      <c r="K45" s="270">
        <v>8</v>
      </c>
      <c r="L45" s="35">
        <v>484877.4</v>
      </c>
      <c r="M45" s="270">
        <v>40</v>
      </c>
      <c r="N45" s="35">
        <v>24243.85</v>
      </c>
      <c r="O45" s="139">
        <v>2349</v>
      </c>
      <c r="P45" s="35">
        <v>2064.15</v>
      </c>
      <c r="Q45" s="137">
        <v>113366</v>
      </c>
      <c r="R45" s="35">
        <v>42.75</v>
      </c>
      <c r="S45" s="75">
        <v>1812318</v>
      </c>
      <c r="T45" s="43">
        <v>2.65</v>
      </c>
    </row>
    <row r="46" spans="1:20" x14ac:dyDescent="0.15">
      <c r="A46" s="11">
        <v>39</v>
      </c>
      <c r="B46" s="10">
        <v>25473</v>
      </c>
      <c r="C46" s="32">
        <v>39</v>
      </c>
      <c r="D46" s="32">
        <v>46</v>
      </c>
      <c r="E46" s="32">
        <v>43</v>
      </c>
      <c r="F46" s="32">
        <v>48</v>
      </c>
      <c r="G46" s="32">
        <v>33</v>
      </c>
      <c r="H46" s="33">
        <v>10</v>
      </c>
      <c r="I46" s="142">
        <v>19</v>
      </c>
      <c r="J46" s="35">
        <v>38687011</v>
      </c>
      <c r="K46" s="62" t="s">
        <v>152</v>
      </c>
      <c r="L46" s="35"/>
      <c r="M46" s="270">
        <v>32</v>
      </c>
      <c r="N46" s="35">
        <v>151121.1</v>
      </c>
      <c r="O46" s="139">
        <v>1008</v>
      </c>
      <c r="P46" s="35">
        <v>4797.45</v>
      </c>
      <c r="Q46" s="137">
        <v>65453</v>
      </c>
      <c r="R46" s="35">
        <v>73.849999999999994</v>
      </c>
      <c r="S46" s="75">
        <v>1285829</v>
      </c>
      <c r="T46" s="43">
        <v>3.75</v>
      </c>
    </row>
    <row r="47" spans="1:20" x14ac:dyDescent="0.15">
      <c r="A47" s="11">
        <v>40</v>
      </c>
      <c r="B47" s="10">
        <v>25480</v>
      </c>
      <c r="C47" s="32">
        <v>29</v>
      </c>
      <c r="D47" s="32">
        <v>11</v>
      </c>
      <c r="E47" s="32">
        <v>15</v>
      </c>
      <c r="F47" s="32">
        <v>3</v>
      </c>
      <c r="G47" s="32">
        <v>21</v>
      </c>
      <c r="H47" s="33">
        <v>37</v>
      </c>
      <c r="I47" s="142">
        <v>2</v>
      </c>
      <c r="J47" s="35">
        <v>39084155.5</v>
      </c>
      <c r="K47" s="270">
        <v>19</v>
      </c>
      <c r="L47" s="35">
        <v>205706.05</v>
      </c>
      <c r="M47" s="270">
        <v>43</v>
      </c>
      <c r="N47" s="35">
        <v>22723.3</v>
      </c>
      <c r="O47" s="139">
        <v>2357</v>
      </c>
      <c r="P47" s="35">
        <v>2072.75</v>
      </c>
      <c r="Q47" s="137">
        <v>96149</v>
      </c>
      <c r="R47" s="35">
        <v>50.8</v>
      </c>
      <c r="S47" s="75">
        <v>1514779</v>
      </c>
      <c r="T47" s="43">
        <v>3.2</v>
      </c>
    </row>
    <row r="48" spans="1:20" x14ac:dyDescent="0.15">
      <c r="A48" s="11">
        <v>41</v>
      </c>
      <c r="B48" s="10">
        <v>25487</v>
      </c>
      <c r="C48" s="32">
        <v>2</v>
      </c>
      <c r="D48" s="32">
        <v>7</v>
      </c>
      <c r="E48" s="32">
        <v>20</v>
      </c>
      <c r="F48" s="32">
        <v>6</v>
      </c>
      <c r="G48" s="32">
        <v>39</v>
      </c>
      <c r="H48" s="33">
        <v>4</v>
      </c>
      <c r="I48" s="142">
        <v>3</v>
      </c>
      <c r="J48" s="35">
        <v>38864179.5</v>
      </c>
      <c r="K48" s="270">
        <v>2</v>
      </c>
      <c r="L48" s="35">
        <v>500000</v>
      </c>
      <c r="M48" s="270">
        <v>12</v>
      </c>
      <c r="N48" s="35">
        <v>321501.84999999998</v>
      </c>
      <c r="O48" s="139">
        <v>871</v>
      </c>
      <c r="P48" s="35">
        <v>5577.5</v>
      </c>
      <c r="Q48" s="137">
        <v>60682</v>
      </c>
      <c r="R48" s="35">
        <v>80.05</v>
      </c>
      <c r="S48" s="75">
        <v>1223987</v>
      </c>
      <c r="T48" s="43">
        <v>3.95</v>
      </c>
    </row>
    <row r="49" spans="1:20" x14ac:dyDescent="0.15">
      <c r="A49" s="11">
        <v>42</v>
      </c>
      <c r="B49" s="10">
        <v>25494</v>
      </c>
      <c r="C49" s="32">
        <v>8</v>
      </c>
      <c r="D49" s="32">
        <v>27</v>
      </c>
      <c r="E49" s="32">
        <v>17</v>
      </c>
      <c r="F49" s="32">
        <v>14</v>
      </c>
      <c r="G49" s="32">
        <v>36</v>
      </c>
      <c r="H49" s="33">
        <v>45</v>
      </c>
      <c r="I49" s="142">
        <v>1</v>
      </c>
      <c r="J49" s="35">
        <v>39174807.5</v>
      </c>
      <c r="K49" s="270">
        <v>14</v>
      </c>
      <c r="L49" s="35">
        <v>279820.05</v>
      </c>
      <c r="M49" s="270">
        <v>65</v>
      </c>
      <c r="N49" s="35">
        <v>15067.2</v>
      </c>
      <c r="O49" s="139">
        <v>2158</v>
      </c>
      <c r="P49" s="35">
        <v>2269.15</v>
      </c>
      <c r="Q49" s="137">
        <v>90078</v>
      </c>
      <c r="R49" s="35">
        <v>54.35</v>
      </c>
      <c r="S49" s="75">
        <v>1501246</v>
      </c>
      <c r="T49" s="43">
        <v>3.25</v>
      </c>
    </row>
    <row r="50" spans="1:20" x14ac:dyDescent="0.15">
      <c r="A50" s="11">
        <v>43</v>
      </c>
      <c r="B50" s="10">
        <v>25501</v>
      </c>
      <c r="C50" s="32">
        <v>4</v>
      </c>
      <c r="D50" s="32">
        <v>12</v>
      </c>
      <c r="E50" s="32">
        <v>19</v>
      </c>
      <c r="F50" s="32">
        <v>36</v>
      </c>
      <c r="G50" s="32">
        <v>14</v>
      </c>
      <c r="H50" s="33">
        <v>7</v>
      </c>
      <c r="I50" s="142">
        <v>3</v>
      </c>
      <c r="J50" s="35">
        <v>38920038.5</v>
      </c>
      <c r="K50" s="270">
        <v>3</v>
      </c>
      <c r="L50" s="35">
        <v>500000</v>
      </c>
      <c r="M50" s="270">
        <v>46</v>
      </c>
      <c r="N50" s="35">
        <v>73152.25</v>
      </c>
      <c r="O50" s="139">
        <v>2175</v>
      </c>
      <c r="P50" s="35">
        <v>2236.75</v>
      </c>
      <c r="Q50" s="137">
        <v>112206</v>
      </c>
      <c r="R50" s="35">
        <v>43.35</v>
      </c>
      <c r="S50" s="75">
        <v>1809777</v>
      </c>
      <c r="T50" s="43">
        <v>2.65</v>
      </c>
    </row>
    <row r="51" spans="1:20" x14ac:dyDescent="0.15">
      <c r="A51" s="11">
        <v>44</v>
      </c>
      <c r="B51" s="10">
        <v>25508</v>
      </c>
      <c r="C51" s="32">
        <v>32</v>
      </c>
      <c r="D51" s="32">
        <v>10</v>
      </c>
      <c r="E51" s="32">
        <v>19</v>
      </c>
      <c r="F51" s="32">
        <v>28</v>
      </c>
      <c r="G51" s="32">
        <v>7</v>
      </c>
      <c r="H51" s="33">
        <v>38</v>
      </c>
      <c r="I51" s="142">
        <v>11</v>
      </c>
      <c r="J51" s="35">
        <v>39583918.5</v>
      </c>
      <c r="K51" s="270">
        <v>10</v>
      </c>
      <c r="L51" s="35">
        <v>395839.15</v>
      </c>
      <c r="M51" s="270">
        <v>43</v>
      </c>
      <c r="N51" s="35">
        <v>23013.9</v>
      </c>
      <c r="O51" s="139">
        <v>2355</v>
      </c>
      <c r="P51" s="35">
        <v>2101.0500000000002</v>
      </c>
      <c r="Q51" s="137">
        <v>104200</v>
      </c>
      <c r="R51" s="35">
        <v>47.45</v>
      </c>
      <c r="S51" s="75">
        <v>1689336</v>
      </c>
      <c r="T51" s="43">
        <v>2.9</v>
      </c>
    </row>
    <row r="52" spans="1:20" x14ac:dyDescent="0.15">
      <c r="A52" s="11">
        <v>45</v>
      </c>
      <c r="B52" s="10">
        <v>25515</v>
      </c>
      <c r="C52" s="32">
        <v>10</v>
      </c>
      <c r="D52" s="32">
        <v>18</v>
      </c>
      <c r="E52" s="32">
        <v>21</v>
      </c>
      <c r="F52" s="32">
        <v>46</v>
      </c>
      <c r="G52" s="32">
        <v>3</v>
      </c>
      <c r="H52" s="33">
        <v>15</v>
      </c>
      <c r="I52" s="142">
        <v>16</v>
      </c>
      <c r="J52" s="35">
        <v>39347247</v>
      </c>
      <c r="K52" s="270">
        <v>7</v>
      </c>
      <c r="L52" s="35">
        <v>500000</v>
      </c>
      <c r="M52" s="270">
        <v>25</v>
      </c>
      <c r="N52" s="35">
        <v>56736.2</v>
      </c>
      <c r="O52" s="139">
        <v>1449</v>
      </c>
      <c r="P52" s="35">
        <v>3394.3</v>
      </c>
      <c r="Q52" s="137">
        <v>81271</v>
      </c>
      <c r="R52" s="35">
        <v>60.5</v>
      </c>
      <c r="S52" s="75">
        <v>1429473</v>
      </c>
      <c r="T52" s="43">
        <v>3.4</v>
      </c>
    </row>
    <row r="53" spans="1:20" x14ac:dyDescent="0.15">
      <c r="A53" s="11">
        <v>46</v>
      </c>
      <c r="B53" s="10">
        <v>25522</v>
      </c>
      <c r="C53" s="32">
        <v>4</v>
      </c>
      <c r="D53" s="32">
        <v>12</v>
      </c>
      <c r="E53" s="32">
        <v>18</v>
      </c>
      <c r="F53" s="32">
        <v>42</v>
      </c>
      <c r="G53" s="32">
        <v>38</v>
      </c>
      <c r="H53" s="33">
        <v>21</v>
      </c>
      <c r="I53" s="142">
        <v>41</v>
      </c>
      <c r="J53" s="35">
        <v>39818616</v>
      </c>
      <c r="K53" s="270">
        <v>22</v>
      </c>
      <c r="L53" s="35">
        <v>180993.7</v>
      </c>
      <c r="M53" s="270">
        <v>26</v>
      </c>
      <c r="N53" s="35">
        <v>38287.1</v>
      </c>
      <c r="O53" s="139">
        <v>2366</v>
      </c>
      <c r="P53" s="35">
        <v>2103.65</v>
      </c>
      <c r="Q53" s="137">
        <v>99987</v>
      </c>
      <c r="R53" s="35">
        <v>49.75</v>
      </c>
      <c r="S53" s="75">
        <v>1577737</v>
      </c>
      <c r="T53" s="43">
        <v>3.15</v>
      </c>
    </row>
    <row r="54" spans="1:20" x14ac:dyDescent="0.15">
      <c r="A54" s="11">
        <v>47</v>
      </c>
      <c r="B54" s="10">
        <v>25529</v>
      </c>
      <c r="C54" s="32">
        <v>49</v>
      </c>
      <c r="D54" s="32">
        <v>37</v>
      </c>
      <c r="E54" s="32">
        <v>36</v>
      </c>
      <c r="F54" s="32">
        <v>29</v>
      </c>
      <c r="G54" s="32">
        <v>38</v>
      </c>
      <c r="H54" s="33">
        <v>39</v>
      </c>
      <c r="I54" s="142">
        <v>43</v>
      </c>
      <c r="J54" s="35">
        <v>39548200.5</v>
      </c>
      <c r="K54" s="270">
        <v>17</v>
      </c>
      <c r="L54" s="35">
        <v>232636.45</v>
      </c>
      <c r="M54" s="270">
        <v>19</v>
      </c>
      <c r="N54" s="35">
        <v>52037.1</v>
      </c>
      <c r="O54" s="139">
        <v>1231</v>
      </c>
      <c r="P54" s="35">
        <v>4015.85</v>
      </c>
      <c r="Q54" s="137">
        <v>56119</v>
      </c>
      <c r="R54" s="35">
        <v>88.05</v>
      </c>
      <c r="S54" s="75">
        <v>1053575</v>
      </c>
      <c r="T54" s="43">
        <v>4.6500000000000004</v>
      </c>
    </row>
    <row r="55" spans="1:20" x14ac:dyDescent="0.15">
      <c r="A55" s="11">
        <v>48</v>
      </c>
      <c r="B55" s="10">
        <v>25536</v>
      </c>
      <c r="C55" s="32">
        <v>32</v>
      </c>
      <c r="D55" s="32">
        <v>1</v>
      </c>
      <c r="E55" s="32">
        <v>6</v>
      </c>
      <c r="F55" s="32">
        <v>23</v>
      </c>
      <c r="G55" s="32">
        <v>29</v>
      </c>
      <c r="H55" s="33">
        <v>38</v>
      </c>
      <c r="I55" s="142">
        <v>25</v>
      </c>
      <c r="J55" s="35">
        <v>40573615</v>
      </c>
      <c r="K55" s="270">
        <v>1</v>
      </c>
      <c r="L55" s="35">
        <v>500000</v>
      </c>
      <c r="M55" s="270">
        <v>22</v>
      </c>
      <c r="N55" s="35">
        <v>207804.6</v>
      </c>
      <c r="O55" s="139">
        <v>644</v>
      </c>
      <c r="P55" s="35">
        <v>7875.3</v>
      </c>
      <c r="Q55" s="137">
        <v>49978</v>
      </c>
      <c r="R55" s="35">
        <v>101.45</v>
      </c>
      <c r="S55" s="75">
        <v>1115856</v>
      </c>
      <c r="T55" s="43">
        <v>4.5</v>
      </c>
    </row>
    <row r="56" spans="1:20" x14ac:dyDescent="0.15">
      <c r="A56" s="11">
        <v>49</v>
      </c>
      <c r="B56" s="10">
        <v>25543</v>
      </c>
      <c r="C56" s="32">
        <v>34</v>
      </c>
      <c r="D56" s="32">
        <v>41</v>
      </c>
      <c r="E56" s="32">
        <v>9</v>
      </c>
      <c r="F56" s="32">
        <v>22</v>
      </c>
      <c r="G56" s="32">
        <v>45</v>
      </c>
      <c r="H56" s="33">
        <v>38</v>
      </c>
      <c r="I56" s="142">
        <v>35</v>
      </c>
      <c r="J56" s="35">
        <v>46412783</v>
      </c>
      <c r="K56" s="270">
        <v>4</v>
      </c>
      <c r="L56" s="35">
        <v>500000</v>
      </c>
      <c r="M56" s="270">
        <v>20</v>
      </c>
      <c r="N56" s="35">
        <v>190079.85</v>
      </c>
      <c r="O56" s="139">
        <v>1686</v>
      </c>
      <c r="P56" s="35">
        <v>3441</v>
      </c>
      <c r="Q56" s="137">
        <v>93983</v>
      </c>
      <c r="R56" s="35">
        <v>61.7</v>
      </c>
      <c r="S56" s="75">
        <v>1674338</v>
      </c>
      <c r="T56" s="43">
        <v>3.45</v>
      </c>
    </row>
    <row r="57" spans="1:20" x14ac:dyDescent="0.15">
      <c r="A57" s="11">
        <v>50</v>
      </c>
      <c r="B57" s="10">
        <v>25550</v>
      </c>
      <c r="C57" s="32">
        <v>10</v>
      </c>
      <c r="D57" s="32">
        <v>31</v>
      </c>
      <c r="E57" s="32">
        <v>45</v>
      </c>
      <c r="F57" s="32">
        <v>44</v>
      </c>
      <c r="G57" s="32">
        <v>39</v>
      </c>
      <c r="H57" s="33">
        <v>7</v>
      </c>
      <c r="I57" s="142">
        <v>19</v>
      </c>
      <c r="J57" s="35">
        <v>41391154.5</v>
      </c>
      <c r="K57" s="62" t="s">
        <v>152</v>
      </c>
      <c r="L57" s="35"/>
      <c r="M57" s="270">
        <v>41</v>
      </c>
      <c r="N57" s="35">
        <v>126192.5</v>
      </c>
      <c r="O57" s="139">
        <v>874</v>
      </c>
      <c r="P57" s="35">
        <v>5919.75</v>
      </c>
      <c r="Q57" s="137">
        <v>61177</v>
      </c>
      <c r="R57" s="35">
        <v>84.55</v>
      </c>
      <c r="S57" s="75">
        <v>1325368</v>
      </c>
      <c r="T57" s="43">
        <v>3.9</v>
      </c>
    </row>
    <row r="58" spans="1:20" x14ac:dyDescent="0.15">
      <c r="A58" s="11">
        <v>51</v>
      </c>
      <c r="B58" s="10">
        <v>25557</v>
      </c>
      <c r="C58" s="32">
        <v>15</v>
      </c>
      <c r="D58" s="32">
        <v>49</v>
      </c>
      <c r="E58" s="32">
        <v>48</v>
      </c>
      <c r="F58" s="32">
        <v>13</v>
      </c>
      <c r="G58" s="32">
        <v>8</v>
      </c>
      <c r="H58" s="33">
        <v>6</v>
      </c>
      <c r="I58" s="142">
        <v>40</v>
      </c>
      <c r="J58" s="35">
        <v>40582714.5</v>
      </c>
      <c r="K58" s="270">
        <v>6</v>
      </c>
      <c r="L58" s="35">
        <v>500000</v>
      </c>
      <c r="M58" s="270">
        <v>18</v>
      </c>
      <c r="N58" s="35">
        <v>115157.7</v>
      </c>
      <c r="O58" s="139">
        <v>815</v>
      </c>
      <c r="P58" s="35">
        <v>6224.3</v>
      </c>
      <c r="Q58" s="137">
        <v>51518</v>
      </c>
      <c r="R58" s="35">
        <v>98.45</v>
      </c>
      <c r="S58" s="75">
        <v>1150625</v>
      </c>
      <c r="T58" s="43">
        <v>4.4000000000000004</v>
      </c>
    </row>
    <row r="59" spans="1:20" x14ac:dyDescent="0.15">
      <c r="A59" s="12">
        <v>52</v>
      </c>
      <c r="B59" s="13">
        <v>25564</v>
      </c>
      <c r="C59" s="45">
        <v>29</v>
      </c>
      <c r="D59" s="45">
        <v>35</v>
      </c>
      <c r="E59" s="45">
        <v>12</v>
      </c>
      <c r="F59" s="45">
        <v>49</v>
      </c>
      <c r="G59" s="45">
        <v>9</v>
      </c>
      <c r="H59" s="46">
        <v>3</v>
      </c>
      <c r="I59" s="143">
        <v>17</v>
      </c>
      <c r="J59" s="48">
        <v>34743032</v>
      </c>
      <c r="K59" s="136">
        <v>5</v>
      </c>
      <c r="L59" s="48">
        <v>500000</v>
      </c>
      <c r="M59" s="136">
        <v>50</v>
      </c>
      <c r="N59" s="48">
        <v>36857.550000000003</v>
      </c>
      <c r="O59" s="140">
        <v>1357</v>
      </c>
      <c r="P59" s="48">
        <v>3200.35</v>
      </c>
      <c r="Q59" s="138">
        <v>75183</v>
      </c>
      <c r="R59" s="48">
        <v>57.75</v>
      </c>
      <c r="S59" s="78">
        <v>1342518</v>
      </c>
      <c r="T59" s="55">
        <v>3.2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92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1970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25571</v>
      </c>
      <c r="C8" s="32">
        <v>24</v>
      </c>
      <c r="D8" s="32">
        <v>2</v>
      </c>
      <c r="E8" s="32">
        <v>42</v>
      </c>
      <c r="F8" s="32">
        <v>17</v>
      </c>
      <c r="G8" s="32">
        <v>43</v>
      </c>
      <c r="H8" s="33">
        <v>40</v>
      </c>
      <c r="I8" s="142">
        <v>33</v>
      </c>
      <c r="J8" s="35">
        <v>38256775.5</v>
      </c>
      <c r="K8" s="270">
        <v>4</v>
      </c>
      <c r="L8" s="35">
        <v>500000</v>
      </c>
      <c r="M8" s="270">
        <v>42</v>
      </c>
      <c r="N8" s="35">
        <v>66240.399999999994</v>
      </c>
      <c r="O8" s="139">
        <v>1124</v>
      </c>
      <c r="P8" s="35">
        <v>4254.5</v>
      </c>
      <c r="Q8" s="137">
        <v>74023</v>
      </c>
      <c r="R8" s="35">
        <v>64.599999999999994</v>
      </c>
      <c r="S8" s="75">
        <v>1345380</v>
      </c>
      <c r="T8" s="43">
        <v>3.55</v>
      </c>
    </row>
    <row r="9" spans="1:20" ht="10.5" customHeight="1" x14ac:dyDescent="0.15">
      <c r="A9" s="11">
        <v>2</v>
      </c>
      <c r="B9" s="10">
        <v>25578</v>
      </c>
      <c r="C9" s="32">
        <v>13</v>
      </c>
      <c r="D9" s="32">
        <v>21</v>
      </c>
      <c r="E9" s="32">
        <v>40</v>
      </c>
      <c r="F9" s="32">
        <v>43</v>
      </c>
      <c r="G9" s="32">
        <v>22</v>
      </c>
      <c r="H9" s="33">
        <v>25</v>
      </c>
      <c r="I9" s="142">
        <v>32</v>
      </c>
      <c r="J9" s="35">
        <v>39059173</v>
      </c>
      <c r="K9" s="270">
        <v>3</v>
      </c>
      <c r="L9" s="35">
        <v>500000</v>
      </c>
      <c r="M9" s="270">
        <v>32</v>
      </c>
      <c r="N9" s="35">
        <v>105699.85</v>
      </c>
      <c r="O9" s="139">
        <v>1545</v>
      </c>
      <c r="P9" s="35">
        <v>3160.1</v>
      </c>
      <c r="Q9" s="137">
        <v>81005</v>
      </c>
      <c r="R9" s="35">
        <v>60.25</v>
      </c>
      <c r="S9" s="75">
        <v>1411767</v>
      </c>
      <c r="T9" s="43">
        <v>3.45</v>
      </c>
    </row>
    <row r="10" spans="1:20" ht="10.5" customHeight="1" x14ac:dyDescent="0.15">
      <c r="A10" s="11">
        <v>3</v>
      </c>
      <c r="B10" s="10">
        <v>25585</v>
      </c>
      <c r="C10" s="32">
        <v>45</v>
      </c>
      <c r="D10" s="32">
        <v>44</v>
      </c>
      <c r="E10" s="32">
        <v>35</v>
      </c>
      <c r="F10" s="32">
        <v>21</v>
      </c>
      <c r="G10" s="32">
        <v>17</v>
      </c>
      <c r="H10" s="33">
        <v>15</v>
      </c>
      <c r="I10" s="142">
        <v>16</v>
      </c>
      <c r="J10" s="35">
        <v>40243886.5</v>
      </c>
      <c r="K10" s="270">
        <v>2</v>
      </c>
      <c r="L10" s="35">
        <v>500000</v>
      </c>
      <c r="M10" s="270">
        <v>22</v>
      </c>
      <c r="N10" s="35">
        <v>183203.9</v>
      </c>
      <c r="O10" s="139">
        <v>973</v>
      </c>
      <c r="P10" s="35">
        <v>5170.05</v>
      </c>
      <c r="Q10" s="137">
        <v>61830</v>
      </c>
      <c r="R10" s="35">
        <v>81.349999999999994</v>
      </c>
      <c r="S10" s="75">
        <v>1273017</v>
      </c>
      <c r="T10" s="43">
        <v>3.95</v>
      </c>
    </row>
    <row r="11" spans="1:20" x14ac:dyDescent="0.15">
      <c r="A11" s="11">
        <v>4</v>
      </c>
      <c r="B11" s="10">
        <v>25592</v>
      </c>
      <c r="C11" s="32">
        <v>48</v>
      </c>
      <c r="D11" s="32">
        <v>5</v>
      </c>
      <c r="E11" s="32">
        <v>45</v>
      </c>
      <c r="F11" s="32">
        <v>2</v>
      </c>
      <c r="G11" s="32">
        <v>24</v>
      </c>
      <c r="H11" s="33">
        <v>16</v>
      </c>
      <c r="I11" s="142">
        <v>10</v>
      </c>
      <c r="J11" s="35">
        <v>40559772</v>
      </c>
      <c r="K11" s="270">
        <v>3</v>
      </c>
      <c r="L11" s="35">
        <v>500000</v>
      </c>
      <c r="M11" s="270">
        <v>25</v>
      </c>
      <c r="N11" s="35">
        <v>142798.85</v>
      </c>
      <c r="O11" s="139">
        <v>1326</v>
      </c>
      <c r="P11" s="35">
        <v>3823.5</v>
      </c>
      <c r="Q11" s="137">
        <v>72354</v>
      </c>
      <c r="R11" s="35">
        <v>70.05</v>
      </c>
      <c r="S11" s="75">
        <v>1373260</v>
      </c>
      <c r="T11" s="43">
        <v>3.65</v>
      </c>
    </row>
    <row r="12" spans="1:20" x14ac:dyDescent="0.15">
      <c r="A12" s="11">
        <v>5</v>
      </c>
      <c r="B12" s="10">
        <v>25599</v>
      </c>
      <c r="C12" s="32">
        <v>38</v>
      </c>
      <c r="D12" s="32">
        <v>36</v>
      </c>
      <c r="E12" s="32">
        <v>35</v>
      </c>
      <c r="F12" s="32">
        <v>44</v>
      </c>
      <c r="G12" s="32">
        <v>11</v>
      </c>
      <c r="H12" s="33">
        <v>6</v>
      </c>
      <c r="I12" s="142">
        <v>42</v>
      </c>
      <c r="J12" s="35">
        <v>41424242</v>
      </c>
      <c r="K12" s="270">
        <v>2</v>
      </c>
      <c r="L12" s="35">
        <v>500000</v>
      </c>
      <c r="M12" s="270">
        <v>16</v>
      </c>
      <c r="N12" s="35">
        <v>261126.85</v>
      </c>
      <c r="O12" s="139">
        <v>880</v>
      </c>
      <c r="P12" s="35">
        <v>5884.1</v>
      </c>
      <c r="Q12" s="137">
        <v>63390</v>
      </c>
      <c r="R12" s="35">
        <v>81.650000000000006</v>
      </c>
      <c r="S12" s="75">
        <v>1337772</v>
      </c>
      <c r="T12" s="43">
        <v>3.85</v>
      </c>
    </row>
    <row r="13" spans="1:20" x14ac:dyDescent="0.15">
      <c r="A13" s="11">
        <v>6</v>
      </c>
      <c r="B13" s="10">
        <v>25606</v>
      </c>
      <c r="C13" s="32">
        <v>41</v>
      </c>
      <c r="D13" s="32">
        <v>44</v>
      </c>
      <c r="E13" s="32">
        <v>38</v>
      </c>
      <c r="F13" s="32">
        <v>3</v>
      </c>
      <c r="G13" s="32">
        <v>24</v>
      </c>
      <c r="H13" s="33">
        <v>19</v>
      </c>
      <c r="I13" s="142">
        <v>39</v>
      </c>
      <c r="J13" s="35">
        <v>40734522</v>
      </c>
      <c r="K13" s="270">
        <v>8</v>
      </c>
      <c r="L13" s="35">
        <v>500000</v>
      </c>
      <c r="M13" s="270">
        <v>44</v>
      </c>
      <c r="N13" s="35">
        <v>24813.95</v>
      </c>
      <c r="O13" s="139">
        <v>2082</v>
      </c>
      <c r="P13" s="35">
        <v>2445.6</v>
      </c>
      <c r="Q13" s="137">
        <v>95430</v>
      </c>
      <c r="R13" s="35">
        <v>53.35</v>
      </c>
      <c r="S13" s="75">
        <v>1600222</v>
      </c>
      <c r="T13" s="43">
        <v>3.15</v>
      </c>
    </row>
    <row r="14" spans="1:20" x14ac:dyDescent="0.15">
      <c r="A14" s="11">
        <v>7</v>
      </c>
      <c r="B14" s="10">
        <v>25613</v>
      </c>
      <c r="C14" s="32">
        <v>46</v>
      </c>
      <c r="D14" s="32">
        <v>12</v>
      </c>
      <c r="E14" s="32">
        <v>33</v>
      </c>
      <c r="F14" s="32">
        <v>6</v>
      </c>
      <c r="G14" s="32">
        <v>19</v>
      </c>
      <c r="H14" s="33">
        <v>23</v>
      </c>
      <c r="I14" s="142">
        <v>29</v>
      </c>
      <c r="J14" s="35">
        <v>40959963.5</v>
      </c>
      <c r="K14" s="270">
        <v>22</v>
      </c>
      <c r="L14" s="35">
        <v>186181.65</v>
      </c>
      <c r="M14" s="270">
        <v>65</v>
      </c>
      <c r="N14" s="35">
        <v>15753.8</v>
      </c>
      <c r="O14" s="139">
        <v>3242</v>
      </c>
      <c r="P14" s="35">
        <v>1579.25</v>
      </c>
      <c r="Q14" s="137">
        <v>126894</v>
      </c>
      <c r="R14" s="35">
        <v>40.299999999999997</v>
      </c>
      <c r="S14" s="75">
        <v>1894293</v>
      </c>
      <c r="T14" s="43">
        <v>2.7</v>
      </c>
    </row>
    <row r="15" spans="1:20" x14ac:dyDescent="0.15">
      <c r="A15" s="11">
        <v>8</v>
      </c>
      <c r="B15" s="10">
        <v>25620</v>
      </c>
      <c r="C15" s="32">
        <v>31</v>
      </c>
      <c r="D15" s="32">
        <v>3</v>
      </c>
      <c r="E15" s="32">
        <v>29</v>
      </c>
      <c r="F15" s="32">
        <v>14</v>
      </c>
      <c r="G15" s="32">
        <v>49</v>
      </c>
      <c r="H15" s="33">
        <v>6</v>
      </c>
      <c r="I15" s="142">
        <v>38</v>
      </c>
      <c r="J15" s="35">
        <v>41164227</v>
      </c>
      <c r="K15" s="270">
        <v>3</v>
      </c>
      <c r="L15" s="35">
        <v>500000</v>
      </c>
      <c r="M15" s="270">
        <v>13</v>
      </c>
      <c r="N15" s="35">
        <v>280425.25</v>
      </c>
      <c r="O15" s="139">
        <v>936</v>
      </c>
      <c r="P15" s="35">
        <v>5497.35</v>
      </c>
      <c r="Q15" s="137">
        <v>62985</v>
      </c>
      <c r="R15" s="35">
        <v>81.650000000000006</v>
      </c>
      <c r="S15" s="75">
        <v>1268197</v>
      </c>
      <c r="T15" s="43">
        <v>4.05</v>
      </c>
    </row>
    <row r="16" spans="1:20" x14ac:dyDescent="0.15">
      <c r="A16" s="11">
        <v>9</v>
      </c>
      <c r="B16" s="10">
        <v>25627</v>
      </c>
      <c r="C16" s="32">
        <v>16</v>
      </c>
      <c r="D16" s="32">
        <v>46</v>
      </c>
      <c r="E16" s="32">
        <v>7</v>
      </c>
      <c r="F16" s="32">
        <v>38</v>
      </c>
      <c r="G16" s="32">
        <v>32</v>
      </c>
      <c r="H16" s="33">
        <v>48</v>
      </c>
      <c r="I16" s="142">
        <v>42</v>
      </c>
      <c r="J16" s="35">
        <v>41790321.5</v>
      </c>
      <c r="K16" s="270">
        <v>5</v>
      </c>
      <c r="L16" s="35">
        <v>500000</v>
      </c>
      <c r="M16" s="270">
        <v>30</v>
      </c>
      <c r="N16" s="35">
        <v>90793</v>
      </c>
      <c r="O16" s="139">
        <v>1587</v>
      </c>
      <c r="P16" s="35">
        <v>3291.6</v>
      </c>
      <c r="Q16" s="137">
        <v>86426</v>
      </c>
      <c r="R16" s="35">
        <v>60.4</v>
      </c>
      <c r="S16" s="75">
        <v>1502869</v>
      </c>
      <c r="T16" s="43">
        <v>3.45</v>
      </c>
    </row>
    <row r="17" spans="1:20" x14ac:dyDescent="0.15">
      <c r="A17" s="11">
        <v>10</v>
      </c>
      <c r="B17" s="10">
        <v>25634</v>
      </c>
      <c r="C17" s="32">
        <v>14</v>
      </c>
      <c r="D17" s="32">
        <v>38</v>
      </c>
      <c r="E17" s="32">
        <v>36</v>
      </c>
      <c r="F17" s="32">
        <v>25</v>
      </c>
      <c r="G17" s="32">
        <v>24</v>
      </c>
      <c r="H17" s="33">
        <v>23</v>
      </c>
      <c r="I17" s="142">
        <v>30</v>
      </c>
      <c r="J17" s="35">
        <v>42122208</v>
      </c>
      <c r="K17" s="270">
        <v>2</v>
      </c>
      <c r="L17" s="35">
        <v>500000</v>
      </c>
      <c r="M17" s="270">
        <v>7</v>
      </c>
      <c r="N17" s="35">
        <v>500000</v>
      </c>
      <c r="O17" s="139">
        <v>1403</v>
      </c>
      <c r="P17" s="35">
        <v>4298.3</v>
      </c>
      <c r="Q17" s="137">
        <v>78529</v>
      </c>
      <c r="R17" s="35">
        <v>67</v>
      </c>
      <c r="S17" s="75">
        <v>1478340</v>
      </c>
      <c r="T17" s="43">
        <v>3.55</v>
      </c>
    </row>
    <row r="18" spans="1:20" x14ac:dyDescent="0.15">
      <c r="A18" s="11">
        <v>11</v>
      </c>
      <c r="B18" s="10">
        <v>25641</v>
      </c>
      <c r="C18" s="32">
        <v>6</v>
      </c>
      <c r="D18" s="32">
        <v>7</v>
      </c>
      <c r="E18" s="32">
        <v>28</v>
      </c>
      <c r="F18" s="32">
        <v>3</v>
      </c>
      <c r="G18" s="32">
        <v>10</v>
      </c>
      <c r="H18" s="33">
        <v>25</v>
      </c>
      <c r="I18" s="142">
        <v>44</v>
      </c>
      <c r="J18" s="35">
        <v>42385576.5</v>
      </c>
      <c r="K18" s="270">
        <v>10</v>
      </c>
      <c r="L18" s="35">
        <v>423855.75</v>
      </c>
      <c r="M18" s="270">
        <v>41</v>
      </c>
      <c r="N18" s="35">
        <v>25844.85</v>
      </c>
      <c r="O18" s="139">
        <v>2107</v>
      </c>
      <c r="P18" s="35">
        <v>2514.5500000000002</v>
      </c>
      <c r="Q18" s="137">
        <v>101108</v>
      </c>
      <c r="R18" s="35">
        <v>52.4</v>
      </c>
      <c r="S18" s="75">
        <v>1691360</v>
      </c>
      <c r="T18" s="43">
        <v>3.1</v>
      </c>
    </row>
    <row r="19" spans="1:20" x14ac:dyDescent="0.15">
      <c r="A19" s="11">
        <v>12</v>
      </c>
      <c r="B19" s="10">
        <v>25648</v>
      </c>
      <c r="C19" s="32">
        <v>38</v>
      </c>
      <c r="D19" s="32">
        <v>22</v>
      </c>
      <c r="E19" s="32">
        <v>44</v>
      </c>
      <c r="F19" s="32">
        <v>28</v>
      </c>
      <c r="G19" s="32">
        <v>21</v>
      </c>
      <c r="H19" s="33">
        <v>5</v>
      </c>
      <c r="I19" s="142">
        <v>6</v>
      </c>
      <c r="J19" s="35">
        <v>41639961</v>
      </c>
      <c r="K19" s="270">
        <v>4</v>
      </c>
      <c r="L19" s="35">
        <v>500000</v>
      </c>
      <c r="M19" s="270">
        <v>32</v>
      </c>
      <c r="N19" s="35">
        <v>100156.05</v>
      </c>
      <c r="O19" s="139">
        <v>1165</v>
      </c>
      <c r="P19" s="35">
        <v>4467.8</v>
      </c>
      <c r="Q19" s="137">
        <v>72225</v>
      </c>
      <c r="R19" s="35">
        <v>72.05</v>
      </c>
      <c r="S19" s="75">
        <v>1420951</v>
      </c>
      <c r="T19" s="43">
        <v>3.65</v>
      </c>
    </row>
    <row r="20" spans="1:20" x14ac:dyDescent="0.15">
      <c r="A20" s="11">
        <v>13</v>
      </c>
      <c r="B20" s="10">
        <v>25655</v>
      </c>
      <c r="C20" s="32">
        <v>34</v>
      </c>
      <c r="D20" s="32">
        <v>18</v>
      </c>
      <c r="E20" s="32">
        <v>2</v>
      </c>
      <c r="F20" s="32">
        <v>11</v>
      </c>
      <c r="G20" s="32">
        <v>46</v>
      </c>
      <c r="H20" s="33">
        <v>14</v>
      </c>
      <c r="I20" s="142">
        <v>39</v>
      </c>
      <c r="J20" s="35">
        <v>40989051.5</v>
      </c>
      <c r="K20" s="270">
        <v>6</v>
      </c>
      <c r="L20" s="35">
        <v>500000</v>
      </c>
      <c r="M20" s="270">
        <v>41</v>
      </c>
      <c r="N20" s="35">
        <v>51795.85</v>
      </c>
      <c r="O20" s="139">
        <v>1727</v>
      </c>
      <c r="P20" s="35">
        <v>2966.75</v>
      </c>
      <c r="Q20" s="137">
        <v>85606</v>
      </c>
      <c r="R20" s="35">
        <v>59.85</v>
      </c>
      <c r="S20" s="75">
        <v>1449735</v>
      </c>
      <c r="T20" s="43">
        <v>3.5</v>
      </c>
    </row>
    <row r="21" spans="1:20" x14ac:dyDescent="0.15">
      <c r="A21" s="11">
        <v>14</v>
      </c>
      <c r="B21" s="10">
        <v>25662</v>
      </c>
      <c r="C21" s="32">
        <v>38</v>
      </c>
      <c r="D21" s="32">
        <v>5</v>
      </c>
      <c r="E21" s="32">
        <v>17</v>
      </c>
      <c r="F21" s="32">
        <v>29</v>
      </c>
      <c r="G21" s="32">
        <v>39</v>
      </c>
      <c r="H21" s="33">
        <v>28</v>
      </c>
      <c r="I21" s="142">
        <v>11</v>
      </c>
      <c r="J21" s="35">
        <v>41383553.5</v>
      </c>
      <c r="K21" s="270">
        <v>5</v>
      </c>
      <c r="L21" s="35">
        <v>500000</v>
      </c>
      <c r="M21" s="270">
        <v>49</v>
      </c>
      <c r="N21" s="35">
        <v>54549.85</v>
      </c>
      <c r="O21" s="139">
        <v>2123</v>
      </c>
      <c r="P21" s="35">
        <v>2436.6</v>
      </c>
      <c r="Q21" s="137">
        <v>91322</v>
      </c>
      <c r="R21" s="35">
        <v>56.6</v>
      </c>
      <c r="S21" s="75">
        <v>1519670</v>
      </c>
      <c r="T21" s="43">
        <v>3.4</v>
      </c>
    </row>
    <row r="22" spans="1:20" x14ac:dyDescent="0.15">
      <c r="A22" s="11">
        <v>15</v>
      </c>
      <c r="B22" s="10">
        <v>25669</v>
      </c>
      <c r="C22" s="32">
        <v>32</v>
      </c>
      <c r="D22" s="32">
        <v>49</v>
      </c>
      <c r="E22" s="32">
        <v>6</v>
      </c>
      <c r="F22" s="32">
        <v>24</v>
      </c>
      <c r="G22" s="32">
        <v>8</v>
      </c>
      <c r="H22" s="33">
        <v>29</v>
      </c>
      <c r="I22" s="142">
        <v>43</v>
      </c>
      <c r="J22" s="35">
        <v>41891115.5</v>
      </c>
      <c r="K22" s="270">
        <v>1</v>
      </c>
      <c r="L22" s="35">
        <v>500000</v>
      </c>
      <c r="M22" s="270">
        <v>22</v>
      </c>
      <c r="N22" s="35">
        <v>215290.4</v>
      </c>
      <c r="O22" s="139">
        <v>1039</v>
      </c>
      <c r="P22" s="35">
        <v>5039.8</v>
      </c>
      <c r="Q22" s="137">
        <v>66207</v>
      </c>
      <c r="R22" s="35">
        <v>79.05</v>
      </c>
      <c r="S22" s="75">
        <v>1366093</v>
      </c>
      <c r="T22" s="43">
        <v>3.8</v>
      </c>
    </row>
    <row r="23" spans="1:20" x14ac:dyDescent="0.15">
      <c r="A23" s="11">
        <v>16</v>
      </c>
      <c r="B23" s="10">
        <v>25676</v>
      </c>
      <c r="C23" s="32">
        <v>36</v>
      </c>
      <c r="D23" s="32">
        <v>12</v>
      </c>
      <c r="E23" s="32">
        <v>4</v>
      </c>
      <c r="F23" s="32">
        <v>17</v>
      </c>
      <c r="G23" s="32">
        <v>35</v>
      </c>
      <c r="H23" s="33">
        <v>7</v>
      </c>
      <c r="I23" s="142">
        <v>20</v>
      </c>
      <c r="J23" s="35">
        <v>41487922</v>
      </c>
      <c r="K23" s="270">
        <v>9</v>
      </c>
      <c r="L23" s="35">
        <v>460976.9</v>
      </c>
      <c r="M23" s="270">
        <v>35</v>
      </c>
      <c r="N23" s="35">
        <v>29634.2</v>
      </c>
      <c r="O23" s="139">
        <v>2007</v>
      </c>
      <c r="P23" s="35">
        <v>2583.9499999999998</v>
      </c>
      <c r="Q23" s="137">
        <v>106233</v>
      </c>
      <c r="R23" s="35">
        <v>48.8</v>
      </c>
      <c r="S23" s="75">
        <v>1782756</v>
      </c>
      <c r="T23" s="43">
        <v>2.9</v>
      </c>
    </row>
    <row r="24" spans="1:20" x14ac:dyDescent="0.15">
      <c r="A24" s="11">
        <v>17</v>
      </c>
      <c r="B24" s="10">
        <v>25683</v>
      </c>
      <c r="C24" s="32">
        <v>12</v>
      </c>
      <c r="D24" s="32">
        <v>5</v>
      </c>
      <c r="E24" s="32">
        <v>11</v>
      </c>
      <c r="F24" s="32">
        <v>25</v>
      </c>
      <c r="G24" s="32">
        <v>15</v>
      </c>
      <c r="H24" s="33">
        <v>48</v>
      </c>
      <c r="I24" s="142">
        <v>32</v>
      </c>
      <c r="J24" s="35">
        <v>41417137</v>
      </c>
      <c r="K24" s="270">
        <v>2</v>
      </c>
      <c r="L24" s="35">
        <v>500000</v>
      </c>
      <c r="M24" s="270">
        <v>34</v>
      </c>
      <c r="N24" s="35">
        <v>122857.1</v>
      </c>
      <c r="O24" s="139">
        <v>1235</v>
      </c>
      <c r="P24" s="35">
        <v>4192</v>
      </c>
      <c r="Q24" s="137">
        <v>85239</v>
      </c>
      <c r="R24" s="35">
        <v>60.7</v>
      </c>
      <c r="S24" s="75">
        <v>1596237</v>
      </c>
      <c r="T24" s="43">
        <v>3.2</v>
      </c>
    </row>
    <row r="25" spans="1:20" x14ac:dyDescent="0.15">
      <c r="A25" s="11">
        <v>18</v>
      </c>
      <c r="B25" s="10">
        <v>25690</v>
      </c>
      <c r="C25" s="32">
        <v>12</v>
      </c>
      <c r="D25" s="32">
        <v>48</v>
      </c>
      <c r="E25" s="32">
        <v>44</v>
      </c>
      <c r="F25" s="32">
        <v>14</v>
      </c>
      <c r="G25" s="32">
        <v>24</v>
      </c>
      <c r="H25" s="33">
        <v>18</v>
      </c>
      <c r="I25" s="142">
        <v>46</v>
      </c>
      <c r="J25" s="35">
        <v>40593969</v>
      </c>
      <c r="K25" s="270">
        <v>7</v>
      </c>
      <c r="L25" s="35">
        <v>500000</v>
      </c>
      <c r="M25" s="270">
        <v>66</v>
      </c>
      <c r="N25" s="35">
        <v>23852.2</v>
      </c>
      <c r="O25" s="139">
        <v>1694</v>
      </c>
      <c r="P25" s="35">
        <v>2995.4</v>
      </c>
      <c r="Q25" s="137">
        <v>92626</v>
      </c>
      <c r="R25" s="35">
        <v>54.75</v>
      </c>
      <c r="S25" s="75">
        <v>1589473</v>
      </c>
      <c r="T25" s="43">
        <v>3.15</v>
      </c>
    </row>
    <row r="26" spans="1:20" x14ac:dyDescent="0.15">
      <c r="A26" s="11">
        <v>19</v>
      </c>
      <c r="B26" s="10">
        <v>25697</v>
      </c>
      <c r="C26" s="32">
        <v>5</v>
      </c>
      <c r="D26" s="32">
        <v>39</v>
      </c>
      <c r="E26" s="32">
        <v>43</v>
      </c>
      <c r="F26" s="32">
        <v>3</v>
      </c>
      <c r="G26" s="32">
        <v>36</v>
      </c>
      <c r="H26" s="33">
        <v>14</v>
      </c>
      <c r="I26" s="142">
        <v>37</v>
      </c>
      <c r="J26" s="35">
        <v>39504888</v>
      </c>
      <c r="K26" s="270">
        <v>1</v>
      </c>
      <c r="L26" s="35">
        <v>500000</v>
      </c>
      <c r="M26" s="270">
        <v>14</v>
      </c>
      <c r="N26" s="35">
        <v>317007.90000000002</v>
      </c>
      <c r="O26" s="139">
        <v>998</v>
      </c>
      <c r="P26" s="35">
        <v>4948</v>
      </c>
      <c r="Q26" s="137">
        <v>64342</v>
      </c>
      <c r="R26" s="35">
        <v>76.7</v>
      </c>
      <c r="S26" s="75">
        <v>1344568</v>
      </c>
      <c r="T26" s="43">
        <v>3.65</v>
      </c>
    </row>
    <row r="27" spans="1:20" x14ac:dyDescent="0.15">
      <c r="A27" s="11">
        <v>20</v>
      </c>
      <c r="B27" s="10">
        <v>25704</v>
      </c>
      <c r="C27" s="32">
        <v>39</v>
      </c>
      <c r="D27" s="32">
        <v>32</v>
      </c>
      <c r="E27" s="32">
        <v>3</v>
      </c>
      <c r="F27" s="32">
        <v>5</v>
      </c>
      <c r="G27" s="32">
        <v>6</v>
      </c>
      <c r="H27" s="33">
        <v>38</v>
      </c>
      <c r="I27" s="142">
        <v>41</v>
      </c>
      <c r="J27" s="35">
        <v>40742560</v>
      </c>
      <c r="K27" s="270">
        <v>5</v>
      </c>
      <c r="L27" s="35">
        <v>500000</v>
      </c>
      <c r="M27" s="270">
        <v>21</v>
      </c>
      <c r="N27" s="35">
        <v>123467.6</v>
      </c>
      <c r="O27" s="139">
        <v>1248</v>
      </c>
      <c r="P27" s="35">
        <v>4080.75</v>
      </c>
      <c r="Q27" s="137">
        <v>65121</v>
      </c>
      <c r="R27" s="35">
        <v>78</v>
      </c>
      <c r="S27" s="75">
        <v>1460078</v>
      </c>
      <c r="T27" s="43">
        <v>3.45</v>
      </c>
    </row>
    <row r="28" spans="1:20" x14ac:dyDescent="0.15">
      <c r="A28" s="11">
        <v>21</v>
      </c>
      <c r="B28" s="10">
        <v>25711</v>
      </c>
      <c r="C28" s="32">
        <v>42</v>
      </c>
      <c r="D28" s="32">
        <v>14</v>
      </c>
      <c r="E28" s="32">
        <v>10</v>
      </c>
      <c r="F28" s="32">
        <v>48</v>
      </c>
      <c r="G28" s="32">
        <v>46</v>
      </c>
      <c r="H28" s="33">
        <v>26</v>
      </c>
      <c r="I28" s="142">
        <v>36</v>
      </c>
      <c r="J28" s="35">
        <v>39908258</v>
      </c>
      <c r="K28" s="270">
        <v>3</v>
      </c>
      <c r="L28" s="35">
        <v>500000</v>
      </c>
      <c r="M28" s="270">
        <v>31</v>
      </c>
      <c r="N28" s="35">
        <v>112533.25</v>
      </c>
      <c r="O28" s="139">
        <v>1479</v>
      </c>
      <c r="P28" s="35">
        <v>3372.9</v>
      </c>
      <c r="Q28" s="137">
        <v>72908</v>
      </c>
      <c r="R28" s="35">
        <v>68.400000000000006</v>
      </c>
      <c r="S28" s="75">
        <v>1307879</v>
      </c>
      <c r="T28" s="43">
        <v>3.8</v>
      </c>
    </row>
    <row r="29" spans="1:20" x14ac:dyDescent="0.15">
      <c r="A29" s="11">
        <v>22</v>
      </c>
      <c r="B29" s="10">
        <v>25718</v>
      </c>
      <c r="C29" s="32">
        <v>33</v>
      </c>
      <c r="D29" s="32">
        <v>19</v>
      </c>
      <c r="E29" s="32">
        <v>44</v>
      </c>
      <c r="F29" s="32">
        <v>46</v>
      </c>
      <c r="G29" s="32">
        <v>39</v>
      </c>
      <c r="H29" s="33">
        <v>24</v>
      </c>
      <c r="I29" s="142">
        <v>49</v>
      </c>
      <c r="J29" s="35">
        <v>39925816.5</v>
      </c>
      <c r="K29" s="270">
        <v>8</v>
      </c>
      <c r="L29" s="35">
        <v>499072.7</v>
      </c>
      <c r="M29" s="270">
        <v>44</v>
      </c>
      <c r="N29" s="35">
        <v>22685.1</v>
      </c>
      <c r="O29" s="139">
        <v>1902</v>
      </c>
      <c r="P29" s="35">
        <v>2623.9</v>
      </c>
      <c r="Q29" s="137">
        <v>95539</v>
      </c>
      <c r="R29" s="35">
        <v>52.2</v>
      </c>
      <c r="S29" s="75">
        <v>1645051</v>
      </c>
      <c r="T29" s="43">
        <v>3</v>
      </c>
    </row>
    <row r="30" spans="1:20" x14ac:dyDescent="0.15">
      <c r="A30" s="11">
        <v>23</v>
      </c>
      <c r="B30" s="10">
        <v>25725</v>
      </c>
      <c r="C30" s="32">
        <v>47</v>
      </c>
      <c r="D30" s="32">
        <v>31</v>
      </c>
      <c r="E30" s="32">
        <v>46</v>
      </c>
      <c r="F30" s="32">
        <v>18</v>
      </c>
      <c r="G30" s="32">
        <v>2</v>
      </c>
      <c r="H30" s="33">
        <v>30</v>
      </c>
      <c r="I30" s="142">
        <v>34</v>
      </c>
      <c r="J30" s="35">
        <v>40053730</v>
      </c>
      <c r="K30" s="270">
        <v>6</v>
      </c>
      <c r="L30" s="35">
        <v>500000</v>
      </c>
      <c r="M30" s="270">
        <v>29</v>
      </c>
      <c r="N30" s="35">
        <v>69197.100000000006</v>
      </c>
      <c r="O30" s="139">
        <v>910</v>
      </c>
      <c r="P30" s="35">
        <v>5501.85</v>
      </c>
      <c r="Q30" s="137">
        <v>60941</v>
      </c>
      <c r="R30" s="35">
        <v>82.15</v>
      </c>
      <c r="S30" s="75">
        <v>1187336</v>
      </c>
      <c r="T30" s="43">
        <v>4.2</v>
      </c>
    </row>
    <row r="31" spans="1:20" x14ac:dyDescent="0.15">
      <c r="A31" s="11">
        <v>24</v>
      </c>
      <c r="B31" s="10">
        <v>25732</v>
      </c>
      <c r="C31" s="32">
        <v>1</v>
      </c>
      <c r="D31" s="32">
        <v>19</v>
      </c>
      <c r="E31" s="32">
        <v>27</v>
      </c>
      <c r="F31" s="32">
        <v>2</v>
      </c>
      <c r="G31" s="32">
        <v>49</v>
      </c>
      <c r="H31" s="33">
        <v>9</v>
      </c>
      <c r="I31" s="142">
        <v>26</v>
      </c>
      <c r="J31" s="35">
        <v>38870410</v>
      </c>
      <c r="K31" s="270">
        <v>11</v>
      </c>
      <c r="L31" s="35">
        <v>353367.35</v>
      </c>
      <c r="M31" s="270">
        <v>77</v>
      </c>
      <c r="N31" s="35">
        <v>12620.25</v>
      </c>
      <c r="O31" s="139">
        <v>2587</v>
      </c>
      <c r="P31" s="35">
        <v>1878.15</v>
      </c>
      <c r="Q31" s="137">
        <v>126684</v>
      </c>
      <c r="R31" s="35">
        <v>38.35</v>
      </c>
      <c r="S31" s="75">
        <v>1845535</v>
      </c>
      <c r="T31" s="43">
        <v>2.6</v>
      </c>
    </row>
    <row r="32" spans="1:20" x14ac:dyDescent="0.15">
      <c r="A32" s="11">
        <v>25</v>
      </c>
      <c r="B32" s="10">
        <v>25739</v>
      </c>
      <c r="C32" s="32">
        <v>21</v>
      </c>
      <c r="D32" s="32">
        <v>15</v>
      </c>
      <c r="E32" s="32">
        <v>23</v>
      </c>
      <c r="F32" s="32">
        <v>49</v>
      </c>
      <c r="G32" s="32">
        <v>44</v>
      </c>
      <c r="H32" s="33">
        <v>38</v>
      </c>
      <c r="I32" s="142">
        <v>41</v>
      </c>
      <c r="J32" s="35">
        <v>37726377</v>
      </c>
      <c r="K32" s="270">
        <v>6</v>
      </c>
      <c r="L32" s="35">
        <v>500000</v>
      </c>
      <c r="M32" s="270">
        <v>25</v>
      </c>
      <c r="N32" s="35">
        <v>68631.850000000006</v>
      </c>
      <c r="O32" s="139">
        <v>1295</v>
      </c>
      <c r="P32" s="35">
        <v>3641.5</v>
      </c>
      <c r="Q32" s="137">
        <v>68115</v>
      </c>
      <c r="R32" s="35">
        <v>69.2</v>
      </c>
      <c r="S32" s="75">
        <v>1258250</v>
      </c>
      <c r="T32" s="43">
        <v>3.7</v>
      </c>
    </row>
    <row r="33" spans="1:20" x14ac:dyDescent="0.15">
      <c r="A33" s="11">
        <v>26</v>
      </c>
      <c r="B33" s="10">
        <v>25746</v>
      </c>
      <c r="C33" s="32">
        <v>19</v>
      </c>
      <c r="D33" s="32">
        <v>13</v>
      </c>
      <c r="E33" s="32">
        <v>10</v>
      </c>
      <c r="F33" s="32">
        <v>29</v>
      </c>
      <c r="G33" s="32">
        <v>30</v>
      </c>
      <c r="H33" s="33">
        <v>4</v>
      </c>
      <c r="I33" s="142">
        <v>37</v>
      </c>
      <c r="J33" s="35">
        <v>38195899.5</v>
      </c>
      <c r="K33" s="270">
        <v>14</v>
      </c>
      <c r="L33" s="35">
        <v>272827.84999999998</v>
      </c>
      <c r="M33" s="270">
        <v>36</v>
      </c>
      <c r="N33" s="35">
        <v>26524.9</v>
      </c>
      <c r="O33" s="139">
        <v>2007</v>
      </c>
      <c r="P33" s="35">
        <v>2378.9</v>
      </c>
      <c r="Q33" s="137">
        <v>92217</v>
      </c>
      <c r="R33" s="35">
        <v>51.75</v>
      </c>
      <c r="S33" s="75">
        <v>1508815</v>
      </c>
      <c r="T33" s="43">
        <v>3.15</v>
      </c>
    </row>
    <row r="34" spans="1:20" x14ac:dyDescent="0.15">
      <c r="A34" s="11">
        <v>27</v>
      </c>
      <c r="B34" s="10">
        <v>25753</v>
      </c>
      <c r="C34" s="32">
        <v>49</v>
      </c>
      <c r="D34" s="32">
        <v>14</v>
      </c>
      <c r="E34" s="32">
        <v>1</v>
      </c>
      <c r="F34" s="32">
        <v>21</v>
      </c>
      <c r="G34" s="32">
        <v>45</v>
      </c>
      <c r="H34" s="33">
        <v>11</v>
      </c>
      <c r="I34" s="142">
        <v>25</v>
      </c>
      <c r="J34" s="35">
        <v>39321708</v>
      </c>
      <c r="K34" s="270">
        <v>2</v>
      </c>
      <c r="L34" s="35">
        <v>500000</v>
      </c>
      <c r="M34" s="270">
        <v>30</v>
      </c>
      <c r="N34" s="35">
        <v>130507.1</v>
      </c>
      <c r="O34" s="139">
        <v>997</v>
      </c>
      <c r="P34" s="35">
        <v>4930</v>
      </c>
      <c r="Q34" s="137">
        <v>69530</v>
      </c>
      <c r="R34" s="35">
        <v>70.650000000000006</v>
      </c>
      <c r="S34" s="75">
        <v>1288431</v>
      </c>
      <c r="T34" s="43">
        <v>3.8</v>
      </c>
    </row>
    <row r="35" spans="1:20" x14ac:dyDescent="0.15">
      <c r="A35" s="11">
        <v>28</v>
      </c>
      <c r="B35" s="10">
        <v>25760</v>
      </c>
      <c r="C35" s="32">
        <v>30</v>
      </c>
      <c r="D35" s="32">
        <v>35</v>
      </c>
      <c r="E35" s="32">
        <v>44</v>
      </c>
      <c r="F35" s="32">
        <v>48</v>
      </c>
      <c r="G35" s="32">
        <v>41</v>
      </c>
      <c r="H35" s="33">
        <v>9</v>
      </c>
      <c r="I35" s="142">
        <v>36</v>
      </c>
      <c r="J35" s="35">
        <v>38749946.5</v>
      </c>
      <c r="K35" s="270">
        <v>2</v>
      </c>
      <c r="L35" s="35">
        <v>500000</v>
      </c>
      <c r="M35" s="270">
        <v>16</v>
      </c>
      <c r="N35" s="35">
        <v>240233.95</v>
      </c>
      <c r="O35" s="139">
        <v>882</v>
      </c>
      <c r="P35" s="35">
        <v>5491.75</v>
      </c>
      <c r="Q35" s="137">
        <v>57577</v>
      </c>
      <c r="R35" s="35">
        <v>84.1</v>
      </c>
      <c r="S35" s="75">
        <v>1166313</v>
      </c>
      <c r="T35" s="43">
        <v>4.1500000000000004</v>
      </c>
    </row>
    <row r="36" spans="1:20" x14ac:dyDescent="0.15">
      <c r="A36" s="11">
        <v>29</v>
      </c>
      <c r="B36" s="10">
        <v>25767</v>
      </c>
      <c r="C36" s="32">
        <v>25</v>
      </c>
      <c r="D36" s="32">
        <v>22</v>
      </c>
      <c r="E36" s="32">
        <v>20</v>
      </c>
      <c r="F36" s="32">
        <v>49</v>
      </c>
      <c r="G36" s="32">
        <v>32</v>
      </c>
      <c r="H36" s="33">
        <v>44</v>
      </c>
      <c r="I36" s="142">
        <v>39</v>
      </c>
      <c r="J36" s="35">
        <v>38982944.5</v>
      </c>
      <c r="K36" s="270">
        <v>2</v>
      </c>
      <c r="L36" s="35">
        <v>500000</v>
      </c>
      <c r="M36" s="270">
        <v>21</v>
      </c>
      <c r="N36" s="35">
        <v>184422.25</v>
      </c>
      <c r="O36" s="139">
        <v>864</v>
      </c>
      <c r="P36" s="35">
        <v>5639.85</v>
      </c>
      <c r="Q36" s="137">
        <v>58338</v>
      </c>
      <c r="R36" s="35">
        <v>83.5</v>
      </c>
      <c r="S36" s="75">
        <v>1213675</v>
      </c>
      <c r="T36" s="43">
        <v>4</v>
      </c>
    </row>
    <row r="37" spans="1:20" x14ac:dyDescent="0.15">
      <c r="A37" s="11">
        <v>30</v>
      </c>
      <c r="B37" s="10">
        <v>25774</v>
      </c>
      <c r="C37" s="32">
        <v>22</v>
      </c>
      <c r="D37" s="32">
        <v>37</v>
      </c>
      <c r="E37" s="32">
        <v>40</v>
      </c>
      <c r="F37" s="32">
        <v>16</v>
      </c>
      <c r="G37" s="32">
        <v>24</v>
      </c>
      <c r="H37" s="33">
        <v>2</v>
      </c>
      <c r="I37" s="142">
        <v>38</v>
      </c>
      <c r="J37" s="35">
        <v>38368054</v>
      </c>
      <c r="K37" s="270">
        <v>5</v>
      </c>
      <c r="L37" s="35">
        <v>500000</v>
      </c>
      <c r="M37" s="270">
        <v>34</v>
      </c>
      <c r="N37" s="35">
        <v>67529.600000000006</v>
      </c>
      <c r="O37" s="139">
        <v>1680</v>
      </c>
      <c r="P37" s="35">
        <v>2854.75</v>
      </c>
      <c r="Q37" s="137">
        <v>83703</v>
      </c>
      <c r="R37" s="35">
        <v>57.25</v>
      </c>
      <c r="S37" s="75">
        <v>1428002</v>
      </c>
      <c r="T37" s="43">
        <v>3.35</v>
      </c>
    </row>
    <row r="38" spans="1:20" x14ac:dyDescent="0.15">
      <c r="A38" s="11">
        <v>31</v>
      </c>
      <c r="B38" s="10">
        <v>25781</v>
      </c>
      <c r="C38" s="32">
        <v>41</v>
      </c>
      <c r="D38" s="32">
        <v>5</v>
      </c>
      <c r="E38" s="32">
        <v>36</v>
      </c>
      <c r="F38" s="32">
        <v>18</v>
      </c>
      <c r="G38" s="32">
        <v>14</v>
      </c>
      <c r="H38" s="33">
        <v>21</v>
      </c>
      <c r="I38" s="142">
        <v>16</v>
      </c>
      <c r="J38" s="35">
        <v>38713867.5</v>
      </c>
      <c r="K38" s="270">
        <v>11</v>
      </c>
      <c r="L38" s="35">
        <v>351944.25</v>
      </c>
      <c r="M38" s="270">
        <v>17</v>
      </c>
      <c r="N38" s="35">
        <v>56932.15</v>
      </c>
      <c r="O38" s="139">
        <v>1960</v>
      </c>
      <c r="P38" s="35">
        <v>2468.9499999999998</v>
      </c>
      <c r="Q38" s="137">
        <v>94858</v>
      </c>
      <c r="R38" s="35">
        <v>51</v>
      </c>
      <c r="S38" s="75">
        <v>1600855</v>
      </c>
      <c r="T38" s="43">
        <v>3</v>
      </c>
    </row>
    <row r="39" spans="1:20" x14ac:dyDescent="0.15">
      <c r="A39" s="11">
        <v>32</v>
      </c>
      <c r="B39" s="10">
        <v>25788</v>
      </c>
      <c r="C39" s="32">
        <v>27</v>
      </c>
      <c r="D39" s="32">
        <v>18</v>
      </c>
      <c r="E39" s="32">
        <v>3</v>
      </c>
      <c r="F39" s="32">
        <v>17</v>
      </c>
      <c r="G39" s="32">
        <v>49</v>
      </c>
      <c r="H39" s="33">
        <v>16</v>
      </c>
      <c r="I39" s="142">
        <v>25</v>
      </c>
      <c r="J39" s="35">
        <v>37875894</v>
      </c>
      <c r="K39" s="270">
        <v>1</v>
      </c>
      <c r="L39" s="35">
        <v>500000</v>
      </c>
      <c r="M39" s="270">
        <v>10</v>
      </c>
      <c r="N39" s="35">
        <v>423448.65</v>
      </c>
      <c r="O39" s="139">
        <v>699</v>
      </c>
      <c r="P39" s="35">
        <v>6773.2</v>
      </c>
      <c r="Q39" s="137">
        <v>58415</v>
      </c>
      <c r="R39" s="35">
        <v>81</v>
      </c>
      <c r="S39" s="75">
        <v>1286123</v>
      </c>
      <c r="T39" s="43">
        <v>3.65</v>
      </c>
    </row>
    <row r="40" spans="1:20" x14ac:dyDescent="0.15">
      <c r="A40" s="11">
        <v>33</v>
      </c>
      <c r="B40" s="10">
        <v>25795</v>
      </c>
      <c r="C40" s="32">
        <v>9</v>
      </c>
      <c r="D40" s="32">
        <v>48</v>
      </c>
      <c r="E40" s="32">
        <v>17</v>
      </c>
      <c r="F40" s="32">
        <v>7</v>
      </c>
      <c r="G40" s="32">
        <v>12</v>
      </c>
      <c r="H40" s="33">
        <v>16</v>
      </c>
      <c r="I40" s="142">
        <v>32</v>
      </c>
      <c r="J40" s="35">
        <v>38629609.5</v>
      </c>
      <c r="K40" s="270">
        <v>3</v>
      </c>
      <c r="L40" s="35">
        <v>500000</v>
      </c>
      <c r="M40" s="270">
        <v>20</v>
      </c>
      <c r="N40" s="35">
        <v>166435.04999999999</v>
      </c>
      <c r="O40" s="139">
        <v>891</v>
      </c>
      <c r="P40" s="35">
        <v>5419.4</v>
      </c>
      <c r="Q40" s="137">
        <v>68202</v>
      </c>
      <c r="R40" s="35">
        <v>70.75</v>
      </c>
      <c r="S40" s="75">
        <v>1487676</v>
      </c>
      <c r="T40" s="43">
        <v>3.2</v>
      </c>
    </row>
    <row r="41" spans="1:20" x14ac:dyDescent="0.15">
      <c r="A41" s="11">
        <v>34</v>
      </c>
      <c r="B41" s="10">
        <v>25802</v>
      </c>
      <c r="C41" s="32">
        <v>1</v>
      </c>
      <c r="D41" s="32">
        <v>32</v>
      </c>
      <c r="E41" s="32">
        <v>17</v>
      </c>
      <c r="F41" s="32">
        <v>49</v>
      </c>
      <c r="G41" s="32">
        <v>43</v>
      </c>
      <c r="H41" s="33">
        <v>44</v>
      </c>
      <c r="I41" s="142">
        <v>7</v>
      </c>
      <c r="J41" s="35">
        <v>39100199</v>
      </c>
      <c r="K41" s="270">
        <v>1</v>
      </c>
      <c r="L41" s="35">
        <v>500000</v>
      </c>
      <c r="M41" s="270">
        <v>146</v>
      </c>
      <c r="N41" s="35">
        <v>30051.5</v>
      </c>
      <c r="O41" s="139">
        <v>1035</v>
      </c>
      <c r="P41" s="35">
        <v>4722.2</v>
      </c>
      <c r="Q41" s="137">
        <v>64068</v>
      </c>
      <c r="R41" s="35">
        <v>76.25</v>
      </c>
      <c r="S41" s="75">
        <v>1171211</v>
      </c>
      <c r="T41" s="43">
        <v>4.1500000000000004</v>
      </c>
    </row>
    <row r="42" spans="1:20" x14ac:dyDescent="0.15">
      <c r="A42" s="11">
        <v>35</v>
      </c>
      <c r="B42" s="10">
        <v>25809</v>
      </c>
      <c r="C42" s="32">
        <v>17</v>
      </c>
      <c r="D42" s="32">
        <v>26</v>
      </c>
      <c r="E42" s="32">
        <v>20</v>
      </c>
      <c r="F42" s="32">
        <v>11</v>
      </c>
      <c r="G42" s="32">
        <v>49</v>
      </c>
      <c r="H42" s="33">
        <v>13</v>
      </c>
      <c r="I42" s="142">
        <v>18</v>
      </c>
      <c r="J42" s="35">
        <v>39244689</v>
      </c>
      <c r="K42" s="270">
        <v>5</v>
      </c>
      <c r="L42" s="35">
        <v>500000</v>
      </c>
      <c r="M42" s="270">
        <v>12</v>
      </c>
      <c r="N42" s="35">
        <v>200465.5</v>
      </c>
      <c r="O42" s="139">
        <v>933</v>
      </c>
      <c r="P42" s="35">
        <v>5257.85</v>
      </c>
      <c r="Q42" s="137">
        <v>68139</v>
      </c>
      <c r="R42" s="35">
        <v>71.95</v>
      </c>
      <c r="S42" s="75">
        <v>1331760</v>
      </c>
      <c r="T42" s="43">
        <v>3.65</v>
      </c>
    </row>
    <row r="43" spans="1:20" x14ac:dyDescent="0.15">
      <c r="A43" s="11">
        <v>36</v>
      </c>
      <c r="B43" s="10">
        <v>25816</v>
      </c>
      <c r="C43" s="32">
        <v>7</v>
      </c>
      <c r="D43" s="32">
        <v>48</v>
      </c>
      <c r="E43" s="32">
        <v>30</v>
      </c>
      <c r="F43" s="32">
        <v>24</v>
      </c>
      <c r="G43" s="32">
        <v>45</v>
      </c>
      <c r="H43" s="33">
        <v>10</v>
      </c>
      <c r="I43" s="142">
        <v>43</v>
      </c>
      <c r="J43" s="35">
        <v>40183899</v>
      </c>
      <c r="K43" s="270">
        <v>2</v>
      </c>
      <c r="L43" s="35">
        <v>500000</v>
      </c>
      <c r="M43" s="270">
        <v>16</v>
      </c>
      <c r="N43" s="35">
        <v>251436.7</v>
      </c>
      <c r="O43" s="139">
        <v>1390</v>
      </c>
      <c r="P43" s="35">
        <v>3613.65</v>
      </c>
      <c r="Q43" s="137">
        <v>75787</v>
      </c>
      <c r="R43" s="35">
        <v>66.25</v>
      </c>
      <c r="S43" s="75">
        <v>1414449</v>
      </c>
      <c r="T43" s="43">
        <v>3.55</v>
      </c>
    </row>
    <row r="44" spans="1:20" x14ac:dyDescent="0.15">
      <c r="A44" s="11">
        <v>37</v>
      </c>
      <c r="B44" s="10">
        <v>25823</v>
      </c>
      <c r="C44" s="32">
        <v>15</v>
      </c>
      <c r="D44" s="32">
        <v>24</v>
      </c>
      <c r="E44" s="32">
        <v>5</v>
      </c>
      <c r="F44" s="32">
        <v>46</v>
      </c>
      <c r="G44" s="32">
        <v>29</v>
      </c>
      <c r="H44" s="33">
        <v>40</v>
      </c>
      <c r="I44" s="142">
        <v>38</v>
      </c>
      <c r="J44" s="35">
        <v>39848685</v>
      </c>
      <c r="K44" s="270">
        <v>4</v>
      </c>
      <c r="L44" s="35">
        <v>500000</v>
      </c>
      <c r="M44" s="270">
        <v>38</v>
      </c>
      <c r="N44" s="35">
        <v>78449.600000000006</v>
      </c>
      <c r="O44" s="139">
        <v>1100</v>
      </c>
      <c r="P44" s="35">
        <v>4528.25</v>
      </c>
      <c r="Q44" s="137">
        <v>62625</v>
      </c>
      <c r="R44" s="35">
        <v>79.5</v>
      </c>
      <c r="S44" s="75">
        <v>1250143</v>
      </c>
      <c r="T44" s="43">
        <v>3.95</v>
      </c>
    </row>
    <row r="45" spans="1:20" x14ac:dyDescent="0.15">
      <c r="A45" s="11">
        <v>38</v>
      </c>
      <c r="B45" s="10">
        <v>25830</v>
      </c>
      <c r="C45" s="32">
        <v>46</v>
      </c>
      <c r="D45" s="32">
        <v>4</v>
      </c>
      <c r="E45" s="32">
        <v>34</v>
      </c>
      <c r="F45" s="32">
        <v>41</v>
      </c>
      <c r="G45" s="32">
        <v>27</v>
      </c>
      <c r="H45" s="33">
        <v>29</v>
      </c>
      <c r="I45" s="142">
        <v>33</v>
      </c>
      <c r="J45" s="35">
        <v>40050337.5</v>
      </c>
      <c r="K45" s="270">
        <v>4</v>
      </c>
      <c r="L45" s="35">
        <v>500000</v>
      </c>
      <c r="M45" s="270">
        <v>18</v>
      </c>
      <c r="N45" s="35">
        <v>167016.20000000001</v>
      </c>
      <c r="O45" s="139">
        <v>1037</v>
      </c>
      <c r="P45" s="35">
        <v>4827.6499999999996</v>
      </c>
      <c r="Q45" s="137">
        <v>63489</v>
      </c>
      <c r="R45" s="35">
        <v>78.849999999999994</v>
      </c>
      <c r="S45" s="75">
        <v>1212073</v>
      </c>
      <c r="T45" s="43">
        <v>4.0999999999999996</v>
      </c>
    </row>
    <row r="46" spans="1:20" x14ac:dyDescent="0.15">
      <c r="A46" s="11">
        <v>39</v>
      </c>
      <c r="B46" s="10">
        <v>25837</v>
      </c>
      <c r="C46" s="32">
        <v>46</v>
      </c>
      <c r="D46" s="32">
        <v>20</v>
      </c>
      <c r="E46" s="32">
        <v>17</v>
      </c>
      <c r="F46" s="32">
        <v>15</v>
      </c>
      <c r="G46" s="32">
        <v>4</v>
      </c>
      <c r="H46" s="33">
        <v>47</v>
      </c>
      <c r="I46" s="142">
        <v>3</v>
      </c>
      <c r="J46" s="35">
        <v>39675403.5</v>
      </c>
      <c r="K46" s="270">
        <v>1</v>
      </c>
      <c r="L46" s="35">
        <v>500000</v>
      </c>
      <c r="M46" s="270">
        <v>20</v>
      </c>
      <c r="N46" s="35">
        <v>222971.25</v>
      </c>
      <c r="O46" s="139">
        <v>622</v>
      </c>
      <c r="P46" s="35">
        <v>7973.35</v>
      </c>
      <c r="Q46" s="137">
        <v>47328</v>
      </c>
      <c r="R46" s="35">
        <v>104.75</v>
      </c>
      <c r="S46" s="75">
        <v>1053511</v>
      </c>
      <c r="T46" s="43">
        <v>4.7</v>
      </c>
    </row>
    <row r="47" spans="1:20" x14ac:dyDescent="0.15">
      <c r="A47" s="11">
        <v>40</v>
      </c>
      <c r="B47" s="10">
        <v>25844</v>
      </c>
      <c r="C47" s="32">
        <v>47</v>
      </c>
      <c r="D47" s="32">
        <v>49</v>
      </c>
      <c r="E47" s="32">
        <v>20</v>
      </c>
      <c r="F47" s="32">
        <v>3</v>
      </c>
      <c r="G47" s="32">
        <v>22</v>
      </c>
      <c r="H47" s="33">
        <v>35</v>
      </c>
      <c r="I47" s="142">
        <v>23</v>
      </c>
      <c r="J47" s="35">
        <v>40533978</v>
      </c>
      <c r="K47" s="270">
        <v>7</v>
      </c>
      <c r="L47" s="35">
        <v>500000</v>
      </c>
      <c r="M47" s="270">
        <v>20</v>
      </c>
      <c r="N47" s="35">
        <v>78337.350000000006</v>
      </c>
      <c r="O47" s="139">
        <v>1192</v>
      </c>
      <c r="P47" s="35">
        <v>4250.6000000000004</v>
      </c>
      <c r="Q47" s="137">
        <v>63689</v>
      </c>
      <c r="R47" s="35">
        <v>79.55</v>
      </c>
      <c r="S47" s="75">
        <v>1231102</v>
      </c>
      <c r="T47" s="43">
        <v>4.0999999999999996</v>
      </c>
    </row>
    <row r="48" spans="1:20" x14ac:dyDescent="0.15">
      <c r="A48" s="11">
        <v>41</v>
      </c>
      <c r="B48" s="10">
        <v>25851</v>
      </c>
      <c r="C48" s="32">
        <v>20</v>
      </c>
      <c r="D48" s="32">
        <v>37</v>
      </c>
      <c r="E48" s="32">
        <v>17</v>
      </c>
      <c r="F48" s="32">
        <v>40</v>
      </c>
      <c r="G48" s="32">
        <v>8</v>
      </c>
      <c r="H48" s="33">
        <v>36</v>
      </c>
      <c r="I48" s="142">
        <v>43</v>
      </c>
      <c r="J48" s="35">
        <v>40365958.5</v>
      </c>
      <c r="K48" s="270">
        <v>1</v>
      </c>
      <c r="L48" s="35">
        <v>500000</v>
      </c>
      <c r="M48" s="270">
        <v>17</v>
      </c>
      <c r="N48" s="35">
        <v>267396.75</v>
      </c>
      <c r="O48" s="139">
        <v>1069</v>
      </c>
      <c r="P48" s="35">
        <v>4720.05</v>
      </c>
      <c r="Q48" s="137">
        <v>59509</v>
      </c>
      <c r="R48" s="35">
        <v>84.75</v>
      </c>
      <c r="S48" s="75">
        <v>1205324</v>
      </c>
      <c r="T48" s="43">
        <v>4.1500000000000004</v>
      </c>
    </row>
    <row r="49" spans="1:20" x14ac:dyDescent="0.15">
      <c r="A49" s="11">
        <v>42</v>
      </c>
      <c r="B49" s="10">
        <v>25858</v>
      </c>
      <c r="C49" s="32">
        <v>39</v>
      </c>
      <c r="D49" s="32">
        <v>34</v>
      </c>
      <c r="E49" s="32">
        <v>7</v>
      </c>
      <c r="F49" s="32">
        <v>44</v>
      </c>
      <c r="G49" s="32">
        <v>2</v>
      </c>
      <c r="H49" s="33">
        <v>43</v>
      </c>
      <c r="I49" s="142">
        <v>22</v>
      </c>
      <c r="J49" s="35">
        <v>40447439</v>
      </c>
      <c r="K49" s="270">
        <v>1</v>
      </c>
      <c r="L49" s="35">
        <v>500000</v>
      </c>
      <c r="M49" s="270">
        <v>16</v>
      </c>
      <c r="N49" s="35">
        <v>284745.59999999998</v>
      </c>
      <c r="O49" s="139">
        <v>652</v>
      </c>
      <c r="P49" s="35">
        <v>7754.45</v>
      </c>
      <c r="Q49" s="137">
        <v>55792</v>
      </c>
      <c r="R49" s="35">
        <v>90.6</v>
      </c>
      <c r="S49" s="75">
        <v>1251092</v>
      </c>
      <c r="T49" s="43">
        <v>4</v>
      </c>
    </row>
    <row r="50" spans="1:20" x14ac:dyDescent="0.15">
      <c r="A50" s="11">
        <v>43</v>
      </c>
      <c r="B50" s="10">
        <v>25865</v>
      </c>
      <c r="C50" s="32">
        <v>40</v>
      </c>
      <c r="D50" s="32">
        <v>8</v>
      </c>
      <c r="E50" s="32">
        <v>1</v>
      </c>
      <c r="F50" s="32">
        <v>37</v>
      </c>
      <c r="G50" s="32">
        <v>26</v>
      </c>
      <c r="H50" s="33">
        <v>47</v>
      </c>
      <c r="I50" s="142">
        <v>25</v>
      </c>
      <c r="J50" s="35">
        <v>40252183.5</v>
      </c>
      <c r="K50" s="62" t="s">
        <v>152</v>
      </c>
      <c r="L50" s="35"/>
      <c r="M50" s="270">
        <v>10</v>
      </c>
      <c r="N50" s="35">
        <v>500000</v>
      </c>
      <c r="O50" s="139">
        <v>880</v>
      </c>
      <c r="P50" s="35">
        <v>5753.45</v>
      </c>
      <c r="Q50" s="137">
        <v>51809</v>
      </c>
      <c r="R50" s="35">
        <v>97.1</v>
      </c>
      <c r="S50" s="75">
        <v>1084748</v>
      </c>
      <c r="T50" s="43">
        <v>4.5999999999999996</v>
      </c>
    </row>
    <row r="51" spans="1:20" x14ac:dyDescent="0.15">
      <c r="A51" s="11">
        <v>44</v>
      </c>
      <c r="B51" s="10">
        <v>25872</v>
      </c>
      <c r="C51" s="32">
        <v>19</v>
      </c>
      <c r="D51" s="32">
        <v>11</v>
      </c>
      <c r="E51" s="32">
        <v>38</v>
      </c>
      <c r="F51" s="32">
        <v>21</v>
      </c>
      <c r="G51" s="32">
        <v>18</v>
      </c>
      <c r="H51" s="33">
        <v>2</v>
      </c>
      <c r="I51" s="142">
        <v>7</v>
      </c>
      <c r="J51" s="35">
        <v>41085535.5</v>
      </c>
      <c r="K51" s="270">
        <v>3</v>
      </c>
      <c r="L51" s="35">
        <v>500000</v>
      </c>
      <c r="M51" s="270">
        <v>70</v>
      </c>
      <c r="N51" s="35">
        <v>51938.45</v>
      </c>
      <c r="O51" s="139">
        <v>2185</v>
      </c>
      <c r="P51" s="35">
        <v>2350.4</v>
      </c>
      <c r="Q51" s="137">
        <v>104844</v>
      </c>
      <c r="R51" s="35">
        <v>48.95</v>
      </c>
      <c r="S51" s="75">
        <v>1852192</v>
      </c>
      <c r="T51" s="43">
        <v>2.75</v>
      </c>
    </row>
    <row r="52" spans="1:20" x14ac:dyDescent="0.15">
      <c r="A52" s="11">
        <v>45</v>
      </c>
      <c r="B52" s="10">
        <v>25879</v>
      </c>
      <c r="C52" s="32">
        <v>24</v>
      </c>
      <c r="D52" s="32">
        <v>32</v>
      </c>
      <c r="E52" s="32">
        <v>36</v>
      </c>
      <c r="F52" s="32">
        <v>35</v>
      </c>
      <c r="G52" s="32">
        <v>40</v>
      </c>
      <c r="H52" s="33">
        <v>15</v>
      </c>
      <c r="I52" s="142">
        <v>12</v>
      </c>
      <c r="J52" s="35">
        <v>41818903.5</v>
      </c>
      <c r="K52" s="270">
        <v>3</v>
      </c>
      <c r="L52" s="35">
        <v>500000</v>
      </c>
      <c r="M52" s="270">
        <v>52</v>
      </c>
      <c r="N52" s="35">
        <v>71680.05</v>
      </c>
      <c r="O52" s="139">
        <v>1161</v>
      </c>
      <c r="P52" s="35">
        <v>4502.45</v>
      </c>
      <c r="Q52" s="137">
        <v>78527</v>
      </c>
      <c r="R52" s="35">
        <v>66.55</v>
      </c>
      <c r="S52" s="75">
        <v>1477248</v>
      </c>
      <c r="T52" s="43">
        <v>3.5</v>
      </c>
    </row>
    <row r="53" spans="1:20" x14ac:dyDescent="0.15">
      <c r="A53" s="11">
        <v>46</v>
      </c>
      <c r="B53" s="10">
        <v>25886</v>
      </c>
      <c r="C53" s="32">
        <v>2</v>
      </c>
      <c r="D53" s="32">
        <v>42</v>
      </c>
      <c r="E53" s="32">
        <v>40</v>
      </c>
      <c r="F53" s="32">
        <v>1</v>
      </c>
      <c r="G53" s="32">
        <v>37</v>
      </c>
      <c r="H53" s="33">
        <v>21</v>
      </c>
      <c r="I53" s="142">
        <v>15</v>
      </c>
      <c r="J53" s="35">
        <v>41743776.5</v>
      </c>
      <c r="K53" s="270">
        <v>1</v>
      </c>
      <c r="L53" s="35">
        <v>500000</v>
      </c>
      <c r="M53" s="270">
        <v>17</v>
      </c>
      <c r="N53" s="35">
        <v>277527.75</v>
      </c>
      <c r="O53" s="139">
        <v>672</v>
      </c>
      <c r="P53" s="35">
        <v>7764.8</v>
      </c>
      <c r="Q53" s="137">
        <v>49033</v>
      </c>
      <c r="R53" s="35">
        <v>106.4</v>
      </c>
      <c r="S53" s="75">
        <v>1097368</v>
      </c>
      <c r="T53" s="43">
        <v>4.75</v>
      </c>
    </row>
    <row r="54" spans="1:20" x14ac:dyDescent="0.15">
      <c r="A54" s="11">
        <v>47</v>
      </c>
      <c r="B54" s="10">
        <v>25893</v>
      </c>
      <c r="C54" s="32">
        <v>43</v>
      </c>
      <c r="D54" s="32">
        <v>3</v>
      </c>
      <c r="E54" s="32">
        <v>6</v>
      </c>
      <c r="F54" s="32">
        <v>27</v>
      </c>
      <c r="G54" s="32">
        <v>40</v>
      </c>
      <c r="H54" s="33">
        <v>1</v>
      </c>
      <c r="I54" s="142">
        <v>21</v>
      </c>
      <c r="J54" s="35">
        <v>41227680.5</v>
      </c>
      <c r="K54" s="270">
        <v>2</v>
      </c>
      <c r="L54" s="35">
        <v>500000</v>
      </c>
      <c r="M54" s="270">
        <v>20</v>
      </c>
      <c r="N54" s="35">
        <v>207673</v>
      </c>
      <c r="O54" s="139">
        <v>905</v>
      </c>
      <c r="P54" s="35">
        <v>5694.4</v>
      </c>
      <c r="Q54" s="137">
        <v>59230</v>
      </c>
      <c r="R54" s="35">
        <v>87</v>
      </c>
      <c r="S54" s="75">
        <v>1255704</v>
      </c>
      <c r="T54" s="43">
        <v>4.0999999999999996</v>
      </c>
    </row>
    <row r="55" spans="1:20" x14ac:dyDescent="0.15">
      <c r="A55" s="11">
        <v>48</v>
      </c>
      <c r="B55" s="10">
        <v>25900</v>
      </c>
      <c r="C55" s="32">
        <v>12</v>
      </c>
      <c r="D55" s="32">
        <v>42</v>
      </c>
      <c r="E55" s="32">
        <v>49</v>
      </c>
      <c r="F55" s="32">
        <v>16</v>
      </c>
      <c r="G55" s="32">
        <v>28</v>
      </c>
      <c r="H55" s="33">
        <v>14</v>
      </c>
      <c r="I55" s="142">
        <v>34</v>
      </c>
      <c r="J55" s="35">
        <v>42293443.5</v>
      </c>
      <c r="K55" s="270">
        <v>2</v>
      </c>
      <c r="L55" s="35">
        <v>500000</v>
      </c>
      <c r="M55" s="270">
        <v>58</v>
      </c>
      <c r="N55" s="35">
        <v>73908.25</v>
      </c>
      <c r="O55" s="139">
        <v>1450</v>
      </c>
      <c r="P55" s="35">
        <v>3645.95</v>
      </c>
      <c r="Q55" s="137">
        <v>87556</v>
      </c>
      <c r="R55" s="35">
        <v>60.35</v>
      </c>
      <c r="S55" s="75">
        <v>1536615</v>
      </c>
      <c r="T55" s="43">
        <v>3.4</v>
      </c>
    </row>
    <row r="56" spans="1:20" x14ac:dyDescent="0.15">
      <c r="A56" s="11">
        <v>49</v>
      </c>
      <c r="B56" s="10">
        <v>25907</v>
      </c>
      <c r="C56" s="32">
        <v>41</v>
      </c>
      <c r="D56" s="32">
        <v>23</v>
      </c>
      <c r="E56" s="32">
        <v>33</v>
      </c>
      <c r="F56" s="32">
        <v>34</v>
      </c>
      <c r="G56" s="32">
        <v>16</v>
      </c>
      <c r="H56" s="33">
        <v>14</v>
      </c>
      <c r="I56" s="142">
        <v>45</v>
      </c>
      <c r="J56" s="35">
        <v>49543270</v>
      </c>
      <c r="K56" s="270">
        <v>2</v>
      </c>
      <c r="L56" s="35">
        <v>500000</v>
      </c>
      <c r="M56" s="270">
        <v>25</v>
      </c>
      <c r="N56" s="35">
        <v>207716.35</v>
      </c>
      <c r="O56" s="139">
        <v>1087</v>
      </c>
      <c r="P56" s="35">
        <v>5697.2</v>
      </c>
      <c r="Q56" s="137">
        <v>80564</v>
      </c>
      <c r="R56" s="35">
        <v>76.849999999999994</v>
      </c>
      <c r="S56" s="75">
        <v>1559724</v>
      </c>
      <c r="T56" s="43">
        <v>3.95</v>
      </c>
    </row>
    <row r="57" spans="1:20" x14ac:dyDescent="0.15">
      <c r="A57" s="11">
        <v>50</v>
      </c>
      <c r="B57" s="10">
        <v>25914</v>
      </c>
      <c r="C57" s="32">
        <v>10</v>
      </c>
      <c r="D57" s="32">
        <v>14</v>
      </c>
      <c r="E57" s="32">
        <v>34</v>
      </c>
      <c r="F57" s="32">
        <v>27</v>
      </c>
      <c r="G57" s="32">
        <v>7</v>
      </c>
      <c r="H57" s="33">
        <v>42</v>
      </c>
      <c r="I57" s="142">
        <v>15</v>
      </c>
      <c r="J57" s="35">
        <v>43609039</v>
      </c>
      <c r="K57" s="270">
        <v>12</v>
      </c>
      <c r="L57" s="35">
        <v>363408.65</v>
      </c>
      <c r="M57" s="270">
        <v>31</v>
      </c>
      <c r="N57" s="35">
        <v>35168.550000000003</v>
      </c>
      <c r="O57" s="139">
        <v>2136</v>
      </c>
      <c r="P57" s="35">
        <v>2552</v>
      </c>
      <c r="Q57" s="137">
        <v>91839</v>
      </c>
      <c r="R57" s="35">
        <v>59.35</v>
      </c>
      <c r="S57" s="75">
        <v>1608710</v>
      </c>
      <c r="T57" s="43">
        <v>3.35</v>
      </c>
    </row>
    <row r="58" spans="1:20" x14ac:dyDescent="0.15">
      <c r="A58" s="11">
        <v>51</v>
      </c>
      <c r="B58" s="10">
        <v>25921</v>
      </c>
      <c r="C58" s="32">
        <v>21</v>
      </c>
      <c r="D58" s="32">
        <v>1</v>
      </c>
      <c r="E58" s="32">
        <v>6</v>
      </c>
      <c r="F58" s="32">
        <v>30</v>
      </c>
      <c r="G58" s="32">
        <v>45</v>
      </c>
      <c r="H58" s="33">
        <v>31</v>
      </c>
      <c r="I58" s="142">
        <v>40</v>
      </c>
      <c r="J58" s="35">
        <v>43198560</v>
      </c>
      <c r="K58" s="270">
        <v>5</v>
      </c>
      <c r="L58" s="35">
        <v>500000</v>
      </c>
      <c r="M58" s="270">
        <v>18</v>
      </c>
      <c r="N58" s="35">
        <v>161101.1</v>
      </c>
      <c r="O58" s="139">
        <v>839</v>
      </c>
      <c r="P58" s="35">
        <v>6436</v>
      </c>
      <c r="Q58" s="137">
        <v>58955</v>
      </c>
      <c r="R58" s="35">
        <v>91.55</v>
      </c>
      <c r="S58" s="75">
        <v>1260146</v>
      </c>
      <c r="T58" s="43">
        <v>4.25</v>
      </c>
    </row>
    <row r="59" spans="1:20" x14ac:dyDescent="0.15">
      <c r="A59" s="12">
        <v>52</v>
      </c>
      <c r="B59" s="13">
        <v>25928</v>
      </c>
      <c r="C59" s="45">
        <v>17</v>
      </c>
      <c r="D59" s="45">
        <v>7</v>
      </c>
      <c r="E59" s="45">
        <v>8</v>
      </c>
      <c r="F59" s="45">
        <v>20</v>
      </c>
      <c r="G59" s="45">
        <v>26</v>
      </c>
      <c r="H59" s="46">
        <v>2</v>
      </c>
      <c r="I59" s="143">
        <v>31</v>
      </c>
      <c r="J59" s="48">
        <v>39013553</v>
      </c>
      <c r="K59" s="136">
        <v>23</v>
      </c>
      <c r="L59" s="48">
        <v>169624.1</v>
      </c>
      <c r="M59" s="136">
        <v>35</v>
      </c>
      <c r="N59" s="48">
        <v>27866.799999999999</v>
      </c>
      <c r="O59" s="140">
        <v>1515</v>
      </c>
      <c r="P59" s="48">
        <v>3218.9</v>
      </c>
      <c r="Q59" s="138">
        <v>79327</v>
      </c>
      <c r="R59" s="48">
        <v>61.45</v>
      </c>
      <c r="S59" s="78">
        <v>1446337</v>
      </c>
      <c r="T59" s="55">
        <v>3.35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93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1971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25935</v>
      </c>
      <c r="C8" s="32">
        <v>42</v>
      </c>
      <c r="D8" s="32">
        <v>48</v>
      </c>
      <c r="E8" s="32">
        <v>40</v>
      </c>
      <c r="F8" s="32">
        <v>44</v>
      </c>
      <c r="G8" s="32">
        <v>6</v>
      </c>
      <c r="H8" s="33">
        <v>19</v>
      </c>
      <c r="I8" s="142">
        <v>8</v>
      </c>
      <c r="J8" s="35">
        <v>37716938.5</v>
      </c>
      <c r="K8" s="270">
        <v>2</v>
      </c>
      <c r="L8" s="35">
        <v>500000</v>
      </c>
      <c r="M8" s="270">
        <v>27</v>
      </c>
      <c r="N8" s="35">
        <v>137578.4</v>
      </c>
      <c r="O8" s="139">
        <v>1071</v>
      </c>
      <c r="P8" s="35">
        <v>4402.05</v>
      </c>
      <c r="Q8" s="137">
        <v>77637</v>
      </c>
      <c r="R8" s="35">
        <v>60.7</v>
      </c>
      <c r="S8" s="75">
        <v>1364776</v>
      </c>
      <c r="T8" s="43">
        <v>3.45</v>
      </c>
    </row>
    <row r="9" spans="1:20" ht="10.5" customHeight="1" x14ac:dyDescent="0.15">
      <c r="A9" s="11">
        <v>2</v>
      </c>
      <c r="B9" s="10">
        <v>25942</v>
      </c>
      <c r="C9" s="32">
        <v>8</v>
      </c>
      <c r="D9" s="32">
        <v>48</v>
      </c>
      <c r="E9" s="32">
        <v>16</v>
      </c>
      <c r="F9" s="32">
        <v>45</v>
      </c>
      <c r="G9" s="32">
        <v>41</v>
      </c>
      <c r="H9" s="33">
        <v>26</v>
      </c>
      <c r="I9" s="142">
        <v>5</v>
      </c>
      <c r="J9" s="35">
        <v>41596768</v>
      </c>
      <c r="K9" s="270">
        <v>4</v>
      </c>
      <c r="L9" s="35">
        <v>500000</v>
      </c>
      <c r="M9" s="270">
        <v>21</v>
      </c>
      <c r="N9" s="35">
        <v>152361.70000000001</v>
      </c>
      <c r="O9" s="139">
        <v>1048</v>
      </c>
      <c r="P9" s="35">
        <v>4961.3999999999996</v>
      </c>
      <c r="Q9" s="137">
        <v>61887</v>
      </c>
      <c r="R9" s="35">
        <v>84</v>
      </c>
      <c r="S9" s="75">
        <v>1252646</v>
      </c>
      <c r="T9" s="43">
        <v>4.1500000000000004</v>
      </c>
    </row>
    <row r="10" spans="1:20" ht="10.5" customHeight="1" x14ac:dyDescent="0.15">
      <c r="A10" s="11">
        <v>3</v>
      </c>
      <c r="B10" s="10">
        <v>25949</v>
      </c>
      <c r="C10" s="32">
        <v>30</v>
      </c>
      <c r="D10" s="32">
        <v>31</v>
      </c>
      <c r="E10" s="32">
        <v>40</v>
      </c>
      <c r="F10" s="32">
        <v>23</v>
      </c>
      <c r="G10" s="32">
        <v>17</v>
      </c>
      <c r="H10" s="33">
        <v>19</v>
      </c>
      <c r="I10" s="142">
        <v>26</v>
      </c>
      <c r="J10" s="35">
        <v>42341501.5</v>
      </c>
      <c r="K10" s="270">
        <v>5</v>
      </c>
      <c r="L10" s="35">
        <v>500000</v>
      </c>
      <c r="M10" s="270">
        <v>40</v>
      </c>
      <c r="N10" s="35">
        <v>69817.149999999994</v>
      </c>
      <c r="O10" s="139">
        <v>1570</v>
      </c>
      <c r="P10" s="35">
        <v>3371.1</v>
      </c>
      <c r="Q10" s="137">
        <v>89673</v>
      </c>
      <c r="R10" s="35">
        <v>59</v>
      </c>
      <c r="S10" s="75">
        <v>1623930</v>
      </c>
      <c r="T10" s="43">
        <v>3.25</v>
      </c>
    </row>
    <row r="11" spans="1:20" x14ac:dyDescent="0.15">
      <c r="A11" s="11">
        <v>4</v>
      </c>
      <c r="B11" s="10">
        <v>25956</v>
      </c>
      <c r="C11" s="32">
        <v>2</v>
      </c>
      <c r="D11" s="32">
        <v>13</v>
      </c>
      <c r="E11" s="32">
        <v>6</v>
      </c>
      <c r="F11" s="32">
        <v>38</v>
      </c>
      <c r="G11" s="32">
        <v>27</v>
      </c>
      <c r="H11" s="33">
        <v>24</v>
      </c>
      <c r="I11" s="142">
        <v>41</v>
      </c>
      <c r="J11" s="35">
        <v>42306313</v>
      </c>
      <c r="K11" s="270">
        <v>29</v>
      </c>
      <c r="L11" s="35">
        <v>145883.79999999999</v>
      </c>
      <c r="M11" s="270">
        <v>130</v>
      </c>
      <c r="N11" s="35">
        <v>8135.8</v>
      </c>
      <c r="O11" s="139">
        <v>2918</v>
      </c>
      <c r="P11" s="35">
        <v>1812.25</v>
      </c>
      <c r="Q11" s="137">
        <v>116111</v>
      </c>
      <c r="R11" s="35">
        <v>45.5</v>
      </c>
      <c r="S11" s="75">
        <v>1750955</v>
      </c>
      <c r="T11" s="43">
        <v>3</v>
      </c>
    </row>
    <row r="12" spans="1:20" x14ac:dyDescent="0.15">
      <c r="A12" s="11">
        <v>5</v>
      </c>
      <c r="B12" s="10">
        <v>25963</v>
      </c>
      <c r="C12" s="32">
        <v>12</v>
      </c>
      <c r="D12" s="32">
        <v>25</v>
      </c>
      <c r="E12" s="32">
        <v>3</v>
      </c>
      <c r="F12" s="32">
        <v>4</v>
      </c>
      <c r="G12" s="32">
        <v>8</v>
      </c>
      <c r="H12" s="33">
        <v>1</v>
      </c>
      <c r="I12" s="142">
        <v>34</v>
      </c>
      <c r="J12" s="35">
        <v>42986882.5</v>
      </c>
      <c r="K12" s="270">
        <v>9</v>
      </c>
      <c r="L12" s="35">
        <v>477632</v>
      </c>
      <c r="M12" s="270">
        <v>15</v>
      </c>
      <c r="N12" s="35">
        <v>71644.800000000003</v>
      </c>
      <c r="O12" s="139">
        <v>2207</v>
      </c>
      <c r="P12" s="35">
        <v>2434.65</v>
      </c>
      <c r="Q12" s="137">
        <v>105437</v>
      </c>
      <c r="R12" s="35">
        <v>50.95</v>
      </c>
      <c r="S12" s="75">
        <v>1753590</v>
      </c>
      <c r="T12" s="43">
        <v>3.05</v>
      </c>
    </row>
    <row r="13" spans="1:20" x14ac:dyDescent="0.15">
      <c r="A13" s="11">
        <v>6</v>
      </c>
      <c r="B13" s="10">
        <v>25970</v>
      </c>
      <c r="C13" s="32">
        <v>49</v>
      </c>
      <c r="D13" s="32">
        <v>8</v>
      </c>
      <c r="E13" s="32">
        <v>2</v>
      </c>
      <c r="F13" s="32">
        <v>37</v>
      </c>
      <c r="G13" s="32">
        <v>30</v>
      </c>
      <c r="H13" s="33">
        <v>40</v>
      </c>
      <c r="I13" s="142">
        <v>3</v>
      </c>
      <c r="J13" s="35">
        <v>42858938.5</v>
      </c>
      <c r="K13" s="270">
        <v>1</v>
      </c>
      <c r="L13" s="35">
        <v>500000</v>
      </c>
      <c r="M13" s="270">
        <v>12</v>
      </c>
      <c r="N13" s="35">
        <v>404780.6</v>
      </c>
      <c r="O13" s="139">
        <v>1051</v>
      </c>
      <c r="P13" s="35">
        <v>5097.3500000000004</v>
      </c>
      <c r="Q13" s="137">
        <v>65561</v>
      </c>
      <c r="R13" s="35">
        <v>81.7</v>
      </c>
      <c r="S13" s="75">
        <v>1324318</v>
      </c>
      <c r="T13" s="43">
        <v>4</v>
      </c>
    </row>
    <row r="14" spans="1:20" x14ac:dyDescent="0.15">
      <c r="A14" s="11">
        <v>7</v>
      </c>
      <c r="B14" s="10">
        <v>25977</v>
      </c>
      <c r="C14" s="32">
        <v>21</v>
      </c>
      <c r="D14" s="32">
        <v>32</v>
      </c>
      <c r="E14" s="32">
        <v>34</v>
      </c>
      <c r="F14" s="32">
        <v>49</v>
      </c>
      <c r="G14" s="32">
        <v>42</v>
      </c>
      <c r="H14" s="33">
        <v>45</v>
      </c>
      <c r="I14" s="142">
        <v>1</v>
      </c>
      <c r="J14" s="35">
        <v>42735026</v>
      </c>
      <c r="K14" s="270">
        <v>3</v>
      </c>
      <c r="L14" s="35">
        <v>500000</v>
      </c>
      <c r="M14" s="270">
        <v>17</v>
      </c>
      <c r="N14" s="35">
        <v>225992.8</v>
      </c>
      <c r="O14" s="139">
        <v>1339</v>
      </c>
      <c r="P14" s="35">
        <v>3989.45</v>
      </c>
      <c r="Q14" s="137">
        <v>73811</v>
      </c>
      <c r="R14" s="35">
        <v>72.349999999999994</v>
      </c>
      <c r="S14" s="75">
        <v>1433335</v>
      </c>
      <c r="T14" s="43">
        <v>3.7</v>
      </c>
    </row>
    <row r="15" spans="1:20" x14ac:dyDescent="0.15">
      <c r="A15" s="11">
        <v>8</v>
      </c>
      <c r="B15" s="10">
        <v>25984</v>
      </c>
      <c r="C15" s="32">
        <v>24</v>
      </c>
      <c r="D15" s="32">
        <v>43</v>
      </c>
      <c r="E15" s="32">
        <v>26</v>
      </c>
      <c r="F15" s="32">
        <v>39</v>
      </c>
      <c r="G15" s="32">
        <v>17</v>
      </c>
      <c r="H15" s="33">
        <v>49</v>
      </c>
      <c r="I15" s="142">
        <v>42</v>
      </c>
      <c r="J15" s="35">
        <v>42553471</v>
      </c>
      <c r="K15" s="270">
        <v>4</v>
      </c>
      <c r="L15" s="35">
        <v>500000</v>
      </c>
      <c r="M15" s="270">
        <v>19</v>
      </c>
      <c r="N15" s="35">
        <v>174693.85</v>
      </c>
      <c r="O15" s="139">
        <v>1806</v>
      </c>
      <c r="P15" s="35">
        <v>2945.25</v>
      </c>
      <c r="Q15" s="137">
        <v>87402</v>
      </c>
      <c r="R15" s="35">
        <v>60.85</v>
      </c>
      <c r="S15" s="75">
        <v>1576692</v>
      </c>
      <c r="T15" s="43">
        <v>3.35</v>
      </c>
    </row>
    <row r="16" spans="1:20" x14ac:dyDescent="0.15">
      <c r="A16" s="11">
        <v>9</v>
      </c>
      <c r="B16" s="10">
        <v>25991</v>
      </c>
      <c r="C16" s="32">
        <v>40</v>
      </c>
      <c r="D16" s="32">
        <v>26</v>
      </c>
      <c r="E16" s="32">
        <v>42</v>
      </c>
      <c r="F16" s="32">
        <v>46</v>
      </c>
      <c r="G16" s="32">
        <v>17</v>
      </c>
      <c r="H16" s="33">
        <v>25</v>
      </c>
      <c r="I16" s="142">
        <v>32</v>
      </c>
      <c r="J16" s="35">
        <v>42832831.5</v>
      </c>
      <c r="K16" s="270">
        <v>6</v>
      </c>
      <c r="L16" s="35">
        <v>500000</v>
      </c>
      <c r="M16" s="270">
        <v>28</v>
      </c>
      <c r="N16" s="35">
        <v>84075.1</v>
      </c>
      <c r="O16" s="139">
        <v>1314</v>
      </c>
      <c r="P16" s="35">
        <v>4074.65</v>
      </c>
      <c r="Q16" s="137">
        <v>81422</v>
      </c>
      <c r="R16" s="35">
        <v>65.75</v>
      </c>
      <c r="S16" s="75">
        <v>1548773</v>
      </c>
      <c r="T16" s="43">
        <v>3.45</v>
      </c>
    </row>
    <row r="17" spans="1:20" x14ac:dyDescent="0.15">
      <c r="A17" s="11">
        <v>10</v>
      </c>
      <c r="B17" s="10">
        <v>25998</v>
      </c>
      <c r="C17" s="32">
        <v>40</v>
      </c>
      <c r="D17" s="32">
        <v>48</v>
      </c>
      <c r="E17" s="32">
        <v>15</v>
      </c>
      <c r="F17" s="32">
        <v>45</v>
      </c>
      <c r="G17" s="32">
        <v>3</v>
      </c>
      <c r="H17" s="33">
        <v>36</v>
      </c>
      <c r="I17" s="142">
        <v>19</v>
      </c>
      <c r="J17" s="35">
        <v>43415555</v>
      </c>
      <c r="K17" s="270">
        <v>4</v>
      </c>
      <c r="L17" s="35">
        <v>500000</v>
      </c>
      <c r="M17" s="270">
        <v>48</v>
      </c>
      <c r="N17" s="35">
        <v>71394.649999999994</v>
      </c>
      <c r="O17" s="139">
        <v>1556</v>
      </c>
      <c r="P17" s="35">
        <v>3487.75</v>
      </c>
      <c r="Q17" s="137">
        <v>88247</v>
      </c>
      <c r="R17" s="35">
        <v>61.45</v>
      </c>
      <c r="S17" s="75">
        <v>1596744</v>
      </c>
      <c r="T17" s="43">
        <v>3.35</v>
      </c>
    </row>
    <row r="18" spans="1:20" x14ac:dyDescent="0.15">
      <c r="A18" s="11">
        <v>11</v>
      </c>
      <c r="B18" s="10">
        <v>26005</v>
      </c>
      <c r="C18" s="32">
        <v>20</v>
      </c>
      <c r="D18" s="32">
        <v>33</v>
      </c>
      <c r="E18" s="32">
        <v>3</v>
      </c>
      <c r="F18" s="32">
        <v>42</v>
      </c>
      <c r="G18" s="32">
        <v>25</v>
      </c>
      <c r="H18" s="33">
        <v>4</v>
      </c>
      <c r="I18" s="142">
        <v>22</v>
      </c>
      <c r="J18" s="35">
        <v>43454366</v>
      </c>
      <c r="K18" s="270">
        <v>1</v>
      </c>
      <c r="L18" s="35">
        <v>500000</v>
      </c>
      <c r="M18" s="270">
        <v>21</v>
      </c>
      <c r="N18" s="35">
        <v>234847.4</v>
      </c>
      <c r="O18" s="139">
        <v>891</v>
      </c>
      <c r="P18" s="35">
        <v>6096.25</v>
      </c>
      <c r="Q18" s="137">
        <v>64784</v>
      </c>
      <c r="R18" s="35">
        <v>83.8</v>
      </c>
      <c r="S18" s="75">
        <v>1373156</v>
      </c>
      <c r="T18" s="43">
        <v>3.95</v>
      </c>
    </row>
    <row r="19" spans="1:20" x14ac:dyDescent="0.15">
      <c r="A19" s="11">
        <v>12</v>
      </c>
      <c r="B19" s="10">
        <v>26012</v>
      </c>
      <c r="C19" s="32">
        <v>31</v>
      </c>
      <c r="D19" s="32">
        <v>19</v>
      </c>
      <c r="E19" s="32">
        <v>17</v>
      </c>
      <c r="F19" s="32">
        <v>18</v>
      </c>
      <c r="G19" s="32">
        <v>8</v>
      </c>
      <c r="H19" s="33">
        <v>41</v>
      </c>
      <c r="I19" s="142">
        <v>44</v>
      </c>
      <c r="J19" s="35">
        <v>43254265</v>
      </c>
      <c r="K19" s="270">
        <v>3</v>
      </c>
      <c r="L19" s="35">
        <v>500000</v>
      </c>
      <c r="M19" s="270">
        <v>42</v>
      </c>
      <c r="N19" s="35">
        <v>93018.6</v>
      </c>
      <c r="O19" s="139">
        <v>2222</v>
      </c>
      <c r="P19" s="35">
        <v>2433.25</v>
      </c>
      <c r="Q19" s="137">
        <v>90456</v>
      </c>
      <c r="R19" s="35">
        <v>59.75</v>
      </c>
      <c r="S19" s="75">
        <v>1620904</v>
      </c>
      <c r="T19" s="43">
        <v>3.3</v>
      </c>
    </row>
    <row r="20" spans="1:20" x14ac:dyDescent="0.15">
      <c r="A20" s="11">
        <v>13</v>
      </c>
      <c r="B20" s="10">
        <v>26019</v>
      </c>
      <c r="C20" s="32">
        <v>3</v>
      </c>
      <c r="D20" s="32">
        <v>20</v>
      </c>
      <c r="E20" s="32">
        <v>36</v>
      </c>
      <c r="F20" s="32">
        <v>41</v>
      </c>
      <c r="G20" s="32">
        <v>13</v>
      </c>
      <c r="H20" s="33">
        <v>27</v>
      </c>
      <c r="I20" s="142">
        <v>4</v>
      </c>
      <c r="J20" s="35">
        <v>43179937</v>
      </c>
      <c r="K20" s="270">
        <v>9</v>
      </c>
      <c r="L20" s="35">
        <v>479777.05</v>
      </c>
      <c r="M20" s="270">
        <v>25</v>
      </c>
      <c r="N20" s="35">
        <v>43179.9</v>
      </c>
      <c r="O20" s="139">
        <v>1551</v>
      </c>
      <c r="P20" s="35">
        <v>3480</v>
      </c>
      <c r="Q20" s="137">
        <v>86454</v>
      </c>
      <c r="R20" s="35">
        <v>62.4</v>
      </c>
      <c r="S20" s="75">
        <v>1459885</v>
      </c>
      <c r="T20" s="43">
        <v>3.65</v>
      </c>
    </row>
    <row r="21" spans="1:20" x14ac:dyDescent="0.15">
      <c r="A21" s="11">
        <v>14</v>
      </c>
      <c r="B21" s="10">
        <v>26026</v>
      </c>
      <c r="C21" s="32">
        <v>46</v>
      </c>
      <c r="D21" s="32">
        <v>32</v>
      </c>
      <c r="E21" s="32">
        <v>30</v>
      </c>
      <c r="F21" s="32">
        <v>2</v>
      </c>
      <c r="G21" s="32">
        <v>14</v>
      </c>
      <c r="H21" s="33">
        <v>44</v>
      </c>
      <c r="I21" s="142">
        <v>16</v>
      </c>
      <c r="J21" s="35">
        <v>43165360</v>
      </c>
      <c r="K21" s="270">
        <v>6</v>
      </c>
      <c r="L21" s="35">
        <v>500000</v>
      </c>
      <c r="M21" s="270">
        <v>102</v>
      </c>
      <c r="N21" s="35">
        <v>23486.95</v>
      </c>
      <c r="O21" s="139">
        <v>1454</v>
      </c>
      <c r="P21" s="35">
        <v>3710.9</v>
      </c>
      <c r="Q21" s="137">
        <v>79933</v>
      </c>
      <c r="R21" s="35">
        <v>67.5</v>
      </c>
      <c r="S21" s="75">
        <v>1382954</v>
      </c>
      <c r="T21" s="43">
        <v>3.9</v>
      </c>
    </row>
    <row r="22" spans="1:20" x14ac:dyDescent="0.15">
      <c r="A22" s="11">
        <v>15</v>
      </c>
      <c r="B22" s="10">
        <v>26033</v>
      </c>
      <c r="C22" s="32">
        <v>14</v>
      </c>
      <c r="D22" s="32">
        <v>37</v>
      </c>
      <c r="E22" s="32">
        <v>36</v>
      </c>
      <c r="F22" s="32">
        <v>35</v>
      </c>
      <c r="G22" s="32">
        <v>21</v>
      </c>
      <c r="H22" s="33">
        <v>26</v>
      </c>
      <c r="I22" s="142">
        <v>33</v>
      </c>
      <c r="J22" s="35">
        <v>41833875</v>
      </c>
      <c r="K22" s="62" t="s">
        <v>152</v>
      </c>
      <c r="L22" s="35"/>
      <c r="M22" s="270">
        <v>36</v>
      </c>
      <c r="N22" s="35">
        <v>145256.5</v>
      </c>
      <c r="O22" s="139">
        <v>940</v>
      </c>
      <c r="P22" s="35">
        <v>5563</v>
      </c>
      <c r="Q22" s="137">
        <v>69220</v>
      </c>
      <c r="R22" s="35">
        <v>75.5</v>
      </c>
      <c r="S22" s="75">
        <v>1462295</v>
      </c>
      <c r="T22" s="43">
        <v>3.55</v>
      </c>
    </row>
    <row r="23" spans="1:20" x14ac:dyDescent="0.15">
      <c r="A23" s="11">
        <v>16</v>
      </c>
      <c r="B23" s="10">
        <v>26040</v>
      </c>
      <c r="C23" s="32">
        <v>38</v>
      </c>
      <c r="D23" s="32">
        <v>37</v>
      </c>
      <c r="E23" s="32">
        <v>22</v>
      </c>
      <c r="F23" s="32">
        <v>46</v>
      </c>
      <c r="G23" s="32">
        <v>48</v>
      </c>
      <c r="H23" s="33">
        <v>4</v>
      </c>
      <c r="I23" s="142">
        <v>47</v>
      </c>
      <c r="J23" s="35">
        <v>41857623</v>
      </c>
      <c r="K23" s="270">
        <v>1</v>
      </c>
      <c r="L23" s="35">
        <v>500000</v>
      </c>
      <c r="M23" s="270">
        <v>9</v>
      </c>
      <c r="N23" s="35">
        <v>500000</v>
      </c>
      <c r="O23" s="139">
        <v>801</v>
      </c>
      <c r="P23" s="35">
        <v>6821.95</v>
      </c>
      <c r="Q23" s="137">
        <v>61890</v>
      </c>
      <c r="R23" s="35">
        <v>84.5</v>
      </c>
      <c r="S23" s="75">
        <v>1332617</v>
      </c>
      <c r="T23" s="43">
        <v>3.9</v>
      </c>
    </row>
    <row r="24" spans="1:20" x14ac:dyDescent="0.15">
      <c r="A24" s="11">
        <v>17</v>
      </c>
      <c r="B24" s="10">
        <v>26047</v>
      </c>
      <c r="C24" s="32">
        <v>12</v>
      </c>
      <c r="D24" s="32">
        <v>4</v>
      </c>
      <c r="E24" s="32">
        <v>20</v>
      </c>
      <c r="F24" s="32">
        <v>16</v>
      </c>
      <c r="G24" s="32">
        <v>43</v>
      </c>
      <c r="H24" s="33">
        <v>19</v>
      </c>
      <c r="I24" s="142">
        <v>14</v>
      </c>
      <c r="J24" s="35">
        <v>42234778</v>
      </c>
      <c r="K24" s="270">
        <v>7</v>
      </c>
      <c r="L24" s="35">
        <v>500000</v>
      </c>
      <c r="M24" s="270">
        <v>19</v>
      </c>
      <c r="N24" s="35">
        <v>93649.85</v>
      </c>
      <c r="O24" s="139">
        <v>1494</v>
      </c>
      <c r="P24" s="35">
        <v>3533.65</v>
      </c>
      <c r="Q24" s="137">
        <v>93352</v>
      </c>
      <c r="R24" s="35">
        <v>56.55</v>
      </c>
      <c r="S24" s="75">
        <v>1539165</v>
      </c>
      <c r="T24" s="43">
        <v>3.4</v>
      </c>
    </row>
    <row r="25" spans="1:20" x14ac:dyDescent="0.15">
      <c r="A25" s="11">
        <v>18</v>
      </c>
      <c r="B25" s="10">
        <v>26054</v>
      </c>
      <c r="C25" s="32">
        <v>39</v>
      </c>
      <c r="D25" s="32">
        <v>25</v>
      </c>
      <c r="E25" s="32">
        <v>18</v>
      </c>
      <c r="F25" s="32">
        <v>2</v>
      </c>
      <c r="G25" s="32">
        <v>28</v>
      </c>
      <c r="H25" s="33">
        <v>12</v>
      </c>
      <c r="I25" s="142">
        <v>6</v>
      </c>
      <c r="J25" s="35">
        <v>42343734.5</v>
      </c>
      <c r="K25" s="270">
        <v>7</v>
      </c>
      <c r="L25" s="35">
        <v>500000</v>
      </c>
      <c r="M25" s="270">
        <v>67</v>
      </c>
      <c r="N25" s="35">
        <v>26760.65</v>
      </c>
      <c r="O25" s="139">
        <v>1895</v>
      </c>
      <c r="P25" s="35">
        <v>2793.1</v>
      </c>
      <c r="Q25" s="137">
        <v>98343</v>
      </c>
      <c r="R25" s="35">
        <v>53.8</v>
      </c>
      <c r="S25" s="75">
        <v>1703347</v>
      </c>
      <c r="T25" s="43">
        <v>3.1</v>
      </c>
    </row>
    <row r="26" spans="1:20" x14ac:dyDescent="0.15">
      <c r="A26" s="11">
        <v>19</v>
      </c>
      <c r="B26" s="10">
        <v>26061</v>
      </c>
      <c r="C26" s="32">
        <v>13</v>
      </c>
      <c r="D26" s="32">
        <v>40</v>
      </c>
      <c r="E26" s="32">
        <v>35</v>
      </c>
      <c r="F26" s="32">
        <v>16</v>
      </c>
      <c r="G26" s="32">
        <v>22</v>
      </c>
      <c r="H26" s="33">
        <v>21</v>
      </c>
      <c r="I26" s="142">
        <v>47</v>
      </c>
      <c r="J26" s="35">
        <v>42269243.5</v>
      </c>
      <c r="K26" s="62" t="s">
        <v>152</v>
      </c>
      <c r="L26" s="35"/>
      <c r="M26" s="270">
        <v>38</v>
      </c>
      <c r="N26" s="35">
        <v>139043.54999999999</v>
      </c>
      <c r="O26" s="139">
        <v>1200</v>
      </c>
      <c r="P26" s="35">
        <v>4403</v>
      </c>
      <c r="Q26" s="137">
        <v>70051</v>
      </c>
      <c r="R26" s="35">
        <v>75.400000000000006</v>
      </c>
      <c r="S26" s="75">
        <v>1333831</v>
      </c>
      <c r="T26" s="43">
        <v>3.95</v>
      </c>
    </row>
    <row r="27" spans="1:20" x14ac:dyDescent="0.15">
      <c r="A27" s="11">
        <v>20</v>
      </c>
      <c r="B27" s="10">
        <v>26068</v>
      </c>
      <c r="C27" s="32">
        <v>44</v>
      </c>
      <c r="D27" s="32">
        <v>9</v>
      </c>
      <c r="E27" s="32">
        <v>36</v>
      </c>
      <c r="F27" s="32">
        <v>25</v>
      </c>
      <c r="G27" s="32">
        <v>7</v>
      </c>
      <c r="H27" s="33">
        <v>46</v>
      </c>
      <c r="I27" s="142">
        <v>26</v>
      </c>
      <c r="J27" s="35">
        <v>41872984</v>
      </c>
      <c r="K27" s="270">
        <v>3</v>
      </c>
      <c r="L27" s="35">
        <v>500000</v>
      </c>
      <c r="M27" s="270">
        <v>27</v>
      </c>
      <c r="N27" s="35">
        <v>138300.85</v>
      </c>
      <c r="O27" s="139">
        <v>1687</v>
      </c>
      <c r="P27" s="35">
        <v>3102.6</v>
      </c>
      <c r="Q27" s="137">
        <v>91985</v>
      </c>
      <c r="R27" s="35">
        <v>56.9</v>
      </c>
      <c r="S27" s="75">
        <v>1683782</v>
      </c>
      <c r="T27" s="43">
        <v>3.1</v>
      </c>
    </row>
    <row r="28" spans="1:20" x14ac:dyDescent="0.15">
      <c r="A28" s="11">
        <v>21</v>
      </c>
      <c r="B28" s="10">
        <v>26075</v>
      </c>
      <c r="C28" s="32">
        <v>6</v>
      </c>
      <c r="D28" s="32">
        <v>21</v>
      </c>
      <c r="E28" s="32">
        <v>46</v>
      </c>
      <c r="F28" s="32">
        <v>11</v>
      </c>
      <c r="G28" s="32">
        <v>43</v>
      </c>
      <c r="H28" s="33">
        <v>16</v>
      </c>
      <c r="I28" s="142">
        <v>23</v>
      </c>
      <c r="J28" s="35">
        <v>40636669.5</v>
      </c>
      <c r="K28" s="270">
        <v>1</v>
      </c>
      <c r="L28" s="35">
        <v>500000</v>
      </c>
      <c r="M28" s="270">
        <v>32</v>
      </c>
      <c r="N28" s="35">
        <v>143111.95000000001</v>
      </c>
      <c r="O28" s="139">
        <v>1076</v>
      </c>
      <c r="P28" s="35">
        <v>4720.8</v>
      </c>
      <c r="Q28" s="137">
        <v>67972</v>
      </c>
      <c r="R28" s="35">
        <v>74.7</v>
      </c>
      <c r="S28" s="75">
        <v>1299659</v>
      </c>
      <c r="T28" s="43">
        <v>3.9</v>
      </c>
    </row>
    <row r="29" spans="1:20" x14ac:dyDescent="0.15">
      <c r="A29" s="11">
        <v>22</v>
      </c>
      <c r="B29" s="10">
        <v>26082</v>
      </c>
      <c r="C29" s="32">
        <v>6</v>
      </c>
      <c r="D29" s="32">
        <v>48</v>
      </c>
      <c r="E29" s="32">
        <v>34</v>
      </c>
      <c r="F29" s="32">
        <v>22</v>
      </c>
      <c r="G29" s="32">
        <v>35</v>
      </c>
      <c r="H29" s="33">
        <v>49</v>
      </c>
      <c r="I29" s="142">
        <v>25</v>
      </c>
      <c r="J29" s="35">
        <v>42537039</v>
      </c>
      <c r="K29" s="270">
        <v>4</v>
      </c>
      <c r="L29" s="35">
        <v>500000</v>
      </c>
      <c r="M29" s="270">
        <v>23</v>
      </c>
      <c r="N29" s="35">
        <v>144223</v>
      </c>
      <c r="O29" s="139">
        <v>1091</v>
      </c>
      <c r="P29" s="35">
        <v>4873.6000000000004</v>
      </c>
      <c r="Q29" s="137">
        <v>68307</v>
      </c>
      <c r="R29" s="35">
        <v>77.8</v>
      </c>
      <c r="S29" s="75">
        <v>1362429</v>
      </c>
      <c r="T29" s="43">
        <v>3.9</v>
      </c>
    </row>
    <row r="30" spans="1:20" x14ac:dyDescent="0.15">
      <c r="A30" s="11">
        <v>23</v>
      </c>
      <c r="B30" s="10">
        <v>26089</v>
      </c>
      <c r="C30" s="32">
        <v>39</v>
      </c>
      <c r="D30" s="32">
        <v>43</v>
      </c>
      <c r="E30" s="32">
        <v>5</v>
      </c>
      <c r="F30" s="32">
        <v>4</v>
      </c>
      <c r="G30" s="32">
        <v>20</v>
      </c>
      <c r="H30" s="33">
        <v>1</v>
      </c>
      <c r="I30" s="142">
        <v>25</v>
      </c>
      <c r="J30" s="35">
        <v>41005874.5</v>
      </c>
      <c r="K30" s="270">
        <v>1</v>
      </c>
      <c r="L30" s="35">
        <v>500000</v>
      </c>
      <c r="M30" s="270">
        <v>26</v>
      </c>
      <c r="N30" s="35">
        <v>177912.85</v>
      </c>
      <c r="O30" s="139">
        <v>690</v>
      </c>
      <c r="P30" s="35">
        <v>7428.6</v>
      </c>
      <c r="Q30" s="137">
        <v>49866</v>
      </c>
      <c r="R30" s="35">
        <v>102.75</v>
      </c>
      <c r="S30" s="75">
        <v>1139198</v>
      </c>
      <c r="T30" s="43">
        <v>4.45</v>
      </c>
    </row>
    <row r="31" spans="1:20" x14ac:dyDescent="0.15">
      <c r="A31" s="11">
        <v>24</v>
      </c>
      <c r="B31" s="10">
        <v>26096</v>
      </c>
      <c r="C31" s="32">
        <v>44</v>
      </c>
      <c r="D31" s="32">
        <v>41</v>
      </c>
      <c r="E31" s="32">
        <v>17</v>
      </c>
      <c r="F31" s="32">
        <v>2</v>
      </c>
      <c r="G31" s="32">
        <v>5</v>
      </c>
      <c r="H31" s="33">
        <v>38</v>
      </c>
      <c r="I31" s="142">
        <v>29</v>
      </c>
      <c r="J31" s="35">
        <v>41479234.5</v>
      </c>
      <c r="K31" s="270">
        <v>7</v>
      </c>
      <c r="L31" s="35">
        <v>500000</v>
      </c>
      <c r="M31" s="270">
        <v>40</v>
      </c>
      <c r="N31" s="35">
        <v>42122.6</v>
      </c>
      <c r="O31" s="139">
        <v>1798</v>
      </c>
      <c r="P31" s="35">
        <v>2883.7</v>
      </c>
      <c r="Q31" s="137">
        <v>88907</v>
      </c>
      <c r="R31" s="35">
        <v>58.3</v>
      </c>
      <c r="S31" s="75">
        <v>1506166</v>
      </c>
      <c r="T31" s="43">
        <v>3.4</v>
      </c>
    </row>
    <row r="32" spans="1:20" x14ac:dyDescent="0.15">
      <c r="A32" s="11">
        <v>25</v>
      </c>
      <c r="B32" s="10">
        <v>26103</v>
      </c>
      <c r="C32" s="32">
        <v>16</v>
      </c>
      <c r="D32" s="32">
        <v>15</v>
      </c>
      <c r="E32" s="32">
        <v>17</v>
      </c>
      <c r="F32" s="32">
        <v>1</v>
      </c>
      <c r="G32" s="32">
        <v>31</v>
      </c>
      <c r="H32" s="33">
        <v>27</v>
      </c>
      <c r="I32" s="142">
        <v>13</v>
      </c>
      <c r="J32" s="35">
        <v>40850671.5</v>
      </c>
      <c r="K32" s="270">
        <v>3</v>
      </c>
      <c r="L32" s="35">
        <v>500000</v>
      </c>
      <c r="M32" s="270">
        <v>18</v>
      </c>
      <c r="N32" s="35">
        <v>200351.85</v>
      </c>
      <c r="O32" s="139">
        <v>818</v>
      </c>
      <c r="P32" s="35">
        <v>6242.45</v>
      </c>
      <c r="Q32" s="137">
        <v>55381</v>
      </c>
      <c r="R32" s="35">
        <v>92.2</v>
      </c>
      <c r="S32" s="75">
        <v>1173787</v>
      </c>
      <c r="T32" s="43">
        <v>4.3499999999999996</v>
      </c>
    </row>
    <row r="33" spans="1:20" x14ac:dyDescent="0.15">
      <c r="A33" s="11">
        <v>26</v>
      </c>
      <c r="B33" s="10">
        <v>26110</v>
      </c>
      <c r="C33" s="32">
        <v>19</v>
      </c>
      <c r="D33" s="32">
        <v>16</v>
      </c>
      <c r="E33" s="32">
        <v>30</v>
      </c>
      <c r="F33" s="32">
        <v>13</v>
      </c>
      <c r="G33" s="32">
        <v>45</v>
      </c>
      <c r="H33" s="33">
        <v>46</v>
      </c>
      <c r="I33" s="142">
        <v>25</v>
      </c>
      <c r="J33" s="35">
        <v>40877298</v>
      </c>
      <c r="K33" s="270">
        <v>3</v>
      </c>
      <c r="L33" s="35">
        <v>500000</v>
      </c>
      <c r="M33" s="270">
        <v>17</v>
      </c>
      <c r="N33" s="35">
        <v>212333.05</v>
      </c>
      <c r="O33" s="139">
        <v>861</v>
      </c>
      <c r="P33" s="35">
        <v>5934.55</v>
      </c>
      <c r="Q33" s="137">
        <v>58614</v>
      </c>
      <c r="R33" s="35">
        <v>87.15</v>
      </c>
      <c r="S33" s="75">
        <v>1263076</v>
      </c>
      <c r="T33" s="43">
        <v>4</v>
      </c>
    </row>
    <row r="34" spans="1:20" x14ac:dyDescent="0.15">
      <c r="A34" s="11">
        <v>27</v>
      </c>
      <c r="B34" s="10">
        <v>26117</v>
      </c>
      <c r="C34" s="32">
        <v>41</v>
      </c>
      <c r="D34" s="32">
        <v>21</v>
      </c>
      <c r="E34" s="32">
        <v>9</v>
      </c>
      <c r="F34" s="32">
        <v>49</v>
      </c>
      <c r="G34" s="32">
        <v>7</v>
      </c>
      <c r="H34" s="33">
        <v>29</v>
      </c>
      <c r="I34" s="142">
        <v>42</v>
      </c>
      <c r="J34" s="35">
        <v>41664142</v>
      </c>
      <c r="K34" s="270">
        <v>10</v>
      </c>
      <c r="L34" s="35">
        <v>416641.4</v>
      </c>
      <c r="M34" s="270">
        <v>33</v>
      </c>
      <c r="N34" s="35">
        <v>31563.7</v>
      </c>
      <c r="O34" s="139">
        <v>2448</v>
      </c>
      <c r="P34" s="35">
        <v>2127.4499999999998</v>
      </c>
      <c r="Q34" s="137">
        <v>111192</v>
      </c>
      <c r="R34" s="35">
        <v>46.8</v>
      </c>
      <c r="S34" s="75">
        <v>1856505</v>
      </c>
      <c r="T34" s="43">
        <v>2.8</v>
      </c>
    </row>
    <row r="35" spans="1:20" x14ac:dyDescent="0.15">
      <c r="A35" s="11">
        <v>28</v>
      </c>
      <c r="B35" s="10">
        <v>26124</v>
      </c>
      <c r="C35" s="32">
        <v>21</v>
      </c>
      <c r="D35" s="32">
        <v>4</v>
      </c>
      <c r="E35" s="32">
        <v>36</v>
      </c>
      <c r="F35" s="32">
        <v>41</v>
      </c>
      <c r="G35" s="32">
        <v>34</v>
      </c>
      <c r="H35" s="33">
        <v>37</v>
      </c>
      <c r="I35" s="142">
        <v>20</v>
      </c>
      <c r="J35" s="35">
        <v>40019672.5</v>
      </c>
      <c r="K35" s="270">
        <v>5</v>
      </c>
      <c r="L35" s="35">
        <v>500000</v>
      </c>
      <c r="M35" s="270">
        <v>9</v>
      </c>
      <c r="N35" s="35">
        <v>278051</v>
      </c>
      <c r="O35" s="139">
        <v>838</v>
      </c>
      <c r="P35" s="35">
        <v>5969.5</v>
      </c>
      <c r="Q35" s="137">
        <v>60832</v>
      </c>
      <c r="R35" s="35">
        <v>82.2</v>
      </c>
      <c r="S35" s="75">
        <v>1273339</v>
      </c>
      <c r="T35" s="43">
        <v>3.9</v>
      </c>
    </row>
    <row r="36" spans="1:20" x14ac:dyDescent="0.15">
      <c r="A36" s="11">
        <v>29</v>
      </c>
      <c r="B36" s="10">
        <v>26131</v>
      </c>
      <c r="C36" s="32">
        <v>30</v>
      </c>
      <c r="D36" s="32">
        <v>5</v>
      </c>
      <c r="E36" s="32">
        <v>42</v>
      </c>
      <c r="F36" s="32">
        <v>3</v>
      </c>
      <c r="G36" s="32">
        <v>9</v>
      </c>
      <c r="H36" s="33">
        <v>38</v>
      </c>
      <c r="I36" s="142">
        <v>25</v>
      </c>
      <c r="J36" s="35">
        <v>40629169</v>
      </c>
      <c r="K36" s="270">
        <v>3</v>
      </c>
      <c r="L36" s="35">
        <v>500000</v>
      </c>
      <c r="M36" s="270">
        <v>54</v>
      </c>
      <c r="N36" s="35">
        <v>66271.199999999997</v>
      </c>
      <c r="O36" s="139">
        <v>1007</v>
      </c>
      <c r="P36" s="35">
        <v>5043.3</v>
      </c>
      <c r="Q36" s="137">
        <v>72905</v>
      </c>
      <c r="R36" s="35">
        <v>69.650000000000006</v>
      </c>
      <c r="S36" s="75">
        <v>1480085</v>
      </c>
      <c r="T36" s="43">
        <v>3.4</v>
      </c>
    </row>
    <row r="37" spans="1:20" x14ac:dyDescent="0.15">
      <c r="A37" s="11">
        <v>30</v>
      </c>
      <c r="B37" s="10">
        <v>26138</v>
      </c>
      <c r="C37" s="32">
        <v>48</v>
      </c>
      <c r="D37" s="32">
        <v>33</v>
      </c>
      <c r="E37" s="32">
        <v>47</v>
      </c>
      <c r="F37" s="32">
        <v>49</v>
      </c>
      <c r="G37" s="32">
        <v>28</v>
      </c>
      <c r="H37" s="33">
        <v>46</v>
      </c>
      <c r="I37" s="142">
        <v>36</v>
      </c>
      <c r="J37" s="35">
        <v>40184143.5</v>
      </c>
      <c r="K37" s="270">
        <v>3</v>
      </c>
      <c r="L37" s="35">
        <v>500000</v>
      </c>
      <c r="M37" s="270">
        <v>55</v>
      </c>
      <c r="N37" s="35">
        <v>64054.85</v>
      </c>
      <c r="O37" s="139">
        <v>1572</v>
      </c>
      <c r="P37" s="35">
        <v>3195.3</v>
      </c>
      <c r="Q37" s="137">
        <v>86913</v>
      </c>
      <c r="R37" s="35">
        <v>57.75</v>
      </c>
      <c r="S37" s="75">
        <v>1338867</v>
      </c>
      <c r="T37" s="43">
        <v>3.75</v>
      </c>
    </row>
    <row r="38" spans="1:20" x14ac:dyDescent="0.15">
      <c r="A38" s="11">
        <v>31</v>
      </c>
      <c r="B38" s="10">
        <v>26145</v>
      </c>
      <c r="C38" s="32">
        <v>31</v>
      </c>
      <c r="D38" s="32">
        <v>3</v>
      </c>
      <c r="E38" s="32">
        <v>28</v>
      </c>
      <c r="F38" s="32">
        <v>40</v>
      </c>
      <c r="G38" s="32">
        <v>37</v>
      </c>
      <c r="H38" s="33">
        <v>12</v>
      </c>
      <c r="I38" s="142">
        <v>30</v>
      </c>
      <c r="J38" s="35">
        <v>40469565.5</v>
      </c>
      <c r="K38" s="270">
        <v>5</v>
      </c>
      <c r="L38" s="35">
        <v>500000</v>
      </c>
      <c r="M38" s="270">
        <v>20</v>
      </c>
      <c r="N38" s="35">
        <v>127934.75</v>
      </c>
      <c r="O38" s="139">
        <v>1581</v>
      </c>
      <c r="P38" s="35">
        <v>3199.65</v>
      </c>
      <c r="Q38" s="137">
        <v>79696</v>
      </c>
      <c r="R38" s="35">
        <v>63.45</v>
      </c>
      <c r="S38" s="75">
        <v>1418698</v>
      </c>
      <c r="T38" s="43">
        <v>3.55</v>
      </c>
    </row>
    <row r="39" spans="1:20" x14ac:dyDescent="0.15">
      <c r="A39" s="11">
        <v>32</v>
      </c>
      <c r="B39" s="10">
        <v>26152</v>
      </c>
      <c r="C39" s="32">
        <v>36</v>
      </c>
      <c r="D39" s="32">
        <v>17</v>
      </c>
      <c r="E39" s="32">
        <v>16</v>
      </c>
      <c r="F39" s="32">
        <v>39</v>
      </c>
      <c r="G39" s="32">
        <v>14</v>
      </c>
      <c r="H39" s="33">
        <v>2</v>
      </c>
      <c r="I39" s="142">
        <v>3</v>
      </c>
      <c r="J39" s="35">
        <v>39720740.5</v>
      </c>
      <c r="K39" s="270">
        <v>7</v>
      </c>
      <c r="L39" s="35">
        <v>500000</v>
      </c>
      <c r="M39" s="270">
        <v>29</v>
      </c>
      <c r="N39" s="35">
        <v>50520.4</v>
      </c>
      <c r="O39" s="139">
        <v>1454</v>
      </c>
      <c r="P39" s="35">
        <v>3414.75</v>
      </c>
      <c r="Q39" s="137">
        <v>79704</v>
      </c>
      <c r="R39" s="35">
        <v>62.25</v>
      </c>
      <c r="S39" s="75">
        <v>1480117</v>
      </c>
      <c r="T39" s="43">
        <v>3.35</v>
      </c>
    </row>
    <row r="40" spans="1:20" x14ac:dyDescent="0.15">
      <c r="A40" s="11">
        <v>33</v>
      </c>
      <c r="B40" s="10">
        <v>26159</v>
      </c>
      <c r="C40" s="32">
        <v>17</v>
      </c>
      <c r="D40" s="32">
        <v>35</v>
      </c>
      <c r="E40" s="32">
        <v>19</v>
      </c>
      <c r="F40" s="32">
        <v>28</v>
      </c>
      <c r="G40" s="32">
        <v>12</v>
      </c>
      <c r="H40" s="33">
        <v>18</v>
      </c>
      <c r="I40" s="142">
        <v>11</v>
      </c>
      <c r="J40" s="35">
        <v>40519024.5</v>
      </c>
      <c r="K40" s="270">
        <v>2</v>
      </c>
      <c r="L40" s="35">
        <v>500000</v>
      </c>
      <c r="M40" s="270">
        <v>29</v>
      </c>
      <c r="N40" s="35">
        <v>140168.20000000001</v>
      </c>
      <c r="O40" s="139">
        <v>1139</v>
      </c>
      <c r="P40" s="35">
        <v>4446.75</v>
      </c>
      <c r="Q40" s="137">
        <v>80155</v>
      </c>
      <c r="R40" s="35">
        <v>63.15</v>
      </c>
      <c r="S40" s="75">
        <v>1575464</v>
      </c>
      <c r="T40" s="43">
        <v>3.2</v>
      </c>
    </row>
    <row r="41" spans="1:20" x14ac:dyDescent="0.15">
      <c r="A41" s="11">
        <v>34</v>
      </c>
      <c r="B41" s="10">
        <v>26166</v>
      </c>
      <c r="C41" s="32">
        <v>12</v>
      </c>
      <c r="D41" s="32">
        <v>33</v>
      </c>
      <c r="E41" s="32">
        <v>25</v>
      </c>
      <c r="F41" s="32">
        <v>4</v>
      </c>
      <c r="G41" s="32">
        <v>28</v>
      </c>
      <c r="H41" s="33">
        <v>49</v>
      </c>
      <c r="I41" s="142">
        <v>42</v>
      </c>
      <c r="J41" s="35">
        <v>40301061.5</v>
      </c>
      <c r="K41" s="270">
        <v>13</v>
      </c>
      <c r="L41" s="35">
        <v>310008.15000000002</v>
      </c>
      <c r="M41" s="270">
        <v>57</v>
      </c>
      <c r="N41" s="35">
        <v>17675.900000000001</v>
      </c>
      <c r="O41" s="139">
        <v>2118</v>
      </c>
      <c r="P41" s="35">
        <v>2378.4499999999998</v>
      </c>
      <c r="Q41" s="137">
        <v>97436</v>
      </c>
      <c r="R41" s="35">
        <v>51.7</v>
      </c>
      <c r="S41" s="75">
        <v>1589132</v>
      </c>
      <c r="T41" s="43">
        <v>3.15</v>
      </c>
    </row>
    <row r="42" spans="1:20" x14ac:dyDescent="0.15">
      <c r="A42" s="11">
        <v>35</v>
      </c>
      <c r="B42" s="10">
        <v>26173</v>
      </c>
      <c r="C42" s="32">
        <v>36</v>
      </c>
      <c r="D42" s="32">
        <v>47</v>
      </c>
      <c r="E42" s="32">
        <v>44</v>
      </c>
      <c r="F42" s="32">
        <v>13</v>
      </c>
      <c r="G42" s="32">
        <v>26</v>
      </c>
      <c r="H42" s="33">
        <v>10</v>
      </c>
      <c r="I42" s="142">
        <v>4</v>
      </c>
      <c r="J42" s="35">
        <v>41015835</v>
      </c>
      <c r="K42" s="270">
        <v>2</v>
      </c>
      <c r="L42" s="35">
        <v>500000</v>
      </c>
      <c r="M42" s="270">
        <v>30</v>
      </c>
      <c r="N42" s="35">
        <v>137565.95000000001</v>
      </c>
      <c r="O42" s="139">
        <v>1329</v>
      </c>
      <c r="P42" s="35">
        <v>3857.75</v>
      </c>
      <c r="Q42" s="137">
        <v>73674</v>
      </c>
      <c r="R42" s="35">
        <v>69.55</v>
      </c>
      <c r="S42" s="75">
        <v>1418924</v>
      </c>
      <c r="T42" s="43">
        <v>3.6</v>
      </c>
    </row>
    <row r="43" spans="1:20" x14ac:dyDescent="0.15">
      <c r="A43" s="11">
        <v>36</v>
      </c>
      <c r="B43" s="10">
        <v>26180</v>
      </c>
      <c r="C43" s="32">
        <v>31</v>
      </c>
      <c r="D43" s="32">
        <v>10</v>
      </c>
      <c r="E43" s="32">
        <v>25</v>
      </c>
      <c r="F43" s="32">
        <v>1</v>
      </c>
      <c r="G43" s="32">
        <v>19</v>
      </c>
      <c r="H43" s="33">
        <v>34</v>
      </c>
      <c r="I43" s="142">
        <v>6</v>
      </c>
      <c r="J43" s="35">
        <v>41848814.5</v>
      </c>
      <c r="K43" s="270">
        <v>4</v>
      </c>
      <c r="L43" s="35">
        <v>500000</v>
      </c>
      <c r="M43" s="270">
        <v>65</v>
      </c>
      <c r="N43" s="35">
        <v>49709.25</v>
      </c>
      <c r="O43" s="139">
        <v>1928</v>
      </c>
      <c r="P43" s="35">
        <v>2713.2</v>
      </c>
      <c r="Q43" s="137">
        <v>94819</v>
      </c>
      <c r="R43" s="35">
        <v>55.15</v>
      </c>
      <c r="S43" s="75">
        <v>1570703</v>
      </c>
      <c r="T43" s="43">
        <v>3.3</v>
      </c>
    </row>
    <row r="44" spans="1:20" x14ac:dyDescent="0.15">
      <c r="A44" s="11">
        <v>37</v>
      </c>
      <c r="B44" s="10">
        <v>26187</v>
      </c>
      <c r="C44" s="32">
        <v>18</v>
      </c>
      <c r="D44" s="32">
        <v>1</v>
      </c>
      <c r="E44" s="32">
        <v>25</v>
      </c>
      <c r="F44" s="32">
        <v>8</v>
      </c>
      <c r="G44" s="32">
        <v>2</v>
      </c>
      <c r="H44" s="33">
        <v>24</v>
      </c>
      <c r="I44" s="142">
        <v>33</v>
      </c>
      <c r="J44" s="35">
        <v>41458655.5</v>
      </c>
      <c r="K44" s="270">
        <v>8</v>
      </c>
      <c r="L44" s="35">
        <v>500000</v>
      </c>
      <c r="M44" s="270">
        <v>20</v>
      </c>
      <c r="N44" s="35">
        <v>59116.55</v>
      </c>
      <c r="O44" s="139">
        <v>1612</v>
      </c>
      <c r="P44" s="35">
        <v>3214.8</v>
      </c>
      <c r="Q44" s="137">
        <v>81255</v>
      </c>
      <c r="R44" s="35">
        <v>63.75</v>
      </c>
      <c r="S44" s="75">
        <v>1472428</v>
      </c>
      <c r="T44" s="43">
        <v>3.5</v>
      </c>
    </row>
    <row r="45" spans="1:20" x14ac:dyDescent="0.15">
      <c r="A45" s="11">
        <v>38</v>
      </c>
      <c r="B45" s="10">
        <v>26194</v>
      </c>
      <c r="C45" s="32">
        <v>16</v>
      </c>
      <c r="D45" s="32">
        <v>48</v>
      </c>
      <c r="E45" s="32">
        <v>37</v>
      </c>
      <c r="F45" s="32">
        <v>32</v>
      </c>
      <c r="G45" s="32">
        <v>7</v>
      </c>
      <c r="H45" s="33">
        <v>49</v>
      </c>
      <c r="I45" s="142">
        <v>46</v>
      </c>
      <c r="J45" s="35">
        <v>41679240</v>
      </c>
      <c r="K45" s="270">
        <v>6</v>
      </c>
      <c r="L45" s="35">
        <v>500000</v>
      </c>
      <c r="M45" s="270">
        <v>58</v>
      </c>
      <c r="N45" s="35">
        <v>38101.800000000003</v>
      </c>
      <c r="O45" s="139">
        <v>1672</v>
      </c>
      <c r="P45" s="35">
        <v>3115.95</v>
      </c>
      <c r="Q45" s="137">
        <v>89278</v>
      </c>
      <c r="R45" s="35">
        <v>58.35</v>
      </c>
      <c r="S45" s="75">
        <v>1560084</v>
      </c>
      <c r="T45" s="43">
        <v>3.3</v>
      </c>
    </row>
    <row r="46" spans="1:20" x14ac:dyDescent="0.15">
      <c r="A46" s="11">
        <v>39</v>
      </c>
      <c r="B46" s="10">
        <v>26201</v>
      </c>
      <c r="C46" s="32">
        <v>25</v>
      </c>
      <c r="D46" s="32">
        <v>11</v>
      </c>
      <c r="E46" s="32">
        <v>37</v>
      </c>
      <c r="F46" s="32">
        <v>34</v>
      </c>
      <c r="G46" s="32">
        <v>10</v>
      </c>
      <c r="H46" s="33">
        <v>22</v>
      </c>
      <c r="I46" s="142">
        <v>9</v>
      </c>
      <c r="J46" s="35">
        <v>41683017</v>
      </c>
      <c r="K46" s="270">
        <v>7</v>
      </c>
      <c r="L46" s="35">
        <v>500000</v>
      </c>
      <c r="M46" s="270">
        <v>50</v>
      </c>
      <c r="N46" s="35">
        <v>34207.5</v>
      </c>
      <c r="O46" s="139">
        <v>1727</v>
      </c>
      <c r="P46" s="35">
        <v>3017</v>
      </c>
      <c r="Q46" s="137">
        <v>85089</v>
      </c>
      <c r="R46" s="35">
        <v>61.2</v>
      </c>
      <c r="S46" s="75">
        <v>1488071</v>
      </c>
      <c r="T46" s="43">
        <v>3.5</v>
      </c>
    </row>
    <row r="47" spans="1:20" x14ac:dyDescent="0.15">
      <c r="A47" s="11">
        <v>40</v>
      </c>
      <c r="B47" s="10">
        <v>26208</v>
      </c>
      <c r="C47" s="32">
        <v>7</v>
      </c>
      <c r="D47" s="32">
        <v>1</v>
      </c>
      <c r="E47" s="32">
        <v>22</v>
      </c>
      <c r="F47" s="32">
        <v>32</v>
      </c>
      <c r="G47" s="32">
        <v>20</v>
      </c>
      <c r="H47" s="33">
        <v>37</v>
      </c>
      <c r="I47" s="142">
        <v>23</v>
      </c>
      <c r="J47" s="35">
        <v>42591319</v>
      </c>
      <c r="K47" s="270">
        <v>5</v>
      </c>
      <c r="L47" s="35">
        <v>500000</v>
      </c>
      <c r="M47" s="270">
        <v>13</v>
      </c>
      <c r="N47" s="35">
        <v>217224.2</v>
      </c>
      <c r="O47" s="139">
        <v>969</v>
      </c>
      <c r="P47" s="35">
        <v>5494.2</v>
      </c>
      <c r="Q47" s="137">
        <v>60721</v>
      </c>
      <c r="R47" s="35">
        <v>87.65</v>
      </c>
      <c r="S47" s="75">
        <v>1264980</v>
      </c>
      <c r="T47" s="43">
        <v>4.2</v>
      </c>
    </row>
    <row r="48" spans="1:20" x14ac:dyDescent="0.15">
      <c r="A48" s="11">
        <v>41</v>
      </c>
      <c r="B48" s="10">
        <v>26215</v>
      </c>
      <c r="C48" s="32">
        <v>45</v>
      </c>
      <c r="D48" s="32">
        <v>6</v>
      </c>
      <c r="E48" s="32">
        <v>17</v>
      </c>
      <c r="F48" s="32">
        <v>34</v>
      </c>
      <c r="G48" s="32">
        <v>1</v>
      </c>
      <c r="H48" s="33">
        <v>3</v>
      </c>
      <c r="I48" s="142">
        <v>33</v>
      </c>
      <c r="J48" s="35">
        <v>42401749.5</v>
      </c>
      <c r="K48" s="270">
        <v>3</v>
      </c>
      <c r="L48" s="35">
        <v>500000</v>
      </c>
      <c r="M48" s="270">
        <v>36</v>
      </c>
      <c r="N48" s="35">
        <v>105561.60000000001</v>
      </c>
      <c r="O48" s="139">
        <v>1191</v>
      </c>
      <c r="P48" s="35">
        <v>4450.2</v>
      </c>
      <c r="Q48" s="137">
        <v>74392</v>
      </c>
      <c r="R48" s="35">
        <v>71.2</v>
      </c>
      <c r="S48" s="75">
        <v>1479490</v>
      </c>
      <c r="T48" s="43">
        <v>3.55</v>
      </c>
    </row>
    <row r="49" spans="1:20" x14ac:dyDescent="0.15">
      <c r="A49" s="11">
        <v>42</v>
      </c>
      <c r="B49" s="10">
        <v>26222</v>
      </c>
      <c r="C49" s="32">
        <v>41</v>
      </c>
      <c r="D49" s="32">
        <v>30</v>
      </c>
      <c r="E49" s="32">
        <v>21</v>
      </c>
      <c r="F49" s="32">
        <v>13</v>
      </c>
      <c r="G49" s="32">
        <v>31</v>
      </c>
      <c r="H49" s="33">
        <v>10</v>
      </c>
      <c r="I49" s="142">
        <v>8</v>
      </c>
      <c r="J49" s="35">
        <v>42454187</v>
      </c>
      <c r="K49" s="270">
        <v>7</v>
      </c>
      <c r="L49" s="35">
        <v>500000</v>
      </c>
      <c r="M49" s="270">
        <v>30</v>
      </c>
      <c r="N49" s="35">
        <v>60225.75</v>
      </c>
      <c r="O49" s="139">
        <v>1552</v>
      </c>
      <c r="P49" s="35">
        <v>3419.3</v>
      </c>
      <c r="Q49" s="137">
        <v>83030</v>
      </c>
      <c r="R49" s="35">
        <v>63.9</v>
      </c>
      <c r="S49" s="75">
        <v>1425885</v>
      </c>
      <c r="T49" s="43">
        <v>3.7</v>
      </c>
    </row>
    <row r="50" spans="1:20" x14ac:dyDescent="0.15">
      <c r="A50" s="11">
        <v>43</v>
      </c>
      <c r="B50" s="10">
        <v>26229</v>
      </c>
      <c r="C50" s="32">
        <v>11</v>
      </c>
      <c r="D50" s="32">
        <v>8</v>
      </c>
      <c r="E50" s="32">
        <v>5</v>
      </c>
      <c r="F50" s="32">
        <v>46</v>
      </c>
      <c r="G50" s="32">
        <v>45</v>
      </c>
      <c r="H50" s="33">
        <v>32</v>
      </c>
      <c r="I50" s="142">
        <v>2</v>
      </c>
      <c r="J50" s="35">
        <v>42521912.5</v>
      </c>
      <c r="K50" s="270">
        <v>1</v>
      </c>
      <c r="L50" s="35">
        <v>500000</v>
      </c>
      <c r="M50" s="270">
        <v>14</v>
      </c>
      <c r="N50" s="35">
        <v>343945.6</v>
      </c>
      <c r="O50" s="139">
        <v>1011</v>
      </c>
      <c r="P50" s="35">
        <v>5257.4</v>
      </c>
      <c r="Q50" s="137">
        <v>69268</v>
      </c>
      <c r="R50" s="35">
        <v>76.7</v>
      </c>
      <c r="S50" s="75">
        <v>1409031</v>
      </c>
      <c r="T50" s="43">
        <v>3.75</v>
      </c>
    </row>
    <row r="51" spans="1:20" x14ac:dyDescent="0.15">
      <c r="A51" s="11">
        <v>44</v>
      </c>
      <c r="B51" s="10">
        <v>26236</v>
      </c>
      <c r="C51" s="32">
        <v>42</v>
      </c>
      <c r="D51" s="32">
        <v>48</v>
      </c>
      <c r="E51" s="32">
        <v>26</v>
      </c>
      <c r="F51" s="32">
        <v>3</v>
      </c>
      <c r="G51" s="32">
        <v>22</v>
      </c>
      <c r="H51" s="33">
        <v>16</v>
      </c>
      <c r="I51" s="142">
        <v>33</v>
      </c>
      <c r="J51" s="35">
        <v>43988314.5</v>
      </c>
      <c r="K51" s="270">
        <v>5</v>
      </c>
      <c r="L51" s="35">
        <v>500000</v>
      </c>
      <c r="M51" s="270">
        <v>44</v>
      </c>
      <c r="N51" s="35">
        <v>68148.600000000006</v>
      </c>
      <c r="O51" s="139">
        <v>1475</v>
      </c>
      <c r="P51" s="35">
        <v>3727.8</v>
      </c>
      <c r="Q51" s="137">
        <v>81911</v>
      </c>
      <c r="R51" s="35">
        <v>67.099999999999994</v>
      </c>
      <c r="S51" s="75">
        <v>1505264</v>
      </c>
      <c r="T51" s="43">
        <v>3.65</v>
      </c>
    </row>
    <row r="52" spans="1:20" x14ac:dyDescent="0.15">
      <c r="A52" s="11">
        <v>45</v>
      </c>
      <c r="B52" s="10">
        <v>26243</v>
      </c>
      <c r="C52" s="32">
        <v>43</v>
      </c>
      <c r="D52" s="32">
        <v>20</v>
      </c>
      <c r="E52" s="32">
        <v>5</v>
      </c>
      <c r="F52" s="32">
        <v>28</v>
      </c>
      <c r="G52" s="32">
        <v>45</v>
      </c>
      <c r="H52" s="33">
        <v>39</v>
      </c>
      <c r="I52" s="142">
        <v>16</v>
      </c>
      <c r="J52" s="35">
        <v>43064713.5</v>
      </c>
      <c r="K52" s="270">
        <v>3</v>
      </c>
      <c r="L52" s="35">
        <v>500000</v>
      </c>
      <c r="M52" s="270">
        <v>32</v>
      </c>
      <c r="N52" s="35">
        <v>121346.5</v>
      </c>
      <c r="O52" s="139">
        <v>1181</v>
      </c>
      <c r="P52" s="35">
        <v>4558.05</v>
      </c>
      <c r="Q52" s="137">
        <v>66186</v>
      </c>
      <c r="R52" s="35">
        <v>81.3</v>
      </c>
      <c r="S52" s="75">
        <v>1267681</v>
      </c>
      <c r="T52" s="43">
        <v>4.2</v>
      </c>
    </row>
    <row r="53" spans="1:20" x14ac:dyDescent="0.15">
      <c r="A53" s="11">
        <v>46</v>
      </c>
      <c r="B53" s="10">
        <v>26250</v>
      </c>
      <c r="C53" s="32">
        <v>49</v>
      </c>
      <c r="D53" s="32">
        <v>6</v>
      </c>
      <c r="E53" s="32">
        <v>31</v>
      </c>
      <c r="F53" s="32">
        <v>34</v>
      </c>
      <c r="G53" s="32">
        <v>42</v>
      </c>
      <c r="H53" s="33">
        <v>44</v>
      </c>
      <c r="I53" s="142">
        <v>19</v>
      </c>
      <c r="J53" s="35">
        <v>43342830.5</v>
      </c>
      <c r="K53" s="270">
        <v>2</v>
      </c>
      <c r="L53" s="35">
        <v>500000</v>
      </c>
      <c r="M53" s="270">
        <v>31</v>
      </c>
      <c r="N53" s="35">
        <v>142511.4</v>
      </c>
      <c r="O53" s="139">
        <v>785</v>
      </c>
      <c r="P53" s="35">
        <v>6901.7</v>
      </c>
      <c r="Q53" s="137">
        <v>62172</v>
      </c>
      <c r="R53" s="35">
        <v>87.1</v>
      </c>
      <c r="S53" s="75">
        <v>1316781</v>
      </c>
      <c r="T53" s="43">
        <v>4.0999999999999996</v>
      </c>
    </row>
    <row r="54" spans="1:20" x14ac:dyDescent="0.15">
      <c r="A54" s="11">
        <v>47</v>
      </c>
      <c r="B54" s="10">
        <v>26257</v>
      </c>
      <c r="C54" s="32">
        <v>26</v>
      </c>
      <c r="D54" s="32">
        <v>24</v>
      </c>
      <c r="E54" s="32">
        <v>29</v>
      </c>
      <c r="F54" s="32">
        <v>43</v>
      </c>
      <c r="G54" s="32">
        <v>8</v>
      </c>
      <c r="H54" s="33">
        <v>28</v>
      </c>
      <c r="I54" s="142">
        <v>31</v>
      </c>
      <c r="J54" s="35">
        <v>43052115.5</v>
      </c>
      <c r="K54" s="270">
        <v>1</v>
      </c>
      <c r="L54" s="35">
        <v>500000</v>
      </c>
      <c r="M54" s="270">
        <v>21</v>
      </c>
      <c r="N54" s="35">
        <v>232453.05</v>
      </c>
      <c r="O54" s="139">
        <v>888</v>
      </c>
      <c r="P54" s="35">
        <v>6060.25</v>
      </c>
      <c r="Q54" s="137">
        <v>65459</v>
      </c>
      <c r="R54" s="35">
        <v>82.2</v>
      </c>
      <c r="S54" s="75">
        <v>1317879</v>
      </c>
      <c r="T54" s="43">
        <v>4.05</v>
      </c>
    </row>
    <row r="55" spans="1:20" x14ac:dyDescent="0.15">
      <c r="A55" s="11">
        <v>48</v>
      </c>
      <c r="B55" s="10">
        <v>26264</v>
      </c>
      <c r="C55" s="32">
        <v>30</v>
      </c>
      <c r="D55" s="32">
        <v>36</v>
      </c>
      <c r="E55" s="32">
        <v>31</v>
      </c>
      <c r="F55" s="32">
        <v>20</v>
      </c>
      <c r="G55" s="32">
        <v>35</v>
      </c>
      <c r="H55" s="33">
        <v>26</v>
      </c>
      <c r="I55" s="142">
        <v>49</v>
      </c>
      <c r="J55" s="35">
        <v>43731196</v>
      </c>
      <c r="K55" s="270">
        <v>5</v>
      </c>
      <c r="L55" s="35">
        <v>500000</v>
      </c>
      <c r="M55" s="270">
        <v>8</v>
      </c>
      <c r="N55" s="35">
        <v>370799.9</v>
      </c>
      <c r="O55" s="139">
        <v>822</v>
      </c>
      <c r="P55" s="35">
        <v>6650.1</v>
      </c>
      <c r="Q55" s="137">
        <v>47811</v>
      </c>
      <c r="R55" s="35">
        <v>114.3</v>
      </c>
      <c r="S55" s="75">
        <v>1081029</v>
      </c>
      <c r="T55" s="43">
        <v>5.05</v>
      </c>
    </row>
    <row r="56" spans="1:20" x14ac:dyDescent="0.15">
      <c r="A56" s="11">
        <v>49</v>
      </c>
      <c r="B56" s="10">
        <v>26271</v>
      </c>
      <c r="C56" s="32">
        <v>16</v>
      </c>
      <c r="D56" s="32">
        <v>46</v>
      </c>
      <c r="E56" s="32">
        <v>1</v>
      </c>
      <c r="F56" s="32">
        <v>4</v>
      </c>
      <c r="G56" s="32">
        <v>43</v>
      </c>
      <c r="H56" s="33">
        <v>48</v>
      </c>
      <c r="I56" s="142">
        <v>35</v>
      </c>
      <c r="J56" s="35">
        <v>50712749.5</v>
      </c>
      <c r="K56" s="270">
        <v>3</v>
      </c>
      <c r="L56" s="35">
        <v>500000</v>
      </c>
      <c r="M56" s="270">
        <v>30</v>
      </c>
      <c r="N56" s="35">
        <v>161303.1</v>
      </c>
      <c r="O56" s="139">
        <v>1204</v>
      </c>
      <c r="P56" s="35">
        <v>5265</v>
      </c>
      <c r="Q56" s="137">
        <v>72963</v>
      </c>
      <c r="R56" s="35">
        <v>86.85</v>
      </c>
      <c r="S56" s="75">
        <v>1497532</v>
      </c>
      <c r="T56" s="43">
        <v>4.2</v>
      </c>
    </row>
    <row r="57" spans="1:20" x14ac:dyDescent="0.15">
      <c r="A57" s="11">
        <v>50</v>
      </c>
      <c r="B57" s="10">
        <v>26278</v>
      </c>
      <c r="C57" s="32">
        <v>27</v>
      </c>
      <c r="D57" s="32">
        <v>32</v>
      </c>
      <c r="E57" s="32">
        <v>41</v>
      </c>
      <c r="F57" s="32">
        <v>42</v>
      </c>
      <c r="G57" s="32">
        <v>47</v>
      </c>
      <c r="H57" s="33">
        <v>45</v>
      </c>
      <c r="I57" s="142">
        <v>49</v>
      </c>
      <c r="J57" s="35">
        <v>45153928.5</v>
      </c>
      <c r="K57" s="270">
        <v>9</v>
      </c>
      <c r="L57" s="35">
        <v>500000</v>
      </c>
      <c r="M57" s="270">
        <v>80</v>
      </c>
      <c r="N57" s="35">
        <v>14303</v>
      </c>
      <c r="O57" s="139">
        <v>1594</v>
      </c>
      <c r="P57" s="35">
        <v>3540.9</v>
      </c>
      <c r="Q57" s="137">
        <v>87943</v>
      </c>
      <c r="R57" s="35">
        <v>64.150000000000006</v>
      </c>
      <c r="S57" s="75">
        <v>1516553</v>
      </c>
      <c r="T57" s="43">
        <v>3.7</v>
      </c>
    </row>
    <row r="58" spans="1:20" x14ac:dyDescent="0.15">
      <c r="A58" s="11">
        <v>51</v>
      </c>
      <c r="B58" s="10">
        <v>26285</v>
      </c>
      <c r="C58" s="32">
        <v>39</v>
      </c>
      <c r="D58" s="32">
        <v>1</v>
      </c>
      <c r="E58" s="32">
        <v>43</v>
      </c>
      <c r="F58" s="32">
        <v>2</v>
      </c>
      <c r="G58" s="32">
        <v>47</v>
      </c>
      <c r="H58" s="33">
        <v>49</v>
      </c>
      <c r="I58" s="142">
        <v>12</v>
      </c>
      <c r="J58" s="35">
        <v>45682206</v>
      </c>
      <c r="K58" s="270">
        <v>2</v>
      </c>
      <c r="L58" s="35">
        <v>500000</v>
      </c>
      <c r="M58" s="270">
        <v>23</v>
      </c>
      <c r="N58" s="35">
        <v>204794.55</v>
      </c>
      <c r="O58" s="139">
        <v>1146</v>
      </c>
      <c r="P58" s="35">
        <v>4982.75</v>
      </c>
      <c r="Q58" s="137">
        <v>82936</v>
      </c>
      <c r="R58" s="35">
        <v>68.849999999999994</v>
      </c>
      <c r="S58" s="75">
        <v>1406304</v>
      </c>
      <c r="T58" s="43">
        <v>4.05</v>
      </c>
    </row>
    <row r="59" spans="1:20" x14ac:dyDescent="0.15">
      <c r="A59" s="12">
        <v>52</v>
      </c>
      <c r="B59" s="13">
        <v>26292</v>
      </c>
      <c r="C59" s="45">
        <v>30</v>
      </c>
      <c r="D59" s="45">
        <v>49</v>
      </c>
      <c r="E59" s="45">
        <v>7</v>
      </c>
      <c r="F59" s="45">
        <v>10</v>
      </c>
      <c r="G59" s="45">
        <v>6</v>
      </c>
      <c r="H59" s="46">
        <v>40</v>
      </c>
      <c r="I59" s="143">
        <v>44</v>
      </c>
      <c r="J59" s="48">
        <v>43169382.5</v>
      </c>
      <c r="K59" s="136">
        <v>9</v>
      </c>
      <c r="L59" s="48">
        <v>479659.8</v>
      </c>
      <c r="M59" s="136">
        <v>36</v>
      </c>
      <c r="N59" s="48">
        <v>29978.7</v>
      </c>
      <c r="O59" s="140">
        <v>2349</v>
      </c>
      <c r="P59" s="48">
        <v>2297.1999999999998</v>
      </c>
      <c r="Q59" s="138">
        <v>105326</v>
      </c>
      <c r="R59" s="48">
        <v>51.2</v>
      </c>
      <c r="S59" s="78">
        <v>1547657</v>
      </c>
      <c r="T59" s="55">
        <v>3.45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94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1972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26299</v>
      </c>
      <c r="C8" s="32">
        <v>19</v>
      </c>
      <c r="D8" s="32">
        <v>12</v>
      </c>
      <c r="E8" s="32">
        <v>26</v>
      </c>
      <c r="F8" s="32">
        <v>21</v>
      </c>
      <c r="G8" s="32">
        <v>9</v>
      </c>
      <c r="H8" s="33">
        <v>47</v>
      </c>
      <c r="I8" s="142">
        <v>24</v>
      </c>
      <c r="J8" s="35">
        <v>42234278</v>
      </c>
      <c r="K8" s="270">
        <v>5</v>
      </c>
      <c r="L8" s="35">
        <v>500000</v>
      </c>
      <c r="M8" s="270">
        <v>49</v>
      </c>
      <c r="N8" s="35">
        <v>56720.05</v>
      </c>
      <c r="O8" s="139">
        <v>1807</v>
      </c>
      <c r="P8" s="35">
        <v>2921.55</v>
      </c>
      <c r="Q8" s="137">
        <v>110142</v>
      </c>
      <c r="R8" s="35">
        <v>47.9</v>
      </c>
      <c r="S8" s="75">
        <v>1901813</v>
      </c>
      <c r="T8" s="43">
        <v>2.75</v>
      </c>
    </row>
    <row r="9" spans="1:20" ht="10.5" customHeight="1" x14ac:dyDescent="0.15">
      <c r="A9" s="11">
        <v>2</v>
      </c>
      <c r="B9" s="10">
        <v>26306</v>
      </c>
      <c r="C9" s="32">
        <v>29</v>
      </c>
      <c r="D9" s="32">
        <v>14</v>
      </c>
      <c r="E9" s="32">
        <v>42</v>
      </c>
      <c r="F9" s="32">
        <v>3</v>
      </c>
      <c r="G9" s="32">
        <v>34</v>
      </c>
      <c r="H9" s="33">
        <v>6</v>
      </c>
      <c r="I9" s="142">
        <v>26</v>
      </c>
      <c r="J9" s="35">
        <v>44432415</v>
      </c>
      <c r="K9" s="270">
        <v>8</v>
      </c>
      <c r="L9" s="35">
        <v>500000</v>
      </c>
      <c r="M9" s="270">
        <v>45</v>
      </c>
      <c r="N9" s="35">
        <v>34534.449999999997</v>
      </c>
      <c r="O9" s="139">
        <v>1383</v>
      </c>
      <c r="P9" s="35">
        <v>4015.9</v>
      </c>
      <c r="Q9" s="137">
        <v>80219</v>
      </c>
      <c r="R9" s="35">
        <v>69.2</v>
      </c>
      <c r="S9" s="75">
        <v>1433770</v>
      </c>
      <c r="T9" s="43">
        <v>3.85</v>
      </c>
    </row>
    <row r="10" spans="1:20" ht="10.5" customHeight="1" x14ac:dyDescent="0.15">
      <c r="A10" s="11">
        <v>3</v>
      </c>
      <c r="B10" s="10">
        <v>26313</v>
      </c>
      <c r="C10" s="32">
        <v>21</v>
      </c>
      <c r="D10" s="32">
        <v>6</v>
      </c>
      <c r="E10" s="32">
        <v>38</v>
      </c>
      <c r="F10" s="32">
        <v>48</v>
      </c>
      <c r="G10" s="32">
        <v>35</v>
      </c>
      <c r="H10" s="33">
        <v>22</v>
      </c>
      <c r="I10" s="142">
        <v>34</v>
      </c>
      <c r="J10" s="35">
        <v>44990195</v>
      </c>
      <c r="K10" s="270">
        <v>10</v>
      </c>
      <c r="L10" s="35">
        <v>449901.95</v>
      </c>
      <c r="M10" s="270">
        <v>36</v>
      </c>
      <c r="N10" s="35">
        <v>31243.15</v>
      </c>
      <c r="O10" s="139">
        <v>1801</v>
      </c>
      <c r="P10" s="35">
        <v>3122.55</v>
      </c>
      <c r="Q10" s="137">
        <v>94587</v>
      </c>
      <c r="R10" s="35">
        <v>59.45</v>
      </c>
      <c r="S10" s="75">
        <v>1558220</v>
      </c>
      <c r="T10" s="43">
        <v>3.6</v>
      </c>
    </row>
    <row r="11" spans="1:20" ht="10.5" customHeight="1" x14ac:dyDescent="0.15">
      <c r="A11" s="11">
        <v>4</v>
      </c>
      <c r="B11" s="10">
        <v>26320</v>
      </c>
      <c r="C11" s="32">
        <v>35</v>
      </c>
      <c r="D11" s="32">
        <v>34</v>
      </c>
      <c r="E11" s="32">
        <v>2</v>
      </c>
      <c r="F11" s="32">
        <v>21</v>
      </c>
      <c r="G11" s="32">
        <v>41</v>
      </c>
      <c r="H11" s="33">
        <v>31</v>
      </c>
      <c r="I11" s="142">
        <v>29</v>
      </c>
      <c r="J11" s="35">
        <v>44636703.5</v>
      </c>
      <c r="K11" s="270">
        <v>1</v>
      </c>
      <c r="L11" s="35">
        <v>500000</v>
      </c>
      <c r="M11" s="270">
        <v>9</v>
      </c>
      <c r="N11" s="35">
        <v>500000</v>
      </c>
      <c r="O11" s="139">
        <v>777</v>
      </c>
      <c r="P11" s="35">
        <v>7926.85</v>
      </c>
      <c r="Q11" s="137">
        <v>60375</v>
      </c>
      <c r="R11" s="35">
        <v>92.4</v>
      </c>
      <c r="S11" s="75">
        <v>1309108</v>
      </c>
      <c r="T11" s="43">
        <v>4.25</v>
      </c>
    </row>
    <row r="12" spans="1:20" ht="10.5" customHeight="1" x14ac:dyDescent="0.15">
      <c r="A12" s="11">
        <v>5</v>
      </c>
      <c r="B12" s="10">
        <v>26327</v>
      </c>
      <c r="C12" s="32">
        <v>1</v>
      </c>
      <c r="D12" s="32">
        <v>48</v>
      </c>
      <c r="E12" s="32">
        <v>39</v>
      </c>
      <c r="F12" s="32">
        <v>49</v>
      </c>
      <c r="G12" s="32">
        <v>11</v>
      </c>
      <c r="H12" s="33">
        <v>46</v>
      </c>
      <c r="I12" s="142">
        <v>24</v>
      </c>
      <c r="J12" s="35">
        <v>45174408.5</v>
      </c>
      <c r="K12" s="270">
        <v>5</v>
      </c>
      <c r="L12" s="35">
        <v>500000</v>
      </c>
      <c r="M12" s="270">
        <v>40</v>
      </c>
      <c r="N12" s="35">
        <v>78670</v>
      </c>
      <c r="O12" s="139">
        <v>1783</v>
      </c>
      <c r="P12" s="35">
        <v>3167</v>
      </c>
      <c r="Q12" s="137">
        <v>96827</v>
      </c>
      <c r="R12" s="35">
        <v>58.3</v>
      </c>
      <c r="S12" s="75">
        <v>1738608</v>
      </c>
      <c r="T12" s="43">
        <v>3.2</v>
      </c>
    </row>
    <row r="13" spans="1:20" ht="10.5" customHeight="1" x14ac:dyDescent="0.15">
      <c r="A13" s="11">
        <v>6</v>
      </c>
      <c r="B13" s="10">
        <v>26334</v>
      </c>
      <c r="C13" s="32">
        <v>44</v>
      </c>
      <c r="D13" s="32">
        <v>33</v>
      </c>
      <c r="E13" s="32">
        <v>25</v>
      </c>
      <c r="F13" s="32">
        <v>22</v>
      </c>
      <c r="G13" s="32">
        <v>2</v>
      </c>
      <c r="H13" s="33">
        <v>9</v>
      </c>
      <c r="I13" s="142">
        <v>21</v>
      </c>
      <c r="J13" s="35">
        <v>45745342.5</v>
      </c>
      <c r="K13" s="270">
        <v>8</v>
      </c>
      <c r="L13" s="35">
        <v>500000</v>
      </c>
      <c r="M13" s="270">
        <v>45</v>
      </c>
      <c r="N13" s="35">
        <v>38181.5</v>
      </c>
      <c r="O13" s="139">
        <v>2392</v>
      </c>
      <c r="P13" s="35">
        <v>2390.5</v>
      </c>
      <c r="Q13" s="137">
        <v>116091</v>
      </c>
      <c r="R13" s="35">
        <v>49.25</v>
      </c>
      <c r="S13" s="75">
        <v>1916838</v>
      </c>
      <c r="T13" s="43">
        <v>2.95</v>
      </c>
    </row>
    <row r="14" spans="1:20" ht="10.5" customHeight="1" x14ac:dyDescent="0.15">
      <c r="A14" s="11">
        <v>7</v>
      </c>
      <c r="B14" s="10">
        <v>26341</v>
      </c>
      <c r="C14" s="32">
        <v>28</v>
      </c>
      <c r="D14" s="32">
        <v>14</v>
      </c>
      <c r="E14" s="32">
        <v>31</v>
      </c>
      <c r="F14" s="32">
        <v>38</v>
      </c>
      <c r="G14" s="32">
        <v>30</v>
      </c>
      <c r="H14" s="33">
        <v>21</v>
      </c>
      <c r="I14" s="142">
        <v>49</v>
      </c>
      <c r="J14" s="35">
        <v>45054286.5</v>
      </c>
      <c r="K14" s="62" t="s">
        <v>152</v>
      </c>
      <c r="L14" s="35"/>
      <c r="M14" s="270">
        <v>17</v>
      </c>
      <c r="N14" s="35">
        <v>331281.5</v>
      </c>
      <c r="O14" s="139">
        <v>1082</v>
      </c>
      <c r="P14" s="35">
        <v>5204.95</v>
      </c>
      <c r="Q14" s="137">
        <v>64607</v>
      </c>
      <c r="R14" s="35">
        <v>87.15</v>
      </c>
      <c r="S14" s="75">
        <v>1384596</v>
      </c>
      <c r="T14" s="43">
        <v>4.05</v>
      </c>
    </row>
    <row r="15" spans="1:20" ht="10.5" customHeight="1" x14ac:dyDescent="0.15">
      <c r="A15" s="11">
        <v>8</v>
      </c>
      <c r="B15" s="10">
        <v>26348</v>
      </c>
      <c r="C15" s="32">
        <v>48</v>
      </c>
      <c r="D15" s="32">
        <v>11</v>
      </c>
      <c r="E15" s="32">
        <v>41</v>
      </c>
      <c r="F15" s="32">
        <v>38</v>
      </c>
      <c r="G15" s="32">
        <v>19</v>
      </c>
      <c r="H15" s="33">
        <v>4</v>
      </c>
      <c r="I15" s="142">
        <v>5</v>
      </c>
      <c r="J15" s="35">
        <v>44944345</v>
      </c>
      <c r="K15" s="270">
        <v>6</v>
      </c>
      <c r="L15" s="35">
        <v>500000</v>
      </c>
      <c r="M15" s="270">
        <v>21</v>
      </c>
      <c r="N15" s="35">
        <v>124668.7</v>
      </c>
      <c r="O15" s="139">
        <v>1901</v>
      </c>
      <c r="P15" s="35">
        <v>2955.3</v>
      </c>
      <c r="Q15" s="137">
        <v>101231</v>
      </c>
      <c r="R15" s="35">
        <v>55.45</v>
      </c>
      <c r="S15" s="75">
        <v>1759300</v>
      </c>
      <c r="T15" s="43">
        <v>3.15</v>
      </c>
    </row>
    <row r="16" spans="1:20" ht="10.5" customHeight="1" x14ac:dyDescent="0.15">
      <c r="A16" s="11">
        <v>9</v>
      </c>
      <c r="B16" s="10">
        <v>26355</v>
      </c>
      <c r="C16" s="32">
        <v>41</v>
      </c>
      <c r="D16" s="32">
        <v>9</v>
      </c>
      <c r="E16" s="32">
        <v>40</v>
      </c>
      <c r="F16" s="32">
        <v>2</v>
      </c>
      <c r="G16" s="32">
        <v>21</v>
      </c>
      <c r="H16" s="33">
        <v>23</v>
      </c>
      <c r="I16" s="142">
        <v>30</v>
      </c>
      <c r="J16" s="35">
        <v>45010229</v>
      </c>
      <c r="K16" s="270">
        <v>5</v>
      </c>
      <c r="L16" s="35">
        <v>500000</v>
      </c>
      <c r="M16" s="270">
        <v>41</v>
      </c>
      <c r="N16" s="35">
        <v>76250.649999999994</v>
      </c>
      <c r="O16" s="139">
        <v>1806</v>
      </c>
      <c r="P16" s="35">
        <v>3115.3</v>
      </c>
      <c r="Q16" s="137">
        <v>96439</v>
      </c>
      <c r="R16" s="35">
        <v>58.3</v>
      </c>
      <c r="S16" s="75">
        <v>1774443</v>
      </c>
      <c r="T16" s="43">
        <v>3.15</v>
      </c>
    </row>
    <row r="17" spans="1:20" ht="10.5" customHeight="1" x14ac:dyDescent="0.15">
      <c r="A17" s="11">
        <v>10</v>
      </c>
      <c r="B17" s="10">
        <v>26362</v>
      </c>
      <c r="C17" s="32">
        <v>20</v>
      </c>
      <c r="D17" s="32">
        <v>36</v>
      </c>
      <c r="E17" s="32">
        <v>27</v>
      </c>
      <c r="F17" s="32">
        <v>33</v>
      </c>
      <c r="G17" s="32">
        <v>23</v>
      </c>
      <c r="H17" s="33">
        <v>41</v>
      </c>
      <c r="I17" s="142">
        <v>15</v>
      </c>
      <c r="J17" s="35">
        <v>45796343.5</v>
      </c>
      <c r="K17" s="270">
        <v>5</v>
      </c>
      <c r="L17" s="35">
        <v>500000</v>
      </c>
      <c r="M17" s="270">
        <v>31</v>
      </c>
      <c r="N17" s="35">
        <v>104017.5</v>
      </c>
      <c r="O17" s="139">
        <v>1149</v>
      </c>
      <c r="P17" s="35">
        <v>4982.1499999999996</v>
      </c>
      <c r="Q17" s="137">
        <v>72025</v>
      </c>
      <c r="R17" s="35">
        <v>79.45</v>
      </c>
      <c r="S17" s="75">
        <v>1461381</v>
      </c>
      <c r="T17" s="43">
        <v>3.9</v>
      </c>
    </row>
    <row r="18" spans="1:20" ht="10.5" customHeight="1" x14ac:dyDescent="0.15">
      <c r="A18" s="11">
        <v>11</v>
      </c>
      <c r="B18" s="10">
        <v>26369</v>
      </c>
      <c r="C18" s="32">
        <v>19</v>
      </c>
      <c r="D18" s="32">
        <v>14</v>
      </c>
      <c r="E18" s="32">
        <v>1</v>
      </c>
      <c r="F18" s="32">
        <v>21</v>
      </c>
      <c r="G18" s="32">
        <v>23</v>
      </c>
      <c r="H18" s="33">
        <v>36</v>
      </c>
      <c r="I18" s="142">
        <v>29</v>
      </c>
      <c r="J18" s="35">
        <v>45526034</v>
      </c>
      <c r="K18" s="270">
        <v>9</v>
      </c>
      <c r="L18" s="35">
        <v>500000</v>
      </c>
      <c r="M18" s="270">
        <v>22</v>
      </c>
      <c r="N18" s="35">
        <v>54125.15</v>
      </c>
      <c r="O18" s="139">
        <v>1589</v>
      </c>
      <c r="P18" s="35">
        <v>3581.3</v>
      </c>
      <c r="Q18" s="137">
        <v>99351</v>
      </c>
      <c r="R18" s="35">
        <v>57.25</v>
      </c>
      <c r="S18" s="75">
        <v>1822091</v>
      </c>
      <c r="T18" s="43">
        <v>3.1</v>
      </c>
    </row>
    <row r="19" spans="1:20" ht="10.5" customHeight="1" x14ac:dyDescent="0.15">
      <c r="A19" s="11">
        <v>12</v>
      </c>
      <c r="B19" s="10">
        <v>26376</v>
      </c>
      <c r="C19" s="32">
        <v>1</v>
      </c>
      <c r="D19" s="32">
        <v>41</v>
      </c>
      <c r="E19" s="32">
        <v>9</v>
      </c>
      <c r="F19" s="32">
        <v>24</v>
      </c>
      <c r="G19" s="32">
        <v>15</v>
      </c>
      <c r="H19" s="33">
        <v>23</v>
      </c>
      <c r="I19" s="142">
        <v>34</v>
      </c>
      <c r="J19" s="35">
        <v>45018918.5</v>
      </c>
      <c r="K19" s="270">
        <v>2</v>
      </c>
      <c r="L19" s="35">
        <v>500000</v>
      </c>
      <c r="M19" s="270">
        <v>24</v>
      </c>
      <c r="N19" s="35">
        <v>192806.85</v>
      </c>
      <c r="O19" s="139">
        <v>1255</v>
      </c>
      <c r="P19" s="35">
        <v>4483.95</v>
      </c>
      <c r="Q19" s="137">
        <v>76706</v>
      </c>
      <c r="R19" s="35">
        <v>73.349999999999994</v>
      </c>
      <c r="S19" s="75">
        <v>1518971</v>
      </c>
      <c r="T19" s="43">
        <v>3.7</v>
      </c>
    </row>
    <row r="20" spans="1:20" ht="10.5" customHeight="1" x14ac:dyDescent="0.15">
      <c r="A20" s="11">
        <v>13</v>
      </c>
      <c r="B20" s="10">
        <v>26383</v>
      </c>
      <c r="C20" s="32">
        <v>26</v>
      </c>
      <c r="D20" s="32">
        <v>34</v>
      </c>
      <c r="E20" s="32">
        <v>43</v>
      </c>
      <c r="F20" s="32">
        <v>17</v>
      </c>
      <c r="G20" s="32">
        <v>32</v>
      </c>
      <c r="H20" s="33">
        <v>22</v>
      </c>
      <c r="I20" s="142">
        <v>30</v>
      </c>
      <c r="J20" s="35">
        <v>44313574.5</v>
      </c>
      <c r="K20" s="270">
        <v>2</v>
      </c>
      <c r="L20" s="35">
        <v>500000</v>
      </c>
      <c r="M20" s="270">
        <v>25</v>
      </c>
      <c r="N20" s="35">
        <v>181567.85</v>
      </c>
      <c r="O20" s="139">
        <v>1711</v>
      </c>
      <c r="P20" s="35">
        <v>3237.4</v>
      </c>
      <c r="Q20" s="137">
        <v>94019</v>
      </c>
      <c r="R20" s="35">
        <v>58.9</v>
      </c>
      <c r="S20" s="75">
        <v>1638553</v>
      </c>
      <c r="T20" s="43">
        <v>3.35</v>
      </c>
    </row>
    <row r="21" spans="1:20" ht="10.5" customHeight="1" x14ac:dyDescent="0.15">
      <c r="A21" s="11">
        <v>14</v>
      </c>
      <c r="B21" s="10">
        <v>26390</v>
      </c>
      <c r="C21" s="32">
        <v>23</v>
      </c>
      <c r="D21" s="32">
        <v>26</v>
      </c>
      <c r="E21" s="32">
        <v>14</v>
      </c>
      <c r="F21" s="32">
        <v>19</v>
      </c>
      <c r="G21" s="32">
        <v>33</v>
      </c>
      <c r="H21" s="33">
        <v>29</v>
      </c>
      <c r="I21" s="142">
        <v>46</v>
      </c>
      <c r="J21" s="35">
        <v>44692473</v>
      </c>
      <c r="K21" s="270">
        <v>6</v>
      </c>
      <c r="L21" s="35">
        <v>500000</v>
      </c>
      <c r="M21" s="270">
        <v>30</v>
      </c>
      <c r="N21" s="35">
        <v>86218.6</v>
      </c>
      <c r="O21" s="139">
        <v>1555</v>
      </c>
      <c r="P21" s="35">
        <v>3592.6</v>
      </c>
      <c r="Q21" s="137">
        <v>86065</v>
      </c>
      <c r="R21" s="35">
        <v>64.900000000000006</v>
      </c>
      <c r="S21" s="75">
        <v>1639525</v>
      </c>
      <c r="T21" s="43">
        <v>3.4</v>
      </c>
    </row>
    <row r="22" spans="1:20" ht="10.5" customHeight="1" x14ac:dyDescent="0.15">
      <c r="A22" s="11">
        <v>15</v>
      </c>
      <c r="B22" s="10">
        <v>26397</v>
      </c>
      <c r="C22" s="32">
        <v>14</v>
      </c>
      <c r="D22" s="32">
        <v>39</v>
      </c>
      <c r="E22" s="32">
        <v>24</v>
      </c>
      <c r="F22" s="32">
        <v>8</v>
      </c>
      <c r="G22" s="32">
        <v>37</v>
      </c>
      <c r="H22" s="33">
        <v>4</v>
      </c>
      <c r="I22" s="142">
        <v>7</v>
      </c>
      <c r="J22" s="35">
        <v>44908692.5</v>
      </c>
      <c r="K22" s="270">
        <v>3</v>
      </c>
      <c r="L22" s="35">
        <v>500000</v>
      </c>
      <c r="M22" s="270">
        <v>33</v>
      </c>
      <c r="N22" s="35">
        <v>124654.1</v>
      </c>
      <c r="O22" s="139">
        <v>1860</v>
      </c>
      <c r="P22" s="35">
        <v>3018.05</v>
      </c>
      <c r="Q22" s="137">
        <v>82041</v>
      </c>
      <c r="R22" s="35">
        <v>68.400000000000006</v>
      </c>
      <c r="S22" s="75">
        <v>1505105</v>
      </c>
      <c r="T22" s="43">
        <v>3.7</v>
      </c>
    </row>
    <row r="23" spans="1:20" ht="10.5" customHeight="1" x14ac:dyDescent="0.15">
      <c r="A23" s="11">
        <v>16</v>
      </c>
      <c r="B23" s="10">
        <v>26404</v>
      </c>
      <c r="C23" s="32">
        <v>25</v>
      </c>
      <c r="D23" s="32">
        <v>42</v>
      </c>
      <c r="E23" s="32">
        <v>14</v>
      </c>
      <c r="F23" s="32">
        <v>17</v>
      </c>
      <c r="G23" s="32">
        <v>47</v>
      </c>
      <c r="H23" s="33">
        <v>18</v>
      </c>
      <c r="I23" s="142">
        <v>29</v>
      </c>
      <c r="J23" s="35">
        <v>45702369.5</v>
      </c>
      <c r="K23" s="270">
        <v>1</v>
      </c>
      <c r="L23" s="35">
        <v>500000</v>
      </c>
      <c r="M23" s="270">
        <v>28</v>
      </c>
      <c r="N23" s="35">
        <v>186171.25</v>
      </c>
      <c r="O23" s="139">
        <v>960</v>
      </c>
      <c r="P23" s="35">
        <v>5950.8</v>
      </c>
      <c r="Q23" s="137">
        <v>75512</v>
      </c>
      <c r="R23" s="35">
        <v>75.650000000000006</v>
      </c>
      <c r="S23" s="75">
        <v>1574560</v>
      </c>
      <c r="T23" s="43">
        <v>3.6</v>
      </c>
    </row>
    <row r="24" spans="1:20" ht="10.5" customHeight="1" x14ac:dyDescent="0.15">
      <c r="A24" s="11">
        <v>17</v>
      </c>
      <c r="B24" s="10">
        <v>26411</v>
      </c>
      <c r="C24" s="32">
        <v>6</v>
      </c>
      <c r="D24" s="32">
        <v>41</v>
      </c>
      <c r="E24" s="32">
        <v>26</v>
      </c>
      <c r="F24" s="32">
        <v>49</v>
      </c>
      <c r="G24" s="32">
        <v>27</v>
      </c>
      <c r="H24" s="33">
        <v>32</v>
      </c>
      <c r="I24" s="142">
        <v>2</v>
      </c>
      <c r="J24" s="35">
        <v>45623660.5</v>
      </c>
      <c r="K24" s="270">
        <v>2</v>
      </c>
      <c r="L24" s="35">
        <v>500000</v>
      </c>
      <c r="M24" s="270">
        <v>29</v>
      </c>
      <c r="N24" s="35">
        <v>162170.95000000001</v>
      </c>
      <c r="O24" s="139">
        <v>1065</v>
      </c>
      <c r="P24" s="35">
        <v>5354.85</v>
      </c>
      <c r="Q24" s="137">
        <v>73840</v>
      </c>
      <c r="R24" s="35">
        <v>77.2</v>
      </c>
      <c r="S24" s="75">
        <v>1557203</v>
      </c>
      <c r="T24" s="43">
        <v>3.65</v>
      </c>
    </row>
    <row r="25" spans="1:20" ht="10.5" customHeight="1" x14ac:dyDescent="0.15">
      <c r="A25" s="11">
        <v>18</v>
      </c>
      <c r="B25" s="10">
        <v>26418</v>
      </c>
      <c r="C25" s="32">
        <v>34</v>
      </c>
      <c r="D25" s="32">
        <v>25</v>
      </c>
      <c r="E25" s="32">
        <v>8</v>
      </c>
      <c r="F25" s="32">
        <v>28</v>
      </c>
      <c r="G25" s="32">
        <v>39</v>
      </c>
      <c r="H25" s="33">
        <v>13</v>
      </c>
      <c r="I25" s="142">
        <v>20</v>
      </c>
      <c r="J25" s="35">
        <v>46207979.5</v>
      </c>
      <c r="K25" s="270">
        <v>9</v>
      </c>
      <c r="L25" s="35">
        <v>500000</v>
      </c>
      <c r="M25" s="270">
        <v>38</v>
      </c>
      <c r="N25" s="35">
        <v>33578.85</v>
      </c>
      <c r="O25" s="139">
        <v>1703</v>
      </c>
      <c r="P25" s="35">
        <v>3391.65</v>
      </c>
      <c r="Q25" s="137">
        <v>91275</v>
      </c>
      <c r="R25" s="35">
        <v>63.25</v>
      </c>
      <c r="S25" s="75">
        <v>1623528</v>
      </c>
      <c r="T25" s="43">
        <v>3.55</v>
      </c>
    </row>
    <row r="26" spans="1:20" ht="10.5" customHeight="1" x14ac:dyDescent="0.15">
      <c r="A26" s="11">
        <v>19</v>
      </c>
      <c r="B26" s="10">
        <v>26425</v>
      </c>
      <c r="C26" s="32">
        <v>43</v>
      </c>
      <c r="D26" s="32">
        <v>17</v>
      </c>
      <c r="E26" s="32">
        <v>2</v>
      </c>
      <c r="F26" s="32">
        <v>15</v>
      </c>
      <c r="G26" s="32">
        <v>21</v>
      </c>
      <c r="H26" s="33">
        <v>45</v>
      </c>
      <c r="I26" s="142">
        <v>27</v>
      </c>
      <c r="J26" s="35">
        <v>45456128.5</v>
      </c>
      <c r="K26" s="270">
        <v>11</v>
      </c>
      <c r="L26" s="35">
        <v>413237.5</v>
      </c>
      <c r="M26" s="270">
        <v>27</v>
      </c>
      <c r="N26" s="35">
        <v>42089</v>
      </c>
      <c r="O26" s="139">
        <v>1607</v>
      </c>
      <c r="P26" s="35">
        <v>3535.75</v>
      </c>
      <c r="Q26" s="137">
        <v>84210</v>
      </c>
      <c r="R26" s="35">
        <v>67.45</v>
      </c>
      <c r="S26" s="75">
        <v>1560410</v>
      </c>
      <c r="T26" s="43">
        <v>3.6</v>
      </c>
    </row>
    <row r="27" spans="1:20" ht="10.5" customHeight="1" x14ac:dyDescent="0.15">
      <c r="A27" s="11">
        <v>20</v>
      </c>
      <c r="B27" s="10">
        <v>26432</v>
      </c>
      <c r="C27" s="32">
        <v>19</v>
      </c>
      <c r="D27" s="32">
        <v>49</v>
      </c>
      <c r="E27" s="32">
        <v>15</v>
      </c>
      <c r="F27" s="32">
        <v>18</v>
      </c>
      <c r="G27" s="32">
        <v>20</v>
      </c>
      <c r="H27" s="33">
        <v>42</v>
      </c>
      <c r="I27" s="142">
        <v>34</v>
      </c>
      <c r="J27" s="35">
        <v>43746287.5</v>
      </c>
      <c r="K27" s="270">
        <v>5</v>
      </c>
      <c r="L27" s="35">
        <v>500000</v>
      </c>
      <c r="M27" s="270">
        <v>18</v>
      </c>
      <c r="N27" s="35">
        <v>164904.75</v>
      </c>
      <c r="O27" s="139">
        <v>690</v>
      </c>
      <c r="P27" s="35">
        <v>7925.05</v>
      </c>
      <c r="Q27" s="137">
        <v>56806</v>
      </c>
      <c r="R27" s="35">
        <v>96.25</v>
      </c>
      <c r="S27" s="75">
        <v>1239565</v>
      </c>
      <c r="T27" s="43">
        <v>4.4000000000000004</v>
      </c>
    </row>
    <row r="28" spans="1:20" ht="10.5" customHeight="1" x14ac:dyDescent="0.15">
      <c r="A28" s="11">
        <v>21</v>
      </c>
      <c r="B28" s="10">
        <v>26439</v>
      </c>
      <c r="C28" s="32">
        <v>23</v>
      </c>
      <c r="D28" s="32">
        <v>17</v>
      </c>
      <c r="E28" s="32">
        <v>33</v>
      </c>
      <c r="F28" s="32">
        <v>32</v>
      </c>
      <c r="G28" s="32">
        <v>31</v>
      </c>
      <c r="H28" s="33">
        <v>40</v>
      </c>
      <c r="I28" s="142">
        <v>3</v>
      </c>
      <c r="J28" s="35">
        <v>45248505.5</v>
      </c>
      <c r="K28" s="270">
        <v>1</v>
      </c>
      <c r="L28" s="35">
        <v>500000</v>
      </c>
      <c r="M28" s="270">
        <v>34</v>
      </c>
      <c r="N28" s="35">
        <v>151648.9</v>
      </c>
      <c r="O28" s="139">
        <v>1285</v>
      </c>
      <c r="P28" s="35">
        <v>4401.6000000000004</v>
      </c>
      <c r="Q28" s="137">
        <v>86783</v>
      </c>
      <c r="R28" s="35">
        <v>65.150000000000006</v>
      </c>
      <c r="S28" s="75">
        <v>1648696</v>
      </c>
      <c r="T28" s="43">
        <v>3.4</v>
      </c>
    </row>
    <row r="29" spans="1:20" ht="10.5" customHeight="1" x14ac:dyDescent="0.15">
      <c r="A29" s="11">
        <v>22</v>
      </c>
      <c r="B29" s="10">
        <v>26446</v>
      </c>
      <c r="C29" s="32">
        <v>37</v>
      </c>
      <c r="D29" s="32">
        <v>11</v>
      </c>
      <c r="E29" s="32">
        <v>7</v>
      </c>
      <c r="F29" s="32">
        <v>10</v>
      </c>
      <c r="G29" s="32">
        <v>48</v>
      </c>
      <c r="H29" s="33">
        <v>17</v>
      </c>
      <c r="I29" s="142">
        <v>33</v>
      </c>
      <c r="J29" s="35">
        <v>44338808</v>
      </c>
      <c r="K29" s="270">
        <v>2</v>
      </c>
      <c r="L29" s="35">
        <v>500000</v>
      </c>
      <c r="M29" s="270">
        <v>49</v>
      </c>
      <c r="N29" s="35">
        <v>92701</v>
      </c>
      <c r="O29" s="139">
        <v>1145</v>
      </c>
      <c r="P29" s="35">
        <v>4840.45</v>
      </c>
      <c r="Q29" s="137">
        <v>83912</v>
      </c>
      <c r="R29" s="35">
        <v>66</v>
      </c>
      <c r="S29" s="75">
        <v>1665116</v>
      </c>
      <c r="T29" s="43">
        <v>3.3</v>
      </c>
    </row>
    <row r="30" spans="1:20" ht="10.5" customHeight="1" x14ac:dyDescent="0.15">
      <c r="A30" s="11">
        <v>23</v>
      </c>
      <c r="B30" s="10">
        <v>26453</v>
      </c>
      <c r="C30" s="32">
        <v>16</v>
      </c>
      <c r="D30" s="32">
        <v>29</v>
      </c>
      <c r="E30" s="32">
        <v>27</v>
      </c>
      <c r="F30" s="32">
        <v>5</v>
      </c>
      <c r="G30" s="32">
        <v>9</v>
      </c>
      <c r="H30" s="33">
        <v>18</v>
      </c>
      <c r="I30" s="142">
        <v>14</v>
      </c>
      <c r="J30" s="35">
        <v>45245497</v>
      </c>
      <c r="K30" s="270">
        <v>23</v>
      </c>
      <c r="L30" s="35">
        <v>196719.55</v>
      </c>
      <c r="M30" s="270">
        <v>131</v>
      </c>
      <c r="N30" s="35">
        <v>8634.6</v>
      </c>
      <c r="O30" s="139">
        <v>2688</v>
      </c>
      <c r="P30" s="35">
        <v>2104.0500000000002</v>
      </c>
      <c r="Q30" s="137">
        <v>118680</v>
      </c>
      <c r="R30" s="35">
        <v>47.65</v>
      </c>
      <c r="S30" s="75">
        <v>1894637</v>
      </c>
      <c r="T30" s="43">
        <v>2.95</v>
      </c>
    </row>
    <row r="31" spans="1:20" ht="10.5" customHeight="1" x14ac:dyDescent="0.15">
      <c r="A31" s="11">
        <v>24</v>
      </c>
      <c r="B31" s="10">
        <v>26460</v>
      </c>
      <c r="C31" s="32">
        <v>29</v>
      </c>
      <c r="D31" s="32">
        <v>47</v>
      </c>
      <c r="E31" s="32">
        <v>19</v>
      </c>
      <c r="F31" s="32">
        <v>20</v>
      </c>
      <c r="G31" s="32">
        <v>7</v>
      </c>
      <c r="H31" s="33">
        <v>3</v>
      </c>
      <c r="I31" s="142">
        <v>14</v>
      </c>
      <c r="J31" s="35">
        <v>44962562</v>
      </c>
      <c r="K31" s="270">
        <v>8</v>
      </c>
      <c r="L31" s="35">
        <v>500000</v>
      </c>
      <c r="M31" s="270">
        <v>37</v>
      </c>
      <c r="N31" s="35">
        <v>43792.4</v>
      </c>
      <c r="O31" s="139">
        <v>1829</v>
      </c>
      <c r="P31" s="35">
        <v>3072.85</v>
      </c>
      <c r="Q31" s="137">
        <v>99622</v>
      </c>
      <c r="R31" s="35">
        <v>56.4</v>
      </c>
      <c r="S31" s="75">
        <v>1731025</v>
      </c>
      <c r="T31" s="43">
        <v>3.2</v>
      </c>
    </row>
    <row r="32" spans="1:20" ht="10.5" customHeight="1" x14ac:dyDescent="0.15">
      <c r="A32" s="11">
        <v>25</v>
      </c>
      <c r="B32" s="10">
        <v>26467</v>
      </c>
      <c r="C32" s="32">
        <v>2</v>
      </c>
      <c r="D32" s="32">
        <v>27</v>
      </c>
      <c r="E32" s="32">
        <v>34</v>
      </c>
      <c r="F32" s="32">
        <v>36</v>
      </c>
      <c r="G32" s="32">
        <v>14</v>
      </c>
      <c r="H32" s="33">
        <v>30</v>
      </c>
      <c r="I32" s="142">
        <v>21</v>
      </c>
      <c r="J32" s="35">
        <v>45128330</v>
      </c>
      <c r="K32" s="270">
        <v>7</v>
      </c>
      <c r="L32" s="35">
        <v>500000</v>
      </c>
      <c r="M32" s="270">
        <v>53</v>
      </c>
      <c r="N32" s="35">
        <v>40397</v>
      </c>
      <c r="O32" s="139">
        <v>1216</v>
      </c>
      <c r="P32" s="35">
        <v>4639</v>
      </c>
      <c r="Q32" s="137">
        <v>77162</v>
      </c>
      <c r="R32" s="35">
        <v>73.099999999999994</v>
      </c>
      <c r="S32" s="75">
        <v>1518008</v>
      </c>
      <c r="T32" s="43">
        <v>3.7</v>
      </c>
    </row>
    <row r="33" spans="1:20" ht="10.5" customHeight="1" x14ac:dyDescent="0.15">
      <c r="A33" s="11">
        <v>26</v>
      </c>
      <c r="B33" s="10">
        <v>26474</v>
      </c>
      <c r="C33" s="32">
        <v>29</v>
      </c>
      <c r="D33" s="32">
        <v>16</v>
      </c>
      <c r="E33" s="32">
        <v>28</v>
      </c>
      <c r="F33" s="32">
        <v>33</v>
      </c>
      <c r="G33" s="32">
        <v>37</v>
      </c>
      <c r="H33" s="33">
        <v>42</v>
      </c>
      <c r="I33" s="142">
        <v>34</v>
      </c>
      <c r="J33" s="35">
        <v>44912958.5</v>
      </c>
      <c r="K33" s="270">
        <v>1</v>
      </c>
      <c r="L33" s="35">
        <v>500000</v>
      </c>
      <c r="M33" s="270">
        <v>16</v>
      </c>
      <c r="N33" s="35">
        <v>319632.45</v>
      </c>
      <c r="O33" s="139">
        <v>1266</v>
      </c>
      <c r="P33" s="35">
        <v>4434.5</v>
      </c>
      <c r="Q33" s="137">
        <v>72916</v>
      </c>
      <c r="R33" s="35">
        <v>76.95</v>
      </c>
      <c r="S33" s="75">
        <v>1359237</v>
      </c>
      <c r="T33" s="43">
        <v>4.0999999999999996</v>
      </c>
    </row>
    <row r="34" spans="1:20" ht="10.5" customHeight="1" x14ac:dyDescent="0.15">
      <c r="A34" s="11">
        <v>27</v>
      </c>
      <c r="B34" s="10">
        <v>26481</v>
      </c>
      <c r="C34" s="32">
        <v>24</v>
      </c>
      <c r="D34" s="32">
        <v>27</v>
      </c>
      <c r="E34" s="32">
        <v>3</v>
      </c>
      <c r="F34" s="32">
        <v>1</v>
      </c>
      <c r="G34" s="32">
        <v>19</v>
      </c>
      <c r="H34" s="33">
        <v>4</v>
      </c>
      <c r="I34" s="142">
        <v>20</v>
      </c>
      <c r="J34" s="35">
        <v>45290630.5</v>
      </c>
      <c r="K34" s="270">
        <v>9</v>
      </c>
      <c r="L34" s="35">
        <v>500000</v>
      </c>
      <c r="M34" s="270">
        <v>60</v>
      </c>
      <c r="N34" s="35">
        <v>19355.45</v>
      </c>
      <c r="O34" s="139">
        <v>2627</v>
      </c>
      <c r="P34" s="35">
        <v>2155.0500000000002</v>
      </c>
      <c r="Q34" s="137">
        <v>123842</v>
      </c>
      <c r="R34" s="35">
        <v>45.7</v>
      </c>
      <c r="S34" s="75">
        <v>2048150</v>
      </c>
      <c r="T34" s="43">
        <v>2.75</v>
      </c>
    </row>
    <row r="35" spans="1:20" ht="10.5" customHeight="1" x14ac:dyDescent="0.15">
      <c r="A35" s="11">
        <v>28</v>
      </c>
      <c r="B35" s="10">
        <v>26488</v>
      </c>
      <c r="C35" s="32">
        <v>18</v>
      </c>
      <c r="D35" s="32">
        <v>1</v>
      </c>
      <c r="E35" s="32">
        <v>6</v>
      </c>
      <c r="F35" s="32">
        <v>3</v>
      </c>
      <c r="G35" s="32">
        <v>28</v>
      </c>
      <c r="H35" s="33">
        <v>7</v>
      </c>
      <c r="I35" s="142">
        <v>8</v>
      </c>
      <c r="J35" s="35">
        <v>44620058.5</v>
      </c>
      <c r="K35" s="270">
        <v>9</v>
      </c>
      <c r="L35" s="35">
        <v>495778.4</v>
      </c>
      <c r="M35" s="270">
        <v>82</v>
      </c>
      <c r="N35" s="35">
        <v>13603.65</v>
      </c>
      <c r="O35" s="139">
        <v>2182</v>
      </c>
      <c r="P35" s="35">
        <v>2556.1</v>
      </c>
      <c r="Q35" s="137">
        <v>107765</v>
      </c>
      <c r="R35" s="35">
        <v>51.75</v>
      </c>
      <c r="S35" s="75">
        <v>1765020</v>
      </c>
      <c r="T35" s="43">
        <v>3.15</v>
      </c>
    </row>
    <row r="36" spans="1:20" ht="10.5" customHeight="1" x14ac:dyDescent="0.15">
      <c r="A36" s="11">
        <v>29</v>
      </c>
      <c r="B36" s="10">
        <v>26495</v>
      </c>
      <c r="C36" s="32">
        <v>35</v>
      </c>
      <c r="D36" s="32">
        <v>40</v>
      </c>
      <c r="E36" s="32">
        <v>27</v>
      </c>
      <c r="F36" s="32">
        <v>13</v>
      </c>
      <c r="G36" s="32">
        <v>46</v>
      </c>
      <c r="H36" s="33">
        <v>15</v>
      </c>
      <c r="I36" s="142">
        <v>18</v>
      </c>
      <c r="J36" s="35">
        <v>44747122.5</v>
      </c>
      <c r="K36" s="270">
        <v>2</v>
      </c>
      <c r="L36" s="35">
        <v>500000</v>
      </c>
      <c r="M36" s="270">
        <v>30</v>
      </c>
      <c r="N36" s="35">
        <v>153113</v>
      </c>
      <c r="O36" s="139">
        <v>1409</v>
      </c>
      <c r="P36" s="35">
        <v>3969.75</v>
      </c>
      <c r="Q36" s="137">
        <v>81176</v>
      </c>
      <c r="R36" s="35">
        <v>68.900000000000006</v>
      </c>
      <c r="S36" s="75">
        <v>1506123</v>
      </c>
      <c r="T36" s="43">
        <v>3.7</v>
      </c>
    </row>
    <row r="37" spans="1:20" ht="10.5" customHeight="1" x14ac:dyDescent="0.15">
      <c r="A37" s="11">
        <v>30</v>
      </c>
      <c r="B37" s="10">
        <v>26502</v>
      </c>
      <c r="C37" s="32">
        <v>12</v>
      </c>
      <c r="D37" s="32">
        <v>41</v>
      </c>
      <c r="E37" s="32">
        <v>42</v>
      </c>
      <c r="F37" s="32">
        <v>28</v>
      </c>
      <c r="G37" s="32">
        <v>21</v>
      </c>
      <c r="H37" s="33">
        <v>33</v>
      </c>
      <c r="I37" s="142">
        <v>7</v>
      </c>
      <c r="J37" s="35">
        <v>42763521.5</v>
      </c>
      <c r="K37" s="270">
        <v>7</v>
      </c>
      <c r="L37" s="35">
        <v>500000</v>
      </c>
      <c r="M37" s="270">
        <v>61</v>
      </c>
      <c r="N37" s="35">
        <v>30253.1</v>
      </c>
      <c r="O37" s="139">
        <v>1452</v>
      </c>
      <c r="P37" s="35">
        <v>3681.4</v>
      </c>
      <c r="Q37" s="137">
        <v>85499</v>
      </c>
      <c r="R37" s="35">
        <v>62.5</v>
      </c>
      <c r="S37" s="75">
        <v>1669039</v>
      </c>
      <c r="T37" s="43">
        <v>3.2</v>
      </c>
    </row>
    <row r="38" spans="1:20" ht="10.5" customHeight="1" x14ac:dyDescent="0.15">
      <c r="A38" s="11">
        <v>31</v>
      </c>
      <c r="B38" s="10">
        <v>26509</v>
      </c>
      <c r="C38" s="32">
        <v>3</v>
      </c>
      <c r="D38" s="32">
        <v>2</v>
      </c>
      <c r="E38" s="32">
        <v>38</v>
      </c>
      <c r="F38" s="32">
        <v>40</v>
      </c>
      <c r="G38" s="32">
        <v>19</v>
      </c>
      <c r="H38" s="33">
        <v>12</v>
      </c>
      <c r="I38" s="142">
        <v>25</v>
      </c>
      <c r="J38" s="35">
        <v>43784045</v>
      </c>
      <c r="K38" s="270">
        <v>7</v>
      </c>
      <c r="L38" s="35">
        <v>500000</v>
      </c>
      <c r="M38" s="270">
        <v>86</v>
      </c>
      <c r="N38" s="35">
        <v>22941.9</v>
      </c>
      <c r="O38" s="139">
        <v>2104</v>
      </c>
      <c r="P38" s="35">
        <v>2601.1999999999998</v>
      </c>
      <c r="Q38" s="137">
        <v>110439</v>
      </c>
      <c r="R38" s="35">
        <v>49.55</v>
      </c>
      <c r="S38" s="75">
        <v>1893290</v>
      </c>
      <c r="T38" s="43">
        <v>2.85</v>
      </c>
    </row>
    <row r="39" spans="1:20" ht="10.5" customHeight="1" x14ac:dyDescent="0.15">
      <c r="A39" s="11">
        <v>32</v>
      </c>
      <c r="B39" s="10">
        <v>26516</v>
      </c>
      <c r="C39" s="32">
        <v>26</v>
      </c>
      <c r="D39" s="32">
        <v>15</v>
      </c>
      <c r="E39" s="32">
        <v>29</v>
      </c>
      <c r="F39" s="32">
        <v>49</v>
      </c>
      <c r="G39" s="32">
        <v>47</v>
      </c>
      <c r="H39" s="33">
        <v>39</v>
      </c>
      <c r="I39" s="142">
        <v>9</v>
      </c>
      <c r="J39" s="35">
        <v>43639373.5</v>
      </c>
      <c r="K39" s="270">
        <v>5</v>
      </c>
      <c r="L39" s="35">
        <v>500000</v>
      </c>
      <c r="M39" s="270">
        <v>36</v>
      </c>
      <c r="N39" s="35">
        <v>82081.149999999994</v>
      </c>
      <c r="O39" s="139">
        <v>1492</v>
      </c>
      <c r="P39" s="35">
        <v>3656.1</v>
      </c>
      <c r="Q39" s="137">
        <v>82106</v>
      </c>
      <c r="R39" s="35">
        <v>66.400000000000006</v>
      </c>
      <c r="S39" s="75">
        <v>1478755</v>
      </c>
      <c r="T39" s="43">
        <v>3.65</v>
      </c>
    </row>
    <row r="40" spans="1:20" ht="10.5" customHeight="1" x14ac:dyDescent="0.15">
      <c r="A40" s="11">
        <v>33</v>
      </c>
      <c r="B40" s="10">
        <v>26523</v>
      </c>
      <c r="C40" s="32">
        <v>20</v>
      </c>
      <c r="D40" s="32">
        <v>5</v>
      </c>
      <c r="E40" s="32">
        <v>30</v>
      </c>
      <c r="F40" s="32">
        <v>23</v>
      </c>
      <c r="G40" s="32">
        <v>48</v>
      </c>
      <c r="H40" s="33">
        <v>41</v>
      </c>
      <c r="I40" s="142">
        <v>11</v>
      </c>
      <c r="J40" s="35">
        <v>43056477.5</v>
      </c>
      <c r="K40" s="270">
        <v>2</v>
      </c>
      <c r="L40" s="35">
        <v>500000</v>
      </c>
      <c r="M40" s="270">
        <v>43</v>
      </c>
      <c r="N40" s="35">
        <v>101908.35</v>
      </c>
      <c r="O40" s="139">
        <v>1238</v>
      </c>
      <c r="P40" s="35">
        <v>4347.3500000000004</v>
      </c>
      <c r="Q40" s="137">
        <v>70049</v>
      </c>
      <c r="R40" s="35">
        <v>76.8</v>
      </c>
      <c r="S40" s="75">
        <v>1346602</v>
      </c>
      <c r="T40" s="43">
        <v>3.95</v>
      </c>
    </row>
    <row r="41" spans="1:20" ht="10.5" customHeight="1" x14ac:dyDescent="0.15">
      <c r="A41" s="11">
        <v>34</v>
      </c>
      <c r="B41" s="10">
        <v>26530</v>
      </c>
      <c r="C41" s="32">
        <v>29</v>
      </c>
      <c r="D41" s="32">
        <v>10</v>
      </c>
      <c r="E41" s="32">
        <v>7</v>
      </c>
      <c r="F41" s="32">
        <v>25</v>
      </c>
      <c r="G41" s="32">
        <v>16</v>
      </c>
      <c r="H41" s="33">
        <v>23</v>
      </c>
      <c r="I41" s="142">
        <v>3</v>
      </c>
      <c r="J41" s="35">
        <v>43503591</v>
      </c>
      <c r="K41" s="270">
        <v>2</v>
      </c>
      <c r="L41" s="35">
        <v>500000</v>
      </c>
      <c r="M41" s="270">
        <v>64</v>
      </c>
      <c r="N41" s="35">
        <v>69342.95</v>
      </c>
      <c r="O41" s="139">
        <v>1511</v>
      </c>
      <c r="P41" s="35">
        <v>3598.9</v>
      </c>
      <c r="Q41" s="137">
        <v>85172</v>
      </c>
      <c r="R41" s="35">
        <v>63.8</v>
      </c>
      <c r="S41" s="75">
        <v>1552419</v>
      </c>
      <c r="T41" s="43">
        <v>3.5</v>
      </c>
    </row>
    <row r="42" spans="1:20" ht="10.5" customHeight="1" x14ac:dyDescent="0.15">
      <c r="A42" s="11">
        <v>35</v>
      </c>
      <c r="B42" s="10">
        <v>26537</v>
      </c>
      <c r="C42" s="32">
        <v>6</v>
      </c>
      <c r="D42" s="32">
        <v>46</v>
      </c>
      <c r="E42" s="32">
        <v>42</v>
      </c>
      <c r="F42" s="32">
        <v>23</v>
      </c>
      <c r="G42" s="32">
        <v>41</v>
      </c>
      <c r="H42" s="33">
        <v>47</v>
      </c>
      <c r="I42" s="142">
        <v>27</v>
      </c>
      <c r="J42" s="35">
        <v>43761052.5</v>
      </c>
      <c r="K42" s="270">
        <v>1</v>
      </c>
      <c r="L42" s="35">
        <v>500000</v>
      </c>
      <c r="M42" s="270">
        <v>21</v>
      </c>
      <c r="N42" s="35">
        <v>236672.9</v>
      </c>
      <c r="O42" s="139">
        <v>665</v>
      </c>
      <c r="P42" s="35">
        <v>8225.75</v>
      </c>
      <c r="Q42" s="137">
        <v>58467</v>
      </c>
      <c r="R42" s="35">
        <v>93.55</v>
      </c>
      <c r="S42" s="75">
        <v>1257858</v>
      </c>
      <c r="T42" s="43">
        <v>4.3</v>
      </c>
    </row>
    <row r="43" spans="1:20" ht="10.5" customHeight="1" x14ac:dyDescent="0.15">
      <c r="A43" s="11">
        <v>36</v>
      </c>
      <c r="B43" s="10">
        <v>26544</v>
      </c>
      <c r="C43" s="32">
        <v>30</v>
      </c>
      <c r="D43" s="32">
        <v>40</v>
      </c>
      <c r="E43" s="32">
        <v>8</v>
      </c>
      <c r="F43" s="32">
        <v>27</v>
      </c>
      <c r="G43" s="32">
        <v>46</v>
      </c>
      <c r="H43" s="33">
        <v>49</v>
      </c>
      <c r="I43" s="142">
        <v>5</v>
      </c>
      <c r="J43" s="35">
        <v>43609300.5</v>
      </c>
      <c r="K43" s="270">
        <v>3</v>
      </c>
      <c r="L43" s="35">
        <v>500000</v>
      </c>
      <c r="M43" s="270">
        <v>30</v>
      </c>
      <c r="N43" s="35">
        <v>131705.4</v>
      </c>
      <c r="O43" s="139">
        <v>1212</v>
      </c>
      <c r="P43" s="35">
        <v>4497.6499999999996</v>
      </c>
      <c r="Q43" s="137">
        <v>74170</v>
      </c>
      <c r="R43" s="35">
        <v>73.45</v>
      </c>
      <c r="S43" s="75">
        <v>1419391</v>
      </c>
      <c r="T43" s="43">
        <v>3.8</v>
      </c>
    </row>
    <row r="44" spans="1:20" ht="10.5" customHeight="1" x14ac:dyDescent="0.15">
      <c r="A44" s="11">
        <v>37</v>
      </c>
      <c r="B44" s="10">
        <v>26551</v>
      </c>
      <c r="C44" s="32">
        <v>37</v>
      </c>
      <c r="D44" s="32">
        <v>20</v>
      </c>
      <c r="E44" s="32">
        <v>46</v>
      </c>
      <c r="F44" s="32">
        <v>38</v>
      </c>
      <c r="G44" s="32">
        <v>23</v>
      </c>
      <c r="H44" s="33">
        <v>45</v>
      </c>
      <c r="I44" s="142">
        <v>3</v>
      </c>
      <c r="J44" s="35">
        <v>43273771.5</v>
      </c>
      <c r="K44" s="270">
        <v>3</v>
      </c>
      <c r="L44" s="35">
        <v>500000</v>
      </c>
      <c r="M44" s="270">
        <v>13</v>
      </c>
      <c r="N44" s="35">
        <v>300709.3</v>
      </c>
      <c r="O44" s="139">
        <v>720</v>
      </c>
      <c r="P44" s="35">
        <v>7512.8</v>
      </c>
      <c r="Q44" s="137">
        <v>51444</v>
      </c>
      <c r="R44" s="35">
        <v>105.1</v>
      </c>
      <c r="S44" s="75">
        <v>1159119</v>
      </c>
      <c r="T44" s="43">
        <v>4.6500000000000004</v>
      </c>
    </row>
    <row r="45" spans="1:20" ht="10.5" customHeight="1" x14ac:dyDescent="0.15">
      <c r="A45" s="11">
        <v>38</v>
      </c>
      <c r="B45" s="10">
        <v>26558</v>
      </c>
      <c r="C45" s="32">
        <v>43</v>
      </c>
      <c r="D45" s="32">
        <v>25</v>
      </c>
      <c r="E45" s="32">
        <v>17</v>
      </c>
      <c r="F45" s="32">
        <v>42</v>
      </c>
      <c r="G45" s="32">
        <v>39</v>
      </c>
      <c r="H45" s="33">
        <v>34</v>
      </c>
      <c r="I45" s="142">
        <v>26</v>
      </c>
      <c r="J45" s="35">
        <v>44214962</v>
      </c>
      <c r="K45" s="270">
        <v>4</v>
      </c>
      <c r="L45" s="35">
        <v>500000</v>
      </c>
      <c r="M45" s="270">
        <v>48</v>
      </c>
      <c r="N45" s="35">
        <v>73476.45</v>
      </c>
      <c r="O45" s="139">
        <v>1950</v>
      </c>
      <c r="P45" s="35">
        <v>2834.25</v>
      </c>
      <c r="Q45" s="137">
        <v>102124</v>
      </c>
      <c r="R45" s="35">
        <v>54.1</v>
      </c>
      <c r="S45" s="75">
        <v>1704447</v>
      </c>
      <c r="T45" s="43">
        <v>3.2</v>
      </c>
    </row>
    <row r="46" spans="1:20" ht="10.5" customHeight="1" x14ac:dyDescent="0.15">
      <c r="A46" s="11">
        <v>39</v>
      </c>
      <c r="B46" s="10">
        <v>26565</v>
      </c>
      <c r="C46" s="32">
        <v>40</v>
      </c>
      <c r="D46" s="32">
        <v>1</v>
      </c>
      <c r="E46" s="32">
        <v>4</v>
      </c>
      <c r="F46" s="32">
        <v>11</v>
      </c>
      <c r="G46" s="32">
        <v>24</v>
      </c>
      <c r="H46" s="33">
        <v>5</v>
      </c>
      <c r="I46" s="142">
        <v>2</v>
      </c>
      <c r="J46" s="35">
        <v>44097011.5</v>
      </c>
      <c r="K46" s="270">
        <v>5</v>
      </c>
      <c r="L46" s="35">
        <v>500000</v>
      </c>
      <c r="M46" s="270">
        <v>22</v>
      </c>
      <c r="N46" s="35">
        <v>136914.79999999999</v>
      </c>
      <c r="O46" s="139">
        <v>1330</v>
      </c>
      <c r="P46" s="35">
        <v>4144.45</v>
      </c>
      <c r="Q46" s="137">
        <v>85953</v>
      </c>
      <c r="R46" s="35">
        <v>64.099999999999994</v>
      </c>
      <c r="S46" s="75">
        <v>1631576</v>
      </c>
      <c r="T46" s="43">
        <v>3.35</v>
      </c>
    </row>
    <row r="47" spans="1:20" ht="10.5" customHeight="1" x14ac:dyDescent="0.15">
      <c r="A47" s="11">
        <v>40</v>
      </c>
      <c r="B47" s="10">
        <v>26572</v>
      </c>
      <c r="C47" s="32">
        <v>9</v>
      </c>
      <c r="D47" s="32">
        <v>31</v>
      </c>
      <c r="E47" s="32">
        <v>13</v>
      </c>
      <c r="F47" s="32">
        <v>25</v>
      </c>
      <c r="G47" s="32">
        <v>44</v>
      </c>
      <c r="H47" s="33">
        <v>24</v>
      </c>
      <c r="I47" s="142">
        <v>10</v>
      </c>
      <c r="J47" s="35">
        <v>45677221.5</v>
      </c>
      <c r="K47" s="270">
        <v>6</v>
      </c>
      <c r="L47" s="35">
        <v>500000</v>
      </c>
      <c r="M47" s="270">
        <v>26</v>
      </c>
      <c r="N47" s="35">
        <v>104217.4</v>
      </c>
      <c r="O47" s="139">
        <v>2077</v>
      </c>
      <c r="P47" s="35">
        <v>2748.95</v>
      </c>
      <c r="Q47" s="137">
        <v>118653</v>
      </c>
      <c r="R47" s="35">
        <v>48.1</v>
      </c>
      <c r="S47" s="75">
        <v>2011394</v>
      </c>
      <c r="T47" s="43">
        <v>2.8</v>
      </c>
    </row>
    <row r="48" spans="1:20" ht="10.5" customHeight="1" x14ac:dyDescent="0.15">
      <c r="A48" s="11">
        <v>41</v>
      </c>
      <c r="B48" s="10">
        <v>26579</v>
      </c>
      <c r="C48" s="32">
        <v>49</v>
      </c>
      <c r="D48" s="32">
        <v>39</v>
      </c>
      <c r="E48" s="32">
        <v>28</v>
      </c>
      <c r="F48" s="32">
        <v>43</v>
      </c>
      <c r="G48" s="32">
        <v>14</v>
      </c>
      <c r="H48" s="33">
        <v>19</v>
      </c>
      <c r="I48" s="142">
        <v>26</v>
      </c>
      <c r="J48" s="35">
        <v>45151205</v>
      </c>
      <c r="K48" s="270">
        <v>10</v>
      </c>
      <c r="L48" s="35">
        <v>451512.05</v>
      </c>
      <c r="M48" s="270">
        <v>39</v>
      </c>
      <c r="N48" s="35">
        <v>28943.05</v>
      </c>
      <c r="O48" s="139">
        <v>1772</v>
      </c>
      <c r="P48" s="35">
        <v>3185</v>
      </c>
      <c r="Q48" s="137">
        <v>100362</v>
      </c>
      <c r="R48" s="35">
        <v>56.2</v>
      </c>
      <c r="S48" s="75">
        <v>1800581</v>
      </c>
      <c r="T48" s="43">
        <v>3.1</v>
      </c>
    </row>
    <row r="49" spans="1:20" ht="10.5" customHeight="1" x14ac:dyDescent="0.15">
      <c r="A49" s="11">
        <v>42</v>
      </c>
      <c r="B49" s="10">
        <v>26586</v>
      </c>
      <c r="C49" s="32">
        <v>17</v>
      </c>
      <c r="D49" s="32">
        <v>38</v>
      </c>
      <c r="E49" s="32">
        <v>30</v>
      </c>
      <c r="F49" s="32">
        <v>3</v>
      </c>
      <c r="G49" s="32">
        <v>16</v>
      </c>
      <c r="H49" s="33">
        <v>4</v>
      </c>
      <c r="I49" s="142">
        <v>24</v>
      </c>
      <c r="J49" s="35">
        <v>45731756.5</v>
      </c>
      <c r="K49" s="270">
        <v>1</v>
      </c>
      <c r="L49" s="35">
        <v>500000</v>
      </c>
      <c r="M49" s="270">
        <v>24</v>
      </c>
      <c r="N49" s="35">
        <v>217352.85</v>
      </c>
      <c r="O49" s="139">
        <v>1197</v>
      </c>
      <c r="P49" s="35">
        <v>4775.6499999999996</v>
      </c>
      <c r="Q49" s="137">
        <v>75098</v>
      </c>
      <c r="R49" s="35">
        <v>76.099999999999994</v>
      </c>
      <c r="S49" s="75">
        <v>1557857</v>
      </c>
      <c r="T49" s="43">
        <v>3.65</v>
      </c>
    </row>
    <row r="50" spans="1:20" ht="10.5" customHeight="1" x14ac:dyDescent="0.15">
      <c r="A50" s="11">
        <v>43</v>
      </c>
      <c r="B50" s="10">
        <v>26593</v>
      </c>
      <c r="C50" s="32">
        <v>19</v>
      </c>
      <c r="D50" s="32">
        <v>5</v>
      </c>
      <c r="E50" s="32">
        <v>28</v>
      </c>
      <c r="F50" s="32">
        <v>46</v>
      </c>
      <c r="G50" s="32">
        <v>45</v>
      </c>
      <c r="H50" s="33">
        <v>18</v>
      </c>
      <c r="I50" s="142">
        <v>16</v>
      </c>
      <c r="J50" s="35">
        <v>45190338</v>
      </c>
      <c r="K50" s="270">
        <v>1</v>
      </c>
      <c r="L50" s="35">
        <v>500000</v>
      </c>
      <c r="M50" s="270">
        <v>16</v>
      </c>
      <c r="N50" s="35">
        <v>321799.5</v>
      </c>
      <c r="O50" s="139">
        <v>1381</v>
      </c>
      <c r="P50" s="35">
        <v>4090.35</v>
      </c>
      <c r="Q50" s="137">
        <v>81716</v>
      </c>
      <c r="R50" s="35">
        <v>69.099999999999994</v>
      </c>
      <c r="S50" s="75">
        <v>1634411</v>
      </c>
      <c r="T50" s="43">
        <v>3.45</v>
      </c>
    </row>
    <row r="51" spans="1:20" ht="10.5" customHeight="1" x14ac:dyDescent="0.15">
      <c r="A51" s="11">
        <v>44</v>
      </c>
      <c r="B51" s="10">
        <v>26600</v>
      </c>
      <c r="C51" s="32">
        <v>18</v>
      </c>
      <c r="D51" s="32">
        <v>23</v>
      </c>
      <c r="E51" s="32">
        <v>47</v>
      </c>
      <c r="F51" s="32">
        <v>16</v>
      </c>
      <c r="G51" s="32">
        <v>38</v>
      </c>
      <c r="H51" s="33">
        <v>29</v>
      </c>
      <c r="I51" s="142">
        <v>1</v>
      </c>
      <c r="J51" s="35">
        <v>45318484.5</v>
      </c>
      <c r="K51" s="270">
        <v>4</v>
      </c>
      <c r="L51" s="35">
        <v>500000</v>
      </c>
      <c r="M51" s="270">
        <v>17</v>
      </c>
      <c r="N51" s="35">
        <v>215577.05</v>
      </c>
      <c r="O51" s="139">
        <v>1678</v>
      </c>
      <c r="P51" s="35">
        <v>3375.9</v>
      </c>
      <c r="Q51" s="137">
        <v>82489</v>
      </c>
      <c r="R51" s="35">
        <v>68.650000000000006</v>
      </c>
      <c r="S51" s="75">
        <v>1471853</v>
      </c>
      <c r="T51" s="43">
        <v>3.8</v>
      </c>
    </row>
    <row r="52" spans="1:20" ht="10.5" customHeight="1" x14ac:dyDescent="0.15">
      <c r="A52" s="11">
        <v>45</v>
      </c>
      <c r="B52" s="10">
        <v>26607</v>
      </c>
      <c r="C52" s="32">
        <v>22</v>
      </c>
      <c r="D52" s="32">
        <v>32</v>
      </c>
      <c r="E52" s="32">
        <v>9</v>
      </c>
      <c r="F52" s="32">
        <v>17</v>
      </c>
      <c r="G52" s="32">
        <v>21</v>
      </c>
      <c r="H52" s="33">
        <v>33</v>
      </c>
      <c r="I52" s="142">
        <v>38</v>
      </c>
      <c r="J52" s="35">
        <v>45747109.5</v>
      </c>
      <c r="K52" s="270">
        <v>19</v>
      </c>
      <c r="L52" s="35">
        <v>240774.25</v>
      </c>
      <c r="M52" s="270">
        <v>62</v>
      </c>
      <c r="N52" s="35">
        <v>18446.400000000001</v>
      </c>
      <c r="O52" s="139">
        <v>3172</v>
      </c>
      <c r="P52" s="35">
        <v>1802.75</v>
      </c>
      <c r="Q52" s="137">
        <v>164905</v>
      </c>
      <c r="R52" s="35">
        <v>34.65</v>
      </c>
      <c r="S52" s="75">
        <v>2264532</v>
      </c>
      <c r="T52" s="43">
        <v>2.5</v>
      </c>
    </row>
    <row r="53" spans="1:20" ht="10.5" customHeight="1" x14ac:dyDescent="0.15">
      <c r="A53" s="11">
        <v>46</v>
      </c>
      <c r="B53" s="10">
        <v>26614</v>
      </c>
      <c r="C53" s="32">
        <v>27</v>
      </c>
      <c r="D53" s="32">
        <v>3</v>
      </c>
      <c r="E53" s="32">
        <v>11</v>
      </c>
      <c r="F53" s="32">
        <v>36</v>
      </c>
      <c r="G53" s="32">
        <v>42</v>
      </c>
      <c r="H53" s="33">
        <v>6</v>
      </c>
      <c r="I53" s="142">
        <v>40</v>
      </c>
      <c r="J53" s="35">
        <v>45957757.5</v>
      </c>
      <c r="K53" s="270">
        <v>12</v>
      </c>
      <c r="L53" s="35">
        <v>382981.3</v>
      </c>
      <c r="M53" s="270">
        <v>52</v>
      </c>
      <c r="N53" s="35">
        <v>22095.05</v>
      </c>
      <c r="O53" s="139">
        <v>3152</v>
      </c>
      <c r="P53" s="35">
        <v>1822.55</v>
      </c>
      <c r="Q53" s="137">
        <v>125437</v>
      </c>
      <c r="R53" s="35">
        <v>45.75</v>
      </c>
      <c r="S53" s="75">
        <v>1969781</v>
      </c>
      <c r="T53" s="43">
        <v>2.9</v>
      </c>
    </row>
    <row r="54" spans="1:20" ht="10.5" customHeight="1" x14ac:dyDescent="0.15">
      <c r="A54" s="11">
        <v>47</v>
      </c>
      <c r="B54" s="10">
        <v>26621</v>
      </c>
      <c r="C54" s="32">
        <v>45</v>
      </c>
      <c r="D54" s="32">
        <v>35</v>
      </c>
      <c r="E54" s="32">
        <v>46</v>
      </c>
      <c r="F54" s="32">
        <v>27</v>
      </c>
      <c r="G54" s="32">
        <v>10</v>
      </c>
      <c r="H54" s="33">
        <v>43</v>
      </c>
      <c r="I54" s="142">
        <v>39</v>
      </c>
      <c r="J54" s="35">
        <v>46208330.5</v>
      </c>
      <c r="K54" s="270">
        <v>3</v>
      </c>
      <c r="L54" s="35">
        <v>500000</v>
      </c>
      <c r="M54" s="270">
        <v>18</v>
      </c>
      <c r="N54" s="35">
        <v>237557.85</v>
      </c>
      <c r="O54" s="139">
        <v>754</v>
      </c>
      <c r="P54" s="35">
        <v>7660.5</v>
      </c>
      <c r="Q54" s="137">
        <v>62840</v>
      </c>
      <c r="R54" s="35">
        <v>91.9</v>
      </c>
      <c r="S54" s="75">
        <v>1383787</v>
      </c>
      <c r="T54" s="43">
        <v>4.1500000000000004</v>
      </c>
    </row>
    <row r="55" spans="1:20" ht="10.5" customHeight="1" x14ac:dyDescent="0.15">
      <c r="A55" s="11">
        <v>48</v>
      </c>
      <c r="B55" s="10">
        <v>26628</v>
      </c>
      <c r="C55" s="32">
        <v>39</v>
      </c>
      <c r="D55" s="32">
        <v>2</v>
      </c>
      <c r="E55" s="32">
        <v>21</v>
      </c>
      <c r="F55" s="32">
        <v>47</v>
      </c>
      <c r="G55" s="32">
        <v>42</v>
      </c>
      <c r="H55" s="33">
        <v>29</v>
      </c>
      <c r="I55" s="142">
        <v>37</v>
      </c>
      <c r="J55" s="35">
        <v>45988903</v>
      </c>
      <c r="K55" s="270">
        <v>2</v>
      </c>
      <c r="L55" s="35">
        <v>500000</v>
      </c>
      <c r="M55" s="270">
        <v>42</v>
      </c>
      <c r="N55" s="35">
        <v>113062.2</v>
      </c>
      <c r="O55" s="139">
        <v>1450</v>
      </c>
      <c r="P55" s="35">
        <v>3964.55</v>
      </c>
      <c r="Q55" s="137">
        <v>79638</v>
      </c>
      <c r="R55" s="35">
        <v>72.150000000000006</v>
      </c>
      <c r="S55" s="75">
        <v>1492040</v>
      </c>
      <c r="T55" s="43">
        <v>3.85</v>
      </c>
    </row>
    <row r="56" spans="1:20" ht="10.5" customHeight="1" x14ac:dyDescent="0.15">
      <c r="A56" s="11">
        <v>49</v>
      </c>
      <c r="B56" s="10">
        <v>26635</v>
      </c>
      <c r="C56" s="32">
        <v>12</v>
      </c>
      <c r="D56" s="32">
        <v>25</v>
      </c>
      <c r="E56" s="32">
        <v>40</v>
      </c>
      <c r="F56" s="32">
        <v>11</v>
      </c>
      <c r="G56" s="32">
        <v>2</v>
      </c>
      <c r="H56" s="33">
        <v>14</v>
      </c>
      <c r="I56" s="142">
        <v>8</v>
      </c>
      <c r="J56" s="35">
        <v>52712763</v>
      </c>
      <c r="K56" s="270">
        <v>5</v>
      </c>
      <c r="L56" s="35">
        <v>500000</v>
      </c>
      <c r="M56" s="270">
        <v>21</v>
      </c>
      <c r="N56" s="35">
        <v>194718.8</v>
      </c>
      <c r="O56" s="139">
        <v>1639</v>
      </c>
      <c r="P56" s="35">
        <v>4020.15</v>
      </c>
      <c r="Q56" s="137">
        <v>103138</v>
      </c>
      <c r="R56" s="35">
        <v>63.85</v>
      </c>
      <c r="S56" s="75">
        <v>1973035</v>
      </c>
      <c r="T56" s="43">
        <v>3.3</v>
      </c>
    </row>
    <row r="57" spans="1:20" ht="10.5" customHeight="1" x14ac:dyDescent="0.15">
      <c r="A57" s="11">
        <v>50</v>
      </c>
      <c r="B57" s="10">
        <v>26642</v>
      </c>
      <c r="C57" s="32">
        <v>28</v>
      </c>
      <c r="D57" s="32">
        <v>42</v>
      </c>
      <c r="E57" s="32">
        <v>31</v>
      </c>
      <c r="F57" s="32">
        <v>7</v>
      </c>
      <c r="G57" s="32">
        <v>18</v>
      </c>
      <c r="H57" s="33">
        <v>15</v>
      </c>
      <c r="I57" s="142">
        <v>29</v>
      </c>
      <c r="J57" s="35">
        <v>47942826</v>
      </c>
      <c r="K57" s="270">
        <v>18</v>
      </c>
      <c r="L57" s="35">
        <v>266349</v>
      </c>
      <c r="M57" s="270">
        <v>41</v>
      </c>
      <c r="N57" s="35">
        <v>29233.4</v>
      </c>
      <c r="O57" s="139">
        <v>1976</v>
      </c>
      <c r="P57" s="35">
        <v>3032.8</v>
      </c>
      <c r="Q57" s="137">
        <v>97914</v>
      </c>
      <c r="R57" s="35">
        <v>61.2</v>
      </c>
      <c r="S57" s="75">
        <v>1813147</v>
      </c>
      <c r="T57" s="43">
        <v>3.3</v>
      </c>
    </row>
    <row r="58" spans="1:20" ht="10.5" customHeight="1" x14ac:dyDescent="0.15">
      <c r="A58" s="11">
        <v>51</v>
      </c>
      <c r="B58" s="10">
        <v>26649</v>
      </c>
      <c r="C58" s="32">
        <v>36</v>
      </c>
      <c r="D58" s="32">
        <v>31</v>
      </c>
      <c r="E58" s="32">
        <v>49</v>
      </c>
      <c r="F58" s="32">
        <v>38</v>
      </c>
      <c r="G58" s="32">
        <v>23</v>
      </c>
      <c r="H58" s="33">
        <v>40</v>
      </c>
      <c r="I58" s="142">
        <v>21</v>
      </c>
      <c r="J58" s="35">
        <v>47755512.5</v>
      </c>
      <c r="K58" s="270">
        <v>1</v>
      </c>
      <c r="L58" s="35">
        <v>500000</v>
      </c>
      <c r="M58" s="270">
        <v>39</v>
      </c>
      <c r="N58" s="35">
        <v>140242</v>
      </c>
      <c r="O58" s="139">
        <v>1514</v>
      </c>
      <c r="P58" s="35">
        <v>3942.8</v>
      </c>
      <c r="Q58" s="137">
        <v>93896</v>
      </c>
      <c r="R58" s="35">
        <v>63.55</v>
      </c>
      <c r="S58" s="75">
        <v>1714937</v>
      </c>
      <c r="T58" s="43">
        <v>3.45</v>
      </c>
    </row>
    <row r="59" spans="1:20" ht="10.5" customHeight="1" x14ac:dyDescent="0.15">
      <c r="A59" s="11">
        <v>52</v>
      </c>
      <c r="B59" s="10">
        <v>26656</v>
      </c>
      <c r="C59" s="32">
        <v>25</v>
      </c>
      <c r="D59" s="32">
        <v>23</v>
      </c>
      <c r="E59" s="32">
        <v>10</v>
      </c>
      <c r="F59" s="32">
        <v>29</v>
      </c>
      <c r="G59" s="32">
        <v>26</v>
      </c>
      <c r="H59" s="33">
        <v>49</v>
      </c>
      <c r="I59" s="142">
        <v>1</v>
      </c>
      <c r="J59" s="35">
        <v>48053836.5</v>
      </c>
      <c r="K59" s="270">
        <v>3</v>
      </c>
      <c r="L59" s="35">
        <v>500000</v>
      </c>
      <c r="M59" s="270">
        <v>45</v>
      </c>
      <c r="N59" s="35">
        <v>100149.5</v>
      </c>
      <c r="O59" s="139">
        <v>1155</v>
      </c>
      <c r="P59" s="35">
        <v>5200.6000000000004</v>
      </c>
      <c r="Q59" s="137">
        <v>84204</v>
      </c>
      <c r="R59" s="35">
        <v>71.3</v>
      </c>
      <c r="S59" s="75">
        <v>1637483</v>
      </c>
      <c r="T59" s="43">
        <v>3.65</v>
      </c>
    </row>
    <row r="60" spans="1:20" ht="10.5" customHeight="1" x14ac:dyDescent="0.15">
      <c r="A60" s="12">
        <v>53</v>
      </c>
      <c r="B60" s="13">
        <v>26663</v>
      </c>
      <c r="C60" s="45">
        <v>19</v>
      </c>
      <c r="D60" s="45">
        <v>49</v>
      </c>
      <c r="E60" s="45">
        <v>12</v>
      </c>
      <c r="F60" s="45">
        <v>30</v>
      </c>
      <c r="G60" s="45">
        <v>26</v>
      </c>
      <c r="H60" s="46">
        <v>8</v>
      </c>
      <c r="I60" s="143">
        <v>6</v>
      </c>
      <c r="J60" s="48">
        <v>46444475</v>
      </c>
      <c r="K60" s="136">
        <v>10</v>
      </c>
      <c r="L60" s="48">
        <v>464444.75</v>
      </c>
      <c r="M60" s="136">
        <v>80</v>
      </c>
      <c r="N60" s="48">
        <v>14513.85</v>
      </c>
      <c r="O60" s="140">
        <v>2527</v>
      </c>
      <c r="P60" s="48">
        <v>2297.4</v>
      </c>
      <c r="Q60" s="138">
        <v>120154</v>
      </c>
      <c r="R60" s="48">
        <v>48.3</v>
      </c>
      <c r="S60" s="78">
        <v>1934801</v>
      </c>
      <c r="T60" s="55">
        <v>3</v>
      </c>
    </row>
  </sheetData>
  <printOptions horizontalCentered="1" verticalCentered="1"/>
  <pageMargins left="0" right="0" top="0" bottom="0" header="0" footer="0"/>
  <pageSetup paperSize="9" scale="93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95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1973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26670</v>
      </c>
      <c r="C8" s="32">
        <v>13</v>
      </c>
      <c r="D8" s="32">
        <v>17</v>
      </c>
      <c r="E8" s="32">
        <v>15</v>
      </c>
      <c r="F8" s="32">
        <v>44</v>
      </c>
      <c r="G8" s="32">
        <v>7</v>
      </c>
      <c r="H8" s="33">
        <v>46</v>
      </c>
      <c r="I8" s="142">
        <v>9</v>
      </c>
      <c r="J8" s="35">
        <v>45824139.5</v>
      </c>
      <c r="K8" s="270">
        <v>4</v>
      </c>
      <c r="L8" s="35">
        <v>500000</v>
      </c>
      <c r="M8" s="270">
        <v>46</v>
      </c>
      <c r="N8" s="35">
        <v>81043.850000000006</v>
      </c>
      <c r="O8" s="139">
        <v>1450</v>
      </c>
      <c r="P8" s="35">
        <v>3950.35</v>
      </c>
      <c r="Q8" s="137">
        <v>82650</v>
      </c>
      <c r="R8" s="35">
        <v>69.3</v>
      </c>
      <c r="S8" s="75">
        <v>1636658</v>
      </c>
      <c r="T8" s="43">
        <v>3.45</v>
      </c>
    </row>
    <row r="9" spans="1:20" ht="10.5" customHeight="1" x14ac:dyDescent="0.15">
      <c r="A9" s="11">
        <v>2</v>
      </c>
      <c r="B9" s="10">
        <v>26677</v>
      </c>
      <c r="C9" s="32">
        <v>41</v>
      </c>
      <c r="D9" s="32">
        <v>19</v>
      </c>
      <c r="E9" s="32">
        <v>4</v>
      </c>
      <c r="F9" s="32">
        <v>7</v>
      </c>
      <c r="G9" s="32">
        <v>29</v>
      </c>
      <c r="H9" s="33">
        <v>8</v>
      </c>
      <c r="I9" s="142">
        <v>13</v>
      </c>
      <c r="J9" s="35">
        <v>47288508</v>
      </c>
      <c r="K9" s="270">
        <v>5</v>
      </c>
      <c r="L9" s="35">
        <v>500000</v>
      </c>
      <c r="M9" s="270">
        <v>42</v>
      </c>
      <c r="N9" s="35">
        <v>81215.75</v>
      </c>
      <c r="O9" s="139">
        <v>2201</v>
      </c>
      <c r="P9" s="35">
        <v>2685.6</v>
      </c>
      <c r="Q9" s="137">
        <v>111731</v>
      </c>
      <c r="R9" s="35">
        <v>52.9</v>
      </c>
      <c r="S9" s="75">
        <v>1895146</v>
      </c>
      <c r="T9" s="43">
        <v>3.1</v>
      </c>
    </row>
    <row r="10" spans="1:20" ht="10.5" customHeight="1" x14ac:dyDescent="0.15">
      <c r="A10" s="11">
        <v>3</v>
      </c>
      <c r="B10" s="10">
        <v>26684</v>
      </c>
      <c r="C10" s="32">
        <v>3</v>
      </c>
      <c r="D10" s="32">
        <v>17</v>
      </c>
      <c r="E10" s="32">
        <v>35</v>
      </c>
      <c r="F10" s="32">
        <v>33</v>
      </c>
      <c r="G10" s="32">
        <v>23</v>
      </c>
      <c r="H10" s="33">
        <v>6</v>
      </c>
      <c r="I10" s="142">
        <v>38</v>
      </c>
      <c r="J10" s="35">
        <v>47188531.5</v>
      </c>
      <c r="K10" s="270">
        <v>11</v>
      </c>
      <c r="L10" s="35">
        <v>428986.65</v>
      </c>
      <c r="M10" s="270">
        <v>58</v>
      </c>
      <c r="N10" s="35">
        <v>20339.849999999999</v>
      </c>
      <c r="O10" s="139">
        <v>2106</v>
      </c>
      <c r="P10" s="35">
        <v>2800.8</v>
      </c>
      <c r="Q10" s="137">
        <v>114457</v>
      </c>
      <c r="R10" s="35">
        <v>51.5</v>
      </c>
      <c r="S10" s="75">
        <v>1962613</v>
      </c>
      <c r="T10" s="43">
        <v>3</v>
      </c>
    </row>
    <row r="11" spans="1:20" x14ac:dyDescent="0.15">
      <c r="A11" s="11">
        <v>4</v>
      </c>
      <c r="B11" s="10">
        <v>26691</v>
      </c>
      <c r="C11" s="32">
        <v>1</v>
      </c>
      <c r="D11" s="32">
        <v>17</v>
      </c>
      <c r="E11" s="32">
        <v>42</v>
      </c>
      <c r="F11" s="32">
        <v>9</v>
      </c>
      <c r="G11" s="32">
        <v>6</v>
      </c>
      <c r="H11" s="33">
        <v>20</v>
      </c>
      <c r="I11" s="142">
        <v>10</v>
      </c>
      <c r="J11" s="35">
        <v>47210937</v>
      </c>
      <c r="K11" s="270">
        <v>7</v>
      </c>
      <c r="L11" s="35">
        <v>500000</v>
      </c>
      <c r="M11" s="270">
        <v>20</v>
      </c>
      <c r="N11" s="35">
        <v>120068.35</v>
      </c>
      <c r="O11" s="139">
        <v>1761</v>
      </c>
      <c r="P11" s="35">
        <v>3351.1</v>
      </c>
      <c r="Q11" s="137">
        <v>86790</v>
      </c>
      <c r="R11" s="35">
        <v>67.95</v>
      </c>
      <c r="S11" s="75">
        <v>1686649</v>
      </c>
      <c r="T11" s="43">
        <v>3.45</v>
      </c>
    </row>
    <row r="12" spans="1:20" x14ac:dyDescent="0.15">
      <c r="A12" s="11">
        <v>5</v>
      </c>
      <c r="B12" s="10">
        <v>26698</v>
      </c>
      <c r="C12" s="32">
        <v>26</v>
      </c>
      <c r="D12" s="32">
        <v>48</v>
      </c>
      <c r="E12" s="32">
        <v>5</v>
      </c>
      <c r="F12" s="32">
        <v>24</v>
      </c>
      <c r="G12" s="32">
        <v>16</v>
      </c>
      <c r="H12" s="33">
        <v>35</v>
      </c>
      <c r="I12" s="142">
        <v>28</v>
      </c>
      <c r="J12" s="35">
        <v>48239029.5</v>
      </c>
      <c r="K12" s="270">
        <v>11</v>
      </c>
      <c r="L12" s="35">
        <v>438536.6</v>
      </c>
      <c r="M12" s="270">
        <v>34</v>
      </c>
      <c r="N12" s="35">
        <v>35469.85</v>
      </c>
      <c r="O12" s="139">
        <v>2402</v>
      </c>
      <c r="P12" s="35">
        <v>2510.35</v>
      </c>
      <c r="Q12" s="137">
        <v>146364</v>
      </c>
      <c r="R12" s="35">
        <v>41.15</v>
      </c>
      <c r="S12" s="75">
        <v>1968674</v>
      </c>
      <c r="T12" s="43">
        <v>3.05</v>
      </c>
    </row>
    <row r="13" spans="1:20" x14ac:dyDescent="0.15">
      <c r="A13" s="11">
        <v>6</v>
      </c>
      <c r="B13" s="10">
        <v>26705</v>
      </c>
      <c r="C13" s="32">
        <v>13</v>
      </c>
      <c r="D13" s="32">
        <v>46</v>
      </c>
      <c r="E13" s="32">
        <v>1</v>
      </c>
      <c r="F13" s="32">
        <v>37</v>
      </c>
      <c r="G13" s="32">
        <v>26</v>
      </c>
      <c r="H13" s="33">
        <v>5</v>
      </c>
      <c r="I13" s="142">
        <v>11</v>
      </c>
      <c r="J13" s="35">
        <v>48069205</v>
      </c>
      <c r="K13" s="270">
        <v>3</v>
      </c>
      <c r="L13" s="35">
        <v>500000</v>
      </c>
      <c r="M13" s="270">
        <v>24</v>
      </c>
      <c r="N13" s="35">
        <v>187860.4</v>
      </c>
      <c r="O13" s="139">
        <v>1625</v>
      </c>
      <c r="P13" s="35">
        <v>3697.6</v>
      </c>
      <c r="Q13" s="137">
        <v>83559</v>
      </c>
      <c r="R13" s="35">
        <v>71.900000000000006</v>
      </c>
      <c r="S13" s="75">
        <v>1535377</v>
      </c>
      <c r="T13" s="43">
        <v>3.9</v>
      </c>
    </row>
    <row r="14" spans="1:20" x14ac:dyDescent="0.15">
      <c r="A14" s="11">
        <v>7</v>
      </c>
      <c r="B14" s="10">
        <v>26712</v>
      </c>
      <c r="C14" s="32">
        <v>43</v>
      </c>
      <c r="D14" s="32">
        <v>33</v>
      </c>
      <c r="E14" s="32">
        <v>48</v>
      </c>
      <c r="F14" s="32">
        <v>4</v>
      </c>
      <c r="G14" s="32">
        <v>13</v>
      </c>
      <c r="H14" s="33">
        <v>3</v>
      </c>
      <c r="I14" s="142">
        <v>44</v>
      </c>
      <c r="J14" s="35">
        <v>48115186</v>
      </c>
      <c r="K14" s="270">
        <v>6</v>
      </c>
      <c r="L14" s="35">
        <v>500000</v>
      </c>
      <c r="M14" s="270">
        <v>34</v>
      </c>
      <c r="N14" s="35">
        <v>88658.75</v>
      </c>
      <c r="O14" s="139">
        <v>4353</v>
      </c>
      <c r="P14" s="35">
        <v>1381.65</v>
      </c>
      <c r="Q14" s="137">
        <v>113283</v>
      </c>
      <c r="R14" s="35">
        <v>53.05</v>
      </c>
      <c r="S14" s="75">
        <v>1525306</v>
      </c>
      <c r="T14" s="43">
        <v>3.9</v>
      </c>
    </row>
    <row r="15" spans="1:20" x14ac:dyDescent="0.15">
      <c r="A15" s="11">
        <v>8</v>
      </c>
      <c r="B15" s="10">
        <v>26719</v>
      </c>
      <c r="C15" s="32">
        <v>8</v>
      </c>
      <c r="D15" s="32">
        <v>32</v>
      </c>
      <c r="E15" s="32">
        <v>20</v>
      </c>
      <c r="F15" s="32">
        <v>33</v>
      </c>
      <c r="G15" s="32">
        <v>49</v>
      </c>
      <c r="H15" s="33">
        <v>43</v>
      </c>
      <c r="I15" s="142">
        <v>46</v>
      </c>
      <c r="J15" s="35">
        <v>47753845.5</v>
      </c>
      <c r="K15" s="270">
        <v>3</v>
      </c>
      <c r="L15" s="35">
        <v>500000</v>
      </c>
      <c r="M15" s="270">
        <v>16</v>
      </c>
      <c r="N15" s="35">
        <v>279326.90000000002</v>
      </c>
      <c r="O15" s="139">
        <v>923</v>
      </c>
      <c r="P15" s="35">
        <v>6467.2</v>
      </c>
      <c r="Q15" s="137">
        <v>59022</v>
      </c>
      <c r="R15" s="35">
        <v>101.1</v>
      </c>
      <c r="S15" s="75">
        <v>1309051</v>
      </c>
      <c r="T15" s="43">
        <v>4.55</v>
      </c>
    </row>
    <row r="16" spans="1:20" x14ac:dyDescent="0.15">
      <c r="A16" s="11">
        <v>9</v>
      </c>
      <c r="B16" s="10">
        <v>26726</v>
      </c>
      <c r="C16" s="32">
        <v>19</v>
      </c>
      <c r="D16" s="32">
        <v>27</v>
      </c>
      <c r="E16" s="32">
        <v>3</v>
      </c>
      <c r="F16" s="32">
        <v>31</v>
      </c>
      <c r="G16" s="32">
        <v>24</v>
      </c>
      <c r="H16" s="33">
        <v>14</v>
      </c>
      <c r="I16" s="142">
        <v>44</v>
      </c>
      <c r="J16" s="35">
        <v>48699768.5</v>
      </c>
      <c r="K16" s="270">
        <v>8</v>
      </c>
      <c r="L16" s="35">
        <v>500000</v>
      </c>
      <c r="M16" s="270">
        <v>61</v>
      </c>
      <c r="N16" s="35">
        <v>34220.800000000003</v>
      </c>
      <c r="O16" s="139">
        <v>2686</v>
      </c>
      <c r="P16" s="35">
        <v>2266.35</v>
      </c>
      <c r="Q16" s="137">
        <v>133847</v>
      </c>
      <c r="R16" s="35">
        <v>45.45</v>
      </c>
      <c r="S16" s="75">
        <v>2190858</v>
      </c>
      <c r="T16" s="43">
        <v>2.75</v>
      </c>
    </row>
    <row r="17" spans="1:20" x14ac:dyDescent="0.15">
      <c r="A17" s="11">
        <v>10</v>
      </c>
      <c r="B17" s="10">
        <v>26733</v>
      </c>
      <c r="C17" s="32">
        <v>49</v>
      </c>
      <c r="D17" s="32">
        <v>34</v>
      </c>
      <c r="E17" s="32">
        <v>39</v>
      </c>
      <c r="F17" s="32">
        <v>21</v>
      </c>
      <c r="G17" s="32">
        <v>20</v>
      </c>
      <c r="H17" s="33">
        <v>42</v>
      </c>
      <c r="I17" s="142">
        <v>30</v>
      </c>
      <c r="J17" s="35">
        <v>47801065</v>
      </c>
      <c r="K17" s="270">
        <v>5</v>
      </c>
      <c r="L17" s="35">
        <v>500000</v>
      </c>
      <c r="M17" s="270">
        <v>23</v>
      </c>
      <c r="N17" s="35">
        <v>151092.70000000001</v>
      </c>
      <c r="O17" s="139">
        <v>1297</v>
      </c>
      <c r="P17" s="35">
        <v>4606.8500000000004</v>
      </c>
      <c r="Q17" s="137">
        <v>84430</v>
      </c>
      <c r="R17" s="35">
        <v>70.75</v>
      </c>
      <c r="S17" s="75">
        <v>1697798</v>
      </c>
      <c r="T17" s="43">
        <v>3.5</v>
      </c>
    </row>
    <row r="18" spans="1:20" x14ac:dyDescent="0.15">
      <c r="A18" s="11">
        <v>11</v>
      </c>
      <c r="B18" s="10">
        <v>26740</v>
      </c>
      <c r="C18" s="32">
        <v>21</v>
      </c>
      <c r="D18" s="32">
        <v>8</v>
      </c>
      <c r="E18" s="32">
        <v>13</v>
      </c>
      <c r="F18" s="32">
        <v>29</v>
      </c>
      <c r="G18" s="32">
        <v>26</v>
      </c>
      <c r="H18" s="33">
        <v>9</v>
      </c>
      <c r="I18" s="142">
        <v>20</v>
      </c>
      <c r="J18" s="35">
        <v>48467946</v>
      </c>
      <c r="K18" s="270">
        <v>6</v>
      </c>
      <c r="L18" s="35">
        <v>500000</v>
      </c>
      <c r="M18" s="270">
        <v>20</v>
      </c>
      <c r="N18" s="35">
        <v>152924.65</v>
      </c>
      <c r="O18" s="139">
        <v>1788</v>
      </c>
      <c r="P18" s="35">
        <v>3388.4</v>
      </c>
      <c r="Q18" s="137">
        <v>99354</v>
      </c>
      <c r="R18" s="35">
        <v>60.95</v>
      </c>
      <c r="S18" s="75">
        <v>1801802</v>
      </c>
      <c r="T18" s="43">
        <v>3.35</v>
      </c>
    </row>
    <row r="19" spans="1:20" x14ac:dyDescent="0.15">
      <c r="A19" s="11">
        <v>12</v>
      </c>
      <c r="B19" s="10">
        <v>26747</v>
      </c>
      <c r="C19" s="32">
        <v>39</v>
      </c>
      <c r="D19" s="32">
        <v>6</v>
      </c>
      <c r="E19" s="32">
        <v>22</v>
      </c>
      <c r="F19" s="32">
        <v>34</v>
      </c>
      <c r="G19" s="32">
        <v>20</v>
      </c>
      <c r="H19" s="33">
        <v>10</v>
      </c>
      <c r="I19" s="142">
        <v>23</v>
      </c>
      <c r="J19" s="35">
        <v>47891452.5</v>
      </c>
      <c r="K19" s="270">
        <v>8</v>
      </c>
      <c r="L19" s="35">
        <v>500000</v>
      </c>
      <c r="M19" s="270">
        <v>59</v>
      </c>
      <c r="N19" s="35">
        <v>33668.300000000003</v>
      </c>
      <c r="O19" s="139">
        <v>1892</v>
      </c>
      <c r="P19" s="35">
        <v>3164.05</v>
      </c>
      <c r="Q19" s="137">
        <v>88342</v>
      </c>
      <c r="R19" s="35">
        <v>67.75</v>
      </c>
      <c r="S19" s="75">
        <v>1571782</v>
      </c>
      <c r="T19" s="43">
        <v>3.8</v>
      </c>
    </row>
    <row r="20" spans="1:20" x14ac:dyDescent="0.15">
      <c r="A20" s="11">
        <v>13</v>
      </c>
      <c r="B20" s="10">
        <v>26754</v>
      </c>
      <c r="C20" s="32">
        <v>25</v>
      </c>
      <c r="D20" s="32">
        <v>30</v>
      </c>
      <c r="E20" s="32">
        <v>1</v>
      </c>
      <c r="F20" s="32">
        <v>43</v>
      </c>
      <c r="G20" s="32">
        <v>39</v>
      </c>
      <c r="H20" s="33">
        <v>26</v>
      </c>
      <c r="I20" s="142">
        <v>23</v>
      </c>
      <c r="J20" s="35">
        <v>47960437</v>
      </c>
      <c r="K20" s="62" t="s">
        <v>152</v>
      </c>
      <c r="L20" s="35"/>
      <c r="M20" s="270">
        <v>17</v>
      </c>
      <c r="N20" s="35">
        <v>352650.25</v>
      </c>
      <c r="O20" s="139">
        <v>870</v>
      </c>
      <c r="P20" s="35">
        <v>6890.85</v>
      </c>
      <c r="Q20" s="137">
        <v>67402</v>
      </c>
      <c r="R20" s="35">
        <v>88.9</v>
      </c>
      <c r="S20" s="75">
        <v>1412258</v>
      </c>
      <c r="T20" s="43">
        <v>4.2</v>
      </c>
    </row>
    <row r="21" spans="1:20" x14ac:dyDescent="0.15">
      <c r="A21" s="11">
        <v>14</v>
      </c>
      <c r="B21" s="10">
        <v>26761</v>
      </c>
      <c r="C21" s="32">
        <v>11</v>
      </c>
      <c r="D21" s="32">
        <v>40</v>
      </c>
      <c r="E21" s="32">
        <v>43</v>
      </c>
      <c r="F21" s="32">
        <v>22</v>
      </c>
      <c r="G21" s="32">
        <v>28</v>
      </c>
      <c r="H21" s="33">
        <v>37</v>
      </c>
      <c r="I21" s="142">
        <v>30</v>
      </c>
      <c r="J21" s="35">
        <v>47898716</v>
      </c>
      <c r="K21" s="270">
        <v>6</v>
      </c>
      <c r="L21" s="35">
        <v>500000</v>
      </c>
      <c r="M21" s="270">
        <v>19</v>
      </c>
      <c r="N21" s="35">
        <v>157228.35</v>
      </c>
      <c r="O21" s="139">
        <v>1586</v>
      </c>
      <c r="P21" s="35">
        <v>3775.1</v>
      </c>
      <c r="Q21" s="137">
        <v>86320</v>
      </c>
      <c r="R21" s="35">
        <v>69.349999999999994</v>
      </c>
      <c r="S21" s="75">
        <v>1586878</v>
      </c>
      <c r="T21" s="43">
        <v>3.75</v>
      </c>
    </row>
    <row r="22" spans="1:20" x14ac:dyDescent="0.15">
      <c r="A22" s="11">
        <v>15</v>
      </c>
      <c r="B22" s="10">
        <v>26768</v>
      </c>
      <c r="C22" s="32">
        <v>48</v>
      </c>
      <c r="D22" s="32">
        <v>37</v>
      </c>
      <c r="E22" s="32">
        <v>28</v>
      </c>
      <c r="F22" s="32">
        <v>19</v>
      </c>
      <c r="G22" s="32">
        <v>25</v>
      </c>
      <c r="H22" s="33">
        <v>17</v>
      </c>
      <c r="I22" s="142">
        <v>30</v>
      </c>
      <c r="J22" s="35">
        <v>48144359.5</v>
      </c>
      <c r="K22" s="270">
        <v>8</v>
      </c>
      <c r="L22" s="35">
        <v>500000</v>
      </c>
      <c r="M22" s="270">
        <v>20</v>
      </c>
      <c r="N22" s="35">
        <v>100902.2</v>
      </c>
      <c r="O22" s="139">
        <v>2216</v>
      </c>
      <c r="P22" s="35">
        <v>2715.7</v>
      </c>
      <c r="Q22" s="137">
        <v>110022</v>
      </c>
      <c r="R22" s="35">
        <v>54.65</v>
      </c>
      <c r="S22" s="75">
        <v>1959834</v>
      </c>
      <c r="T22" s="43">
        <v>3.05</v>
      </c>
    </row>
    <row r="23" spans="1:20" x14ac:dyDescent="0.15">
      <c r="A23" s="11">
        <v>16</v>
      </c>
      <c r="B23" s="10">
        <v>26775</v>
      </c>
      <c r="C23" s="32">
        <v>47</v>
      </c>
      <c r="D23" s="32">
        <v>1</v>
      </c>
      <c r="E23" s="32">
        <v>42</v>
      </c>
      <c r="F23" s="32">
        <v>48</v>
      </c>
      <c r="G23" s="32">
        <v>34</v>
      </c>
      <c r="H23" s="33">
        <v>3</v>
      </c>
      <c r="I23" s="142">
        <v>44</v>
      </c>
      <c r="J23" s="35">
        <v>47249307.5</v>
      </c>
      <c r="K23" s="270">
        <v>2</v>
      </c>
      <c r="L23" s="35">
        <v>500000</v>
      </c>
      <c r="M23" s="270">
        <v>16</v>
      </c>
      <c r="N23" s="35">
        <v>306635.2</v>
      </c>
      <c r="O23" s="139">
        <v>725</v>
      </c>
      <c r="P23" s="35">
        <v>8146.4</v>
      </c>
      <c r="Q23" s="137">
        <v>66922</v>
      </c>
      <c r="R23" s="35">
        <v>88.25</v>
      </c>
      <c r="S23" s="75">
        <v>1299260</v>
      </c>
      <c r="T23" s="43">
        <v>4.5</v>
      </c>
    </row>
    <row r="24" spans="1:20" x14ac:dyDescent="0.15">
      <c r="A24" s="11">
        <v>17</v>
      </c>
      <c r="B24" s="10">
        <v>26782</v>
      </c>
      <c r="C24" s="32">
        <v>26</v>
      </c>
      <c r="D24" s="32">
        <v>31</v>
      </c>
      <c r="E24" s="32">
        <v>1</v>
      </c>
      <c r="F24" s="32">
        <v>45</v>
      </c>
      <c r="G24" s="32">
        <v>12</v>
      </c>
      <c r="H24" s="33">
        <v>28</v>
      </c>
      <c r="I24" s="142">
        <v>35</v>
      </c>
      <c r="J24" s="35">
        <v>46719077.5</v>
      </c>
      <c r="K24" s="270">
        <v>2</v>
      </c>
      <c r="L24" s="35">
        <v>500000</v>
      </c>
      <c r="M24" s="270">
        <v>23</v>
      </c>
      <c r="N24" s="35">
        <v>210429.75</v>
      </c>
      <c r="O24" s="139">
        <v>1367</v>
      </c>
      <c r="P24" s="35">
        <v>4272</v>
      </c>
      <c r="Q24" s="137">
        <v>79911</v>
      </c>
      <c r="R24" s="35">
        <v>73.05</v>
      </c>
      <c r="S24" s="75">
        <v>1512585</v>
      </c>
      <c r="T24" s="43">
        <v>3.85</v>
      </c>
    </row>
    <row r="25" spans="1:20" x14ac:dyDescent="0.15">
      <c r="A25" s="11">
        <v>18</v>
      </c>
      <c r="B25" s="10">
        <v>26789</v>
      </c>
      <c r="C25" s="32">
        <v>31</v>
      </c>
      <c r="D25" s="32">
        <v>3</v>
      </c>
      <c r="E25" s="32">
        <v>21</v>
      </c>
      <c r="F25" s="32">
        <v>46</v>
      </c>
      <c r="G25" s="32">
        <v>22</v>
      </c>
      <c r="H25" s="33">
        <v>23</v>
      </c>
      <c r="I25" s="142">
        <v>10</v>
      </c>
      <c r="J25" s="35">
        <v>46736609</v>
      </c>
      <c r="K25" s="270">
        <v>1</v>
      </c>
      <c r="L25" s="35">
        <v>500000</v>
      </c>
      <c r="M25" s="270">
        <v>19</v>
      </c>
      <c r="N25" s="35">
        <v>281161.90000000002</v>
      </c>
      <c r="O25" s="139">
        <v>876</v>
      </c>
      <c r="P25" s="35">
        <v>6669</v>
      </c>
      <c r="Q25" s="137">
        <v>71441</v>
      </c>
      <c r="R25" s="35">
        <v>81.75</v>
      </c>
      <c r="S25" s="75">
        <v>1567477</v>
      </c>
      <c r="T25" s="43">
        <v>3.7</v>
      </c>
    </row>
    <row r="26" spans="1:20" x14ac:dyDescent="0.15">
      <c r="A26" s="11">
        <v>19</v>
      </c>
      <c r="B26" s="10">
        <v>26796</v>
      </c>
      <c r="C26" s="32">
        <v>1</v>
      </c>
      <c r="D26" s="32">
        <v>18</v>
      </c>
      <c r="E26" s="32">
        <v>23</v>
      </c>
      <c r="F26" s="32">
        <v>38</v>
      </c>
      <c r="G26" s="32">
        <v>30</v>
      </c>
      <c r="H26" s="33">
        <v>8</v>
      </c>
      <c r="I26" s="142">
        <v>44</v>
      </c>
      <c r="J26" s="35">
        <v>46993994.5</v>
      </c>
      <c r="K26" s="270">
        <v>5</v>
      </c>
      <c r="L26" s="35">
        <v>500000</v>
      </c>
      <c r="M26" s="270">
        <v>48</v>
      </c>
      <c r="N26" s="35">
        <v>70296.850000000006</v>
      </c>
      <c r="O26" s="139">
        <v>1214</v>
      </c>
      <c r="P26" s="35">
        <v>4838.75</v>
      </c>
      <c r="Q26" s="137">
        <v>72918</v>
      </c>
      <c r="R26" s="35">
        <v>80.55</v>
      </c>
      <c r="S26" s="75">
        <v>1455617</v>
      </c>
      <c r="T26" s="43">
        <v>4</v>
      </c>
    </row>
    <row r="27" spans="1:20" x14ac:dyDescent="0.15">
      <c r="A27" s="11">
        <v>20</v>
      </c>
      <c r="B27" s="10">
        <v>26803</v>
      </c>
      <c r="C27" s="32">
        <v>46</v>
      </c>
      <c r="D27" s="32">
        <v>25</v>
      </c>
      <c r="E27" s="32">
        <v>28</v>
      </c>
      <c r="F27" s="32">
        <v>14</v>
      </c>
      <c r="G27" s="32">
        <v>11</v>
      </c>
      <c r="H27" s="33">
        <v>30</v>
      </c>
      <c r="I27" s="142">
        <v>37</v>
      </c>
      <c r="J27" s="35">
        <v>46671000.5</v>
      </c>
      <c r="K27" s="270">
        <v>12</v>
      </c>
      <c r="L27" s="35">
        <v>388925</v>
      </c>
      <c r="M27" s="270">
        <v>34</v>
      </c>
      <c r="N27" s="35">
        <v>34316.9</v>
      </c>
      <c r="O27" s="139">
        <v>2243</v>
      </c>
      <c r="P27" s="35">
        <v>2600.9</v>
      </c>
      <c r="Q27" s="137">
        <v>89433</v>
      </c>
      <c r="R27" s="35">
        <v>65.2</v>
      </c>
      <c r="S27" s="75">
        <v>1557031</v>
      </c>
      <c r="T27" s="43">
        <v>3.7</v>
      </c>
    </row>
    <row r="28" spans="1:20" x14ac:dyDescent="0.15">
      <c r="A28" s="11">
        <v>21</v>
      </c>
      <c r="B28" s="10">
        <v>26810</v>
      </c>
      <c r="C28" s="32">
        <v>25</v>
      </c>
      <c r="D28" s="32">
        <v>33</v>
      </c>
      <c r="E28" s="32">
        <v>22</v>
      </c>
      <c r="F28" s="32">
        <v>43</v>
      </c>
      <c r="G28" s="32">
        <v>48</v>
      </c>
      <c r="H28" s="33">
        <v>8</v>
      </c>
      <c r="I28" s="142">
        <v>15</v>
      </c>
      <c r="J28" s="35">
        <v>46466640.5</v>
      </c>
      <c r="K28" s="270">
        <v>4</v>
      </c>
      <c r="L28" s="35">
        <v>500000</v>
      </c>
      <c r="M28" s="270">
        <v>41</v>
      </c>
      <c r="N28" s="35">
        <v>92886.05</v>
      </c>
      <c r="O28" s="139">
        <v>1534</v>
      </c>
      <c r="P28" s="35">
        <v>3786.35</v>
      </c>
      <c r="Q28" s="137">
        <v>85457</v>
      </c>
      <c r="R28" s="35">
        <v>67.95</v>
      </c>
      <c r="S28" s="75">
        <v>1570847</v>
      </c>
      <c r="T28" s="43">
        <v>3.65</v>
      </c>
    </row>
    <row r="29" spans="1:20" x14ac:dyDescent="0.15">
      <c r="A29" s="11">
        <v>22</v>
      </c>
      <c r="B29" s="10">
        <v>26817</v>
      </c>
      <c r="C29" s="32">
        <v>15</v>
      </c>
      <c r="D29" s="32">
        <v>25</v>
      </c>
      <c r="E29" s="32">
        <v>18</v>
      </c>
      <c r="F29" s="32">
        <v>48</v>
      </c>
      <c r="G29" s="32">
        <v>36</v>
      </c>
      <c r="H29" s="33">
        <v>10</v>
      </c>
      <c r="I29" s="142">
        <v>35</v>
      </c>
      <c r="J29" s="35">
        <v>45729269.5</v>
      </c>
      <c r="K29" s="270">
        <v>10</v>
      </c>
      <c r="L29" s="35">
        <v>457292.65</v>
      </c>
      <c r="M29" s="270">
        <v>36</v>
      </c>
      <c r="N29" s="35">
        <v>31756.400000000001</v>
      </c>
      <c r="O29" s="139">
        <v>1501</v>
      </c>
      <c r="P29" s="35">
        <v>3808.2</v>
      </c>
      <c r="Q29" s="137">
        <v>86634</v>
      </c>
      <c r="R29" s="35">
        <v>65.95</v>
      </c>
      <c r="S29" s="75">
        <v>1616984</v>
      </c>
      <c r="T29" s="43">
        <v>3.5</v>
      </c>
    </row>
    <row r="30" spans="1:20" x14ac:dyDescent="0.15">
      <c r="A30" s="11">
        <v>23</v>
      </c>
      <c r="B30" s="10">
        <v>26824</v>
      </c>
      <c r="C30" s="32">
        <v>9</v>
      </c>
      <c r="D30" s="32">
        <v>7</v>
      </c>
      <c r="E30" s="32">
        <v>18</v>
      </c>
      <c r="F30" s="32">
        <v>40</v>
      </c>
      <c r="G30" s="32">
        <v>32</v>
      </c>
      <c r="H30" s="33">
        <v>26</v>
      </c>
      <c r="I30" s="142">
        <v>14</v>
      </c>
      <c r="J30" s="35">
        <v>46563257.5</v>
      </c>
      <c r="K30" s="270">
        <v>23</v>
      </c>
      <c r="L30" s="35">
        <v>202448.9</v>
      </c>
      <c r="M30" s="270">
        <v>71</v>
      </c>
      <c r="N30" s="35">
        <v>16395.5</v>
      </c>
      <c r="O30" s="139">
        <v>2851</v>
      </c>
      <c r="P30" s="35">
        <v>2041.5</v>
      </c>
      <c r="Q30" s="137">
        <v>126090</v>
      </c>
      <c r="R30" s="35">
        <v>46.15</v>
      </c>
      <c r="S30" s="75">
        <v>1966177</v>
      </c>
      <c r="T30" s="43">
        <v>2.95</v>
      </c>
    </row>
    <row r="31" spans="1:20" x14ac:dyDescent="0.15">
      <c r="A31" s="11">
        <v>24</v>
      </c>
      <c r="B31" s="10">
        <v>26831</v>
      </c>
      <c r="C31" s="32">
        <v>9</v>
      </c>
      <c r="D31" s="32">
        <v>46</v>
      </c>
      <c r="E31" s="32">
        <v>17</v>
      </c>
      <c r="F31" s="32">
        <v>6</v>
      </c>
      <c r="G31" s="32">
        <v>23</v>
      </c>
      <c r="H31" s="33">
        <v>28</v>
      </c>
      <c r="I31" s="142">
        <v>39</v>
      </c>
      <c r="J31" s="35">
        <v>45842000.5</v>
      </c>
      <c r="K31" s="270">
        <v>8</v>
      </c>
      <c r="L31" s="35">
        <v>500000</v>
      </c>
      <c r="M31" s="270">
        <v>88</v>
      </c>
      <c r="N31" s="35">
        <v>19661.900000000001</v>
      </c>
      <c r="O31" s="139">
        <v>2457</v>
      </c>
      <c r="P31" s="35">
        <v>2332.1999999999998</v>
      </c>
      <c r="Q31" s="137">
        <v>117796</v>
      </c>
      <c r="R31" s="35">
        <v>48.6</v>
      </c>
      <c r="S31" s="75">
        <v>1888412</v>
      </c>
      <c r="T31" s="43">
        <v>3</v>
      </c>
    </row>
    <row r="32" spans="1:20" x14ac:dyDescent="0.15">
      <c r="A32" s="11">
        <v>25</v>
      </c>
      <c r="B32" s="10">
        <v>26838</v>
      </c>
      <c r="C32" s="32">
        <v>13</v>
      </c>
      <c r="D32" s="32">
        <v>11</v>
      </c>
      <c r="E32" s="32">
        <v>35</v>
      </c>
      <c r="F32" s="32">
        <v>16</v>
      </c>
      <c r="G32" s="32">
        <v>30</v>
      </c>
      <c r="H32" s="33">
        <v>48</v>
      </c>
      <c r="I32" s="142">
        <v>45</v>
      </c>
      <c r="J32" s="35">
        <v>45308715.5</v>
      </c>
      <c r="K32" s="270">
        <v>4</v>
      </c>
      <c r="L32" s="35">
        <v>500000</v>
      </c>
      <c r="M32" s="270">
        <v>27</v>
      </c>
      <c r="N32" s="35">
        <v>135688.45000000001</v>
      </c>
      <c r="O32" s="139">
        <v>1256</v>
      </c>
      <c r="P32" s="35">
        <v>4509.2</v>
      </c>
      <c r="Q32" s="137">
        <v>70307</v>
      </c>
      <c r="R32" s="35">
        <v>80.55</v>
      </c>
      <c r="S32" s="75">
        <v>1424650</v>
      </c>
      <c r="T32" s="43">
        <v>3.95</v>
      </c>
    </row>
    <row r="33" spans="1:20" x14ac:dyDescent="0.15">
      <c r="A33" s="11">
        <v>26</v>
      </c>
      <c r="B33" s="10">
        <v>26845</v>
      </c>
      <c r="C33" s="32">
        <v>26</v>
      </c>
      <c r="D33" s="32">
        <v>37</v>
      </c>
      <c r="E33" s="32">
        <v>6</v>
      </c>
      <c r="F33" s="32">
        <v>27</v>
      </c>
      <c r="G33" s="32">
        <v>38</v>
      </c>
      <c r="H33" s="33">
        <v>12</v>
      </c>
      <c r="I33" s="142">
        <v>5</v>
      </c>
      <c r="J33" s="35">
        <v>45472206.5</v>
      </c>
      <c r="K33" s="270">
        <v>5</v>
      </c>
      <c r="L33" s="35">
        <v>500000</v>
      </c>
      <c r="M33" s="270">
        <v>38</v>
      </c>
      <c r="N33" s="35">
        <v>83790.149999999994</v>
      </c>
      <c r="O33" s="139">
        <v>1297</v>
      </c>
      <c r="P33" s="35">
        <v>4382.3999999999996</v>
      </c>
      <c r="Q33" s="137">
        <v>80849</v>
      </c>
      <c r="R33" s="35">
        <v>70.3</v>
      </c>
      <c r="S33" s="75">
        <v>1632445</v>
      </c>
      <c r="T33" s="43">
        <v>3.45</v>
      </c>
    </row>
    <row r="34" spans="1:20" x14ac:dyDescent="0.15">
      <c r="A34" s="11">
        <v>27</v>
      </c>
      <c r="B34" s="10">
        <v>26852</v>
      </c>
      <c r="C34" s="32">
        <v>43</v>
      </c>
      <c r="D34" s="32">
        <v>6</v>
      </c>
      <c r="E34" s="32">
        <v>4</v>
      </c>
      <c r="F34" s="32">
        <v>24</v>
      </c>
      <c r="G34" s="32">
        <v>23</v>
      </c>
      <c r="H34" s="33">
        <v>1</v>
      </c>
      <c r="I34" s="142">
        <v>17</v>
      </c>
      <c r="J34" s="35">
        <v>44284368</v>
      </c>
      <c r="K34" s="270">
        <v>4</v>
      </c>
      <c r="L34" s="35">
        <v>500000</v>
      </c>
      <c r="M34" s="270">
        <v>25</v>
      </c>
      <c r="N34" s="35">
        <v>141421.79999999999</v>
      </c>
      <c r="O34" s="139">
        <v>877</v>
      </c>
      <c r="P34" s="35">
        <v>6311.9</v>
      </c>
      <c r="Q34" s="137">
        <v>63601</v>
      </c>
      <c r="R34" s="35">
        <v>87</v>
      </c>
      <c r="S34" s="75">
        <v>1404512</v>
      </c>
      <c r="T34" s="43">
        <v>3.9</v>
      </c>
    </row>
    <row r="35" spans="1:20" x14ac:dyDescent="0.15">
      <c r="A35" s="11">
        <v>28</v>
      </c>
      <c r="B35" s="10">
        <v>26859</v>
      </c>
      <c r="C35" s="32">
        <v>18</v>
      </c>
      <c r="D35" s="32">
        <v>7</v>
      </c>
      <c r="E35" s="32">
        <v>26</v>
      </c>
      <c r="F35" s="32">
        <v>31</v>
      </c>
      <c r="G35" s="32">
        <v>39</v>
      </c>
      <c r="H35" s="33">
        <v>13</v>
      </c>
      <c r="I35" s="142">
        <v>42</v>
      </c>
      <c r="J35" s="35">
        <v>45445228</v>
      </c>
      <c r="K35" s="270">
        <v>35</v>
      </c>
      <c r="L35" s="35">
        <v>129843.5</v>
      </c>
      <c r="M35" s="270">
        <v>151</v>
      </c>
      <c r="N35" s="35">
        <v>7524</v>
      </c>
      <c r="O35" s="139">
        <v>3926</v>
      </c>
      <c r="P35" s="35">
        <v>1446.9</v>
      </c>
      <c r="Q35" s="137">
        <v>143067</v>
      </c>
      <c r="R35" s="35">
        <v>39.700000000000003</v>
      </c>
      <c r="S35" s="75">
        <v>2024505</v>
      </c>
      <c r="T35" s="43">
        <v>2.8</v>
      </c>
    </row>
    <row r="36" spans="1:20" x14ac:dyDescent="0.15">
      <c r="A36" s="11">
        <v>29</v>
      </c>
      <c r="B36" s="10">
        <v>26866</v>
      </c>
      <c r="C36" s="32">
        <v>24</v>
      </c>
      <c r="D36" s="32">
        <v>21</v>
      </c>
      <c r="E36" s="32">
        <v>31</v>
      </c>
      <c r="F36" s="32">
        <v>30</v>
      </c>
      <c r="G36" s="32">
        <v>46</v>
      </c>
      <c r="H36" s="33">
        <v>20</v>
      </c>
      <c r="I36" s="142">
        <v>2</v>
      </c>
      <c r="J36" s="35">
        <v>45085891</v>
      </c>
      <c r="K36" s="270">
        <v>3</v>
      </c>
      <c r="L36" s="35">
        <v>500000</v>
      </c>
      <c r="M36" s="270">
        <v>14</v>
      </c>
      <c r="N36" s="35">
        <v>295409.7</v>
      </c>
      <c r="O36" s="139">
        <v>906</v>
      </c>
      <c r="P36" s="35">
        <v>6220.45</v>
      </c>
      <c r="Q36" s="137">
        <v>56209</v>
      </c>
      <c r="R36" s="35">
        <v>100.25</v>
      </c>
      <c r="S36" s="75">
        <v>1233727</v>
      </c>
      <c r="T36" s="43">
        <v>4.55</v>
      </c>
    </row>
    <row r="37" spans="1:20" x14ac:dyDescent="0.15">
      <c r="A37" s="11">
        <v>30</v>
      </c>
      <c r="B37" s="10">
        <v>26873</v>
      </c>
      <c r="C37" s="32">
        <v>41</v>
      </c>
      <c r="D37" s="32">
        <v>22</v>
      </c>
      <c r="E37" s="32">
        <v>11</v>
      </c>
      <c r="F37" s="32">
        <v>28</v>
      </c>
      <c r="G37" s="32">
        <v>49</v>
      </c>
      <c r="H37" s="33">
        <v>16</v>
      </c>
      <c r="I37" s="142">
        <v>5</v>
      </c>
      <c r="J37" s="35">
        <v>45168376.5</v>
      </c>
      <c r="K37" s="270">
        <v>7</v>
      </c>
      <c r="L37" s="35">
        <v>500000</v>
      </c>
      <c r="M37" s="270">
        <v>46</v>
      </c>
      <c r="N37" s="35">
        <v>46653.15</v>
      </c>
      <c r="O37" s="139">
        <v>1595</v>
      </c>
      <c r="P37" s="35">
        <v>3539.8</v>
      </c>
      <c r="Q37" s="137">
        <v>87001</v>
      </c>
      <c r="R37" s="35">
        <v>64.849999999999994</v>
      </c>
      <c r="S37" s="75">
        <v>1616055</v>
      </c>
      <c r="T37" s="43">
        <v>3.45</v>
      </c>
    </row>
    <row r="38" spans="1:20" x14ac:dyDescent="0.15">
      <c r="A38" s="11">
        <v>31</v>
      </c>
      <c r="B38" s="10">
        <v>26880</v>
      </c>
      <c r="C38" s="32">
        <v>31</v>
      </c>
      <c r="D38" s="32">
        <v>20</v>
      </c>
      <c r="E38" s="32">
        <v>18</v>
      </c>
      <c r="F38" s="32">
        <v>43</v>
      </c>
      <c r="G38" s="32">
        <v>3</v>
      </c>
      <c r="H38" s="33">
        <v>49</v>
      </c>
      <c r="I38" s="142">
        <v>5</v>
      </c>
      <c r="J38" s="35">
        <v>44954398</v>
      </c>
      <c r="K38" s="270">
        <v>5</v>
      </c>
      <c r="L38" s="35">
        <v>500000</v>
      </c>
      <c r="M38" s="270">
        <v>47</v>
      </c>
      <c r="N38" s="35">
        <v>66368.05</v>
      </c>
      <c r="O38" s="139">
        <v>1726</v>
      </c>
      <c r="P38" s="35">
        <v>3255.65</v>
      </c>
      <c r="Q38" s="137">
        <v>82525</v>
      </c>
      <c r="R38" s="35">
        <v>68.05</v>
      </c>
      <c r="S38" s="75">
        <v>1513924</v>
      </c>
      <c r="T38" s="43">
        <v>3.7</v>
      </c>
    </row>
    <row r="39" spans="1:20" x14ac:dyDescent="0.15">
      <c r="A39" s="11">
        <v>32</v>
      </c>
      <c r="B39" s="10">
        <v>26887</v>
      </c>
      <c r="C39" s="32">
        <v>17</v>
      </c>
      <c r="D39" s="32">
        <v>10</v>
      </c>
      <c r="E39" s="32">
        <v>16</v>
      </c>
      <c r="F39" s="32">
        <v>42</v>
      </c>
      <c r="G39" s="32">
        <v>30</v>
      </c>
      <c r="H39" s="33">
        <v>39</v>
      </c>
      <c r="I39" s="142">
        <v>3</v>
      </c>
      <c r="J39" s="35">
        <v>44507004.5</v>
      </c>
      <c r="K39" s="270">
        <v>1</v>
      </c>
      <c r="L39" s="35">
        <v>500000</v>
      </c>
      <c r="M39" s="270">
        <v>24</v>
      </c>
      <c r="N39" s="35">
        <v>210973.95</v>
      </c>
      <c r="O39" s="139">
        <v>927</v>
      </c>
      <c r="P39" s="35">
        <v>6001.45</v>
      </c>
      <c r="Q39" s="137">
        <v>67290</v>
      </c>
      <c r="R39" s="35">
        <v>82.65</v>
      </c>
      <c r="S39" s="75">
        <v>1398719</v>
      </c>
      <c r="T39" s="43">
        <v>3.95</v>
      </c>
    </row>
    <row r="40" spans="1:20" x14ac:dyDescent="0.15">
      <c r="A40" s="11">
        <v>33</v>
      </c>
      <c r="B40" s="10">
        <v>26894</v>
      </c>
      <c r="C40" s="32">
        <v>39</v>
      </c>
      <c r="D40" s="32">
        <v>44</v>
      </c>
      <c r="E40" s="32">
        <v>12</v>
      </c>
      <c r="F40" s="32">
        <v>35</v>
      </c>
      <c r="G40" s="32">
        <v>36</v>
      </c>
      <c r="H40" s="33">
        <v>38</v>
      </c>
      <c r="I40" s="142">
        <v>9</v>
      </c>
      <c r="J40" s="35">
        <v>44581076.5</v>
      </c>
      <c r="K40" s="270">
        <v>1</v>
      </c>
      <c r="L40" s="35">
        <v>500000</v>
      </c>
      <c r="M40" s="270">
        <v>23</v>
      </c>
      <c r="N40" s="35">
        <v>220549.3</v>
      </c>
      <c r="O40" s="139">
        <v>985</v>
      </c>
      <c r="P40" s="35">
        <v>5657.45</v>
      </c>
      <c r="Q40" s="137">
        <v>71015</v>
      </c>
      <c r="R40" s="35">
        <v>78.45</v>
      </c>
      <c r="S40" s="75">
        <v>1409653</v>
      </c>
      <c r="T40" s="43">
        <v>3.95</v>
      </c>
    </row>
    <row r="41" spans="1:20" x14ac:dyDescent="0.15">
      <c r="A41" s="11">
        <v>34</v>
      </c>
      <c r="B41" s="10">
        <v>26901</v>
      </c>
      <c r="C41" s="32">
        <v>5</v>
      </c>
      <c r="D41" s="32">
        <v>4</v>
      </c>
      <c r="E41" s="32">
        <v>31</v>
      </c>
      <c r="F41" s="32">
        <v>35</v>
      </c>
      <c r="G41" s="32">
        <v>45</v>
      </c>
      <c r="H41" s="33">
        <v>1</v>
      </c>
      <c r="I41" s="142">
        <v>33</v>
      </c>
      <c r="J41" s="35">
        <v>45246357.5</v>
      </c>
      <c r="K41" s="270">
        <v>2</v>
      </c>
      <c r="L41" s="35">
        <v>500000</v>
      </c>
      <c r="M41" s="270">
        <v>18</v>
      </c>
      <c r="N41" s="35">
        <v>258655.25</v>
      </c>
      <c r="O41" s="139">
        <v>776</v>
      </c>
      <c r="P41" s="35">
        <v>7288.35</v>
      </c>
      <c r="Q41" s="137">
        <v>55818</v>
      </c>
      <c r="R41" s="35">
        <v>101.3</v>
      </c>
      <c r="S41" s="75">
        <v>1257931</v>
      </c>
      <c r="T41" s="43">
        <v>4.45</v>
      </c>
    </row>
    <row r="42" spans="1:20" x14ac:dyDescent="0.15">
      <c r="A42" s="11">
        <v>35</v>
      </c>
      <c r="B42" s="10">
        <v>26908</v>
      </c>
      <c r="C42" s="32">
        <v>45</v>
      </c>
      <c r="D42" s="32">
        <v>25</v>
      </c>
      <c r="E42" s="32">
        <v>34</v>
      </c>
      <c r="F42" s="32">
        <v>9</v>
      </c>
      <c r="G42" s="32">
        <v>8</v>
      </c>
      <c r="H42" s="33">
        <v>26</v>
      </c>
      <c r="I42" s="142">
        <v>14</v>
      </c>
      <c r="J42" s="35">
        <v>46281189.5</v>
      </c>
      <c r="K42" s="270">
        <v>2</v>
      </c>
      <c r="L42" s="35">
        <v>500000</v>
      </c>
      <c r="M42" s="270">
        <v>38</v>
      </c>
      <c r="N42" s="35">
        <v>125924.95</v>
      </c>
      <c r="O42" s="139">
        <v>1266</v>
      </c>
      <c r="P42" s="35">
        <v>4569.6000000000004</v>
      </c>
      <c r="Q42" s="137">
        <v>81472</v>
      </c>
      <c r="R42" s="35">
        <v>71</v>
      </c>
      <c r="S42" s="75">
        <v>1644423</v>
      </c>
      <c r="T42" s="43">
        <v>3.5</v>
      </c>
    </row>
    <row r="43" spans="1:20" x14ac:dyDescent="0.15">
      <c r="A43" s="11">
        <v>36</v>
      </c>
      <c r="B43" s="10">
        <v>26915</v>
      </c>
      <c r="C43" s="32">
        <v>46</v>
      </c>
      <c r="D43" s="32">
        <v>11</v>
      </c>
      <c r="E43" s="32">
        <v>24</v>
      </c>
      <c r="F43" s="32">
        <v>39</v>
      </c>
      <c r="G43" s="32">
        <v>3</v>
      </c>
      <c r="H43" s="33">
        <v>21</v>
      </c>
      <c r="I43" s="142">
        <v>10</v>
      </c>
      <c r="J43" s="35">
        <v>45626439</v>
      </c>
      <c r="K43" s="270">
        <v>12</v>
      </c>
      <c r="L43" s="35">
        <v>380220.3</v>
      </c>
      <c r="M43" s="270">
        <v>37</v>
      </c>
      <c r="N43" s="35">
        <v>30828.65</v>
      </c>
      <c r="O43" s="139">
        <v>2488</v>
      </c>
      <c r="P43" s="35">
        <v>2292.3000000000002</v>
      </c>
      <c r="Q43" s="137">
        <v>114965</v>
      </c>
      <c r="R43" s="35">
        <v>49.6</v>
      </c>
      <c r="S43" s="75">
        <v>1884358</v>
      </c>
      <c r="T43" s="43">
        <v>3</v>
      </c>
    </row>
    <row r="44" spans="1:20" x14ac:dyDescent="0.15">
      <c r="A44" s="11">
        <v>37</v>
      </c>
      <c r="B44" s="10">
        <v>26922</v>
      </c>
      <c r="C44" s="32">
        <v>49</v>
      </c>
      <c r="D44" s="32">
        <v>22</v>
      </c>
      <c r="E44" s="32">
        <v>47</v>
      </c>
      <c r="F44" s="32">
        <v>19</v>
      </c>
      <c r="G44" s="32">
        <v>37</v>
      </c>
      <c r="H44" s="33">
        <v>39</v>
      </c>
      <c r="I44" s="142">
        <v>10</v>
      </c>
      <c r="J44" s="35">
        <v>46635704.5</v>
      </c>
      <c r="K44" s="270">
        <v>4</v>
      </c>
      <c r="L44" s="35">
        <v>500000</v>
      </c>
      <c r="M44" s="270">
        <v>26</v>
      </c>
      <c r="N44" s="35">
        <v>147287</v>
      </c>
      <c r="O44" s="139">
        <v>1777</v>
      </c>
      <c r="P44" s="35">
        <v>3280.5</v>
      </c>
      <c r="Q44" s="137">
        <v>105571</v>
      </c>
      <c r="R44" s="35">
        <v>55.2</v>
      </c>
      <c r="S44" s="75">
        <v>1899553</v>
      </c>
      <c r="T44" s="43">
        <v>3.05</v>
      </c>
    </row>
    <row r="45" spans="1:20" x14ac:dyDescent="0.15">
      <c r="A45" s="11">
        <v>38</v>
      </c>
      <c r="B45" s="10">
        <v>26929</v>
      </c>
      <c r="C45" s="32">
        <v>40</v>
      </c>
      <c r="D45" s="32">
        <v>20</v>
      </c>
      <c r="E45" s="32">
        <v>18</v>
      </c>
      <c r="F45" s="32">
        <v>2</v>
      </c>
      <c r="G45" s="32">
        <v>9</v>
      </c>
      <c r="H45" s="33">
        <v>24</v>
      </c>
      <c r="I45" s="142">
        <v>1</v>
      </c>
      <c r="J45" s="35">
        <v>46836461.5</v>
      </c>
      <c r="K45" s="270">
        <v>7</v>
      </c>
      <c r="L45" s="35">
        <v>500000</v>
      </c>
      <c r="M45" s="270">
        <v>41</v>
      </c>
      <c r="N45" s="35">
        <v>57428.2</v>
      </c>
      <c r="O45" s="139">
        <v>2584</v>
      </c>
      <c r="P45" s="35">
        <v>2265.65</v>
      </c>
      <c r="Q45" s="137">
        <v>126018</v>
      </c>
      <c r="R45" s="35">
        <v>46.45</v>
      </c>
      <c r="S45" s="75">
        <v>1993810</v>
      </c>
      <c r="T45" s="43">
        <v>2.9</v>
      </c>
    </row>
    <row r="46" spans="1:20" x14ac:dyDescent="0.15">
      <c r="A46" s="11">
        <v>39</v>
      </c>
      <c r="B46" s="10">
        <v>26936</v>
      </c>
      <c r="C46" s="32">
        <v>35</v>
      </c>
      <c r="D46" s="32">
        <v>41</v>
      </c>
      <c r="E46" s="32">
        <v>45</v>
      </c>
      <c r="F46" s="32">
        <v>29</v>
      </c>
      <c r="G46" s="32">
        <v>34</v>
      </c>
      <c r="H46" s="33">
        <v>7</v>
      </c>
      <c r="I46" s="142">
        <v>43</v>
      </c>
      <c r="J46" s="35">
        <v>48006347.5</v>
      </c>
      <c r="K46" s="270">
        <v>3</v>
      </c>
      <c r="L46" s="35">
        <v>500000</v>
      </c>
      <c r="M46" s="270">
        <v>9</v>
      </c>
      <c r="N46" s="35">
        <v>500000</v>
      </c>
      <c r="O46" s="139">
        <v>822</v>
      </c>
      <c r="P46" s="35">
        <v>7301.2</v>
      </c>
      <c r="Q46" s="137">
        <v>63992</v>
      </c>
      <c r="R46" s="35">
        <v>93.75</v>
      </c>
      <c r="S46" s="75">
        <v>1390407</v>
      </c>
      <c r="T46" s="43">
        <v>4.3</v>
      </c>
    </row>
    <row r="47" spans="1:20" x14ac:dyDescent="0.15">
      <c r="A47" s="11">
        <v>40</v>
      </c>
      <c r="B47" s="10">
        <v>26943</v>
      </c>
      <c r="C47" s="32">
        <v>36</v>
      </c>
      <c r="D47" s="32">
        <v>1</v>
      </c>
      <c r="E47" s="32">
        <v>48</v>
      </c>
      <c r="F47" s="32">
        <v>23</v>
      </c>
      <c r="G47" s="32">
        <v>31</v>
      </c>
      <c r="H47" s="33">
        <v>24</v>
      </c>
      <c r="I47" s="142">
        <v>18</v>
      </c>
      <c r="J47" s="35">
        <v>47446417</v>
      </c>
      <c r="K47" s="270">
        <v>1</v>
      </c>
      <c r="L47" s="35">
        <v>500000</v>
      </c>
      <c r="M47" s="270">
        <v>94</v>
      </c>
      <c r="N47" s="35">
        <v>57774.45</v>
      </c>
      <c r="O47" s="139">
        <v>1301</v>
      </c>
      <c r="P47" s="35">
        <v>4558.6000000000004</v>
      </c>
      <c r="Q47" s="137">
        <v>84436</v>
      </c>
      <c r="R47" s="35">
        <v>70.2</v>
      </c>
      <c r="S47" s="75">
        <v>1656060</v>
      </c>
      <c r="T47" s="43">
        <v>3.55</v>
      </c>
    </row>
    <row r="48" spans="1:20" x14ac:dyDescent="0.15">
      <c r="A48" s="11">
        <v>41</v>
      </c>
      <c r="B48" s="10">
        <v>26950</v>
      </c>
      <c r="C48" s="32">
        <v>46</v>
      </c>
      <c r="D48" s="32">
        <v>19</v>
      </c>
      <c r="E48" s="32">
        <v>39</v>
      </c>
      <c r="F48" s="32">
        <v>37</v>
      </c>
      <c r="G48" s="32">
        <v>6</v>
      </c>
      <c r="H48" s="33">
        <v>34</v>
      </c>
      <c r="I48" s="142">
        <v>42</v>
      </c>
      <c r="J48" s="35">
        <v>47440063</v>
      </c>
      <c r="K48" s="270">
        <v>3</v>
      </c>
      <c r="L48" s="35">
        <v>500000</v>
      </c>
      <c r="M48" s="270">
        <v>57</v>
      </c>
      <c r="N48" s="35">
        <v>77719.399999999994</v>
      </c>
      <c r="O48" s="139">
        <v>2031</v>
      </c>
      <c r="P48" s="35">
        <v>2919.7</v>
      </c>
      <c r="Q48" s="137">
        <v>108435</v>
      </c>
      <c r="R48" s="35">
        <v>54.65</v>
      </c>
      <c r="S48" s="75">
        <v>1846282</v>
      </c>
      <c r="T48" s="43">
        <v>3.2</v>
      </c>
    </row>
    <row r="49" spans="1:20" x14ac:dyDescent="0.15">
      <c r="A49" s="11">
        <v>42</v>
      </c>
      <c r="B49" s="10">
        <v>26957</v>
      </c>
      <c r="C49" s="32">
        <v>8</v>
      </c>
      <c r="D49" s="32">
        <v>25</v>
      </c>
      <c r="E49" s="32">
        <v>33</v>
      </c>
      <c r="F49" s="32">
        <v>31</v>
      </c>
      <c r="G49" s="32">
        <v>15</v>
      </c>
      <c r="H49" s="33">
        <v>32</v>
      </c>
      <c r="I49" s="142">
        <v>28</v>
      </c>
      <c r="J49" s="35">
        <v>47217122</v>
      </c>
      <c r="K49" s="270">
        <v>2</v>
      </c>
      <c r="L49" s="35">
        <v>500000</v>
      </c>
      <c r="M49" s="270">
        <v>43</v>
      </c>
      <c r="N49" s="35">
        <v>114003.25</v>
      </c>
      <c r="O49" s="139">
        <v>1317</v>
      </c>
      <c r="P49" s="35">
        <v>4481.5</v>
      </c>
      <c r="Q49" s="137">
        <v>83015</v>
      </c>
      <c r="R49" s="35">
        <v>71.05</v>
      </c>
      <c r="S49" s="75">
        <v>1651482</v>
      </c>
      <c r="T49" s="43">
        <v>3.55</v>
      </c>
    </row>
    <row r="50" spans="1:20" x14ac:dyDescent="0.15">
      <c r="A50" s="11">
        <v>43</v>
      </c>
      <c r="B50" s="10">
        <v>26964</v>
      </c>
      <c r="C50" s="32">
        <v>15</v>
      </c>
      <c r="D50" s="32">
        <v>33</v>
      </c>
      <c r="E50" s="32">
        <v>9</v>
      </c>
      <c r="F50" s="32">
        <v>40</v>
      </c>
      <c r="G50" s="32">
        <v>21</v>
      </c>
      <c r="H50" s="33">
        <v>20</v>
      </c>
      <c r="I50" s="142">
        <v>14</v>
      </c>
      <c r="J50" s="35">
        <v>47320518.5</v>
      </c>
      <c r="K50" s="270">
        <v>5</v>
      </c>
      <c r="L50" s="35">
        <v>500000</v>
      </c>
      <c r="M50" s="270">
        <v>24</v>
      </c>
      <c r="N50" s="35">
        <v>142294.35</v>
      </c>
      <c r="O50" s="139">
        <v>1644</v>
      </c>
      <c r="P50" s="35">
        <v>3597.95</v>
      </c>
      <c r="Q50" s="137">
        <v>86733</v>
      </c>
      <c r="R50" s="35">
        <v>68.150000000000006</v>
      </c>
      <c r="S50" s="75">
        <v>1642791</v>
      </c>
      <c r="T50" s="43">
        <v>3.6</v>
      </c>
    </row>
    <row r="51" spans="1:20" x14ac:dyDescent="0.15">
      <c r="A51" s="11">
        <v>44</v>
      </c>
      <c r="B51" s="10">
        <v>26971</v>
      </c>
      <c r="C51" s="32">
        <v>17</v>
      </c>
      <c r="D51" s="32">
        <v>27</v>
      </c>
      <c r="E51" s="32">
        <v>11</v>
      </c>
      <c r="F51" s="32">
        <v>45</v>
      </c>
      <c r="G51" s="32">
        <v>34</v>
      </c>
      <c r="H51" s="33">
        <v>20</v>
      </c>
      <c r="I51" s="142">
        <v>46</v>
      </c>
      <c r="J51" s="35">
        <v>47846462.5</v>
      </c>
      <c r="K51" s="270">
        <v>4</v>
      </c>
      <c r="L51" s="35">
        <v>500000</v>
      </c>
      <c r="M51" s="270">
        <v>14</v>
      </c>
      <c r="N51" s="35">
        <v>284343.40000000002</v>
      </c>
      <c r="O51" s="139">
        <v>1365</v>
      </c>
      <c r="P51" s="35">
        <v>4381.5</v>
      </c>
      <c r="Q51" s="137">
        <v>82816</v>
      </c>
      <c r="R51" s="35">
        <v>72.2</v>
      </c>
      <c r="S51" s="75">
        <v>1652163</v>
      </c>
      <c r="T51" s="43">
        <v>3.6</v>
      </c>
    </row>
    <row r="52" spans="1:20" x14ac:dyDescent="0.15">
      <c r="A52" s="11">
        <v>45</v>
      </c>
      <c r="B52" s="10">
        <v>26978</v>
      </c>
      <c r="C52" s="32">
        <v>19</v>
      </c>
      <c r="D52" s="32">
        <v>33</v>
      </c>
      <c r="E52" s="32">
        <v>31</v>
      </c>
      <c r="F52" s="32">
        <v>17</v>
      </c>
      <c r="G52" s="32">
        <v>49</v>
      </c>
      <c r="H52" s="33">
        <v>3</v>
      </c>
      <c r="I52" s="142">
        <v>38</v>
      </c>
      <c r="J52" s="35">
        <v>48038586</v>
      </c>
      <c r="K52" s="270">
        <v>32</v>
      </c>
      <c r="L52" s="35">
        <v>150120.54999999999</v>
      </c>
      <c r="M52" s="270">
        <v>89</v>
      </c>
      <c r="N52" s="35">
        <v>13493.95</v>
      </c>
      <c r="O52" s="139">
        <v>7505</v>
      </c>
      <c r="P52" s="35">
        <v>800.1</v>
      </c>
      <c r="Q52" s="137">
        <v>190350</v>
      </c>
      <c r="R52" s="35">
        <v>31.5</v>
      </c>
      <c r="S52" s="75">
        <v>2524503</v>
      </c>
      <c r="T52" s="43">
        <v>2.35</v>
      </c>
    </row>
    <row r="53" spans="1:20" x14ac:dyDescent="0.15">
      <c r="A53" s="11">
        <v>46</v>
      </c>
      <c r="B53" s="10">
        <v>26985</v>
      </c>
      <c r="C53" s="32">
        <v>41</v>
      </c>
      <c r="D53" s="32">
        <v>7</v>
      </c>
      <c r="E53" s="32">
        <v>39</v>
      </c>
      <c r="F53" s="32">
        <v>48</v>
      </c>
      <c r="G53" s="32">
        <v>11</v>
      </c>
      <c r="H53" s="33">
        <v>2</v>
      </c>
      <c r="I53" s="142">
        <v>46</v>
      </c>
      <c r="J53" s="35">
        <v>48369016.5</v>
      </c>
      <c r="K53" s="270">
        <v>6</v>
      </c>
      <c r="L53" s="35">
        <v>500000</v>
      </c>
      <c r="M53" s="270">
        <v>59</v>
      </c>
      <c r="N53" s="35">
        <v>51629.25</v>
      </c>
      <c r="O53" s="139">
        <v>1570</v>
      </c>
      <c r="P53" s="35">
        <v>3851</v>
      </c>
      <c r="Q53" s="137">
        <v>93487</v>
      </c>
      <c r="R53" s="35">
        <v>64.650000000000006</v>
      </c>
      <c r="S53" s="75">
        <v>1757454</v>
      </c>
      <c r="T53" s="43">
        <v>3.4</v>
      </c>
    </row>
    <row r="54" spans="1:20" x14ac:dyDescent="0.15">
      <c r="A54" s="11">
        <v>47</v>
      </c>
      <c r="B54" s="10">
        <v>26992</v>
      </c>
      <c r="C54" s="32">
        <v>24</v>
      </c>
      <c r="D54" s="32">
        <v>40</v>
      </c>
      <c r="E54" s="32">
        <v>42</v>
      </c>
      <c r="F54" s="32">
        <v>39</v>
      </c>
      <c r="G54" s="32">
        <v>1</v>
      </c>
      <c r="H54" s="33">
        <v>25</v>
      </c>
      <c r="I54" s="142">
        <v>33</v>
      </c>
      <c r="J54" s="35">
        <v>47849628</v>
      </c>
      <c r="K54" s="270">
        <v>3</v>
      </c>
      <c r="L54" s="35">
        <v>500000</v>
      </c>
      <c r="M54" s="270">
        <v>18</v>
      </c>
      <c r="N54" s="35">
        <v>248955.75</v>
      </c>
      <c r="O54" s="139">
        <v>1377</v>
      </c>
      <c r="P54" s="35">
        <v>4343.6000000000004</v>
      </c>
      <c r="Q54" s="137">
        <v>77750</v>
      </c>
      <c r="R54" s="35">
        <v>76.900000000000006</v>
      </c>
      <c r="S54" s="75">
        <v>1569097</v>
      </c>
      <c r="T54" s="43">
        <v>3.8</v>
      </c>
    </row>
    <row r="55" spans="1:20" x14ac:dyDescent="0.15">
      <c r="A55" s="11">
        <v>48</v>
      </c>
      <c r="B55" s="10">
        <v>26999</v>
      </c>
      <c r="C55" s="32">
        <v>20</v>
      </c>
      <c r="D55" s="32">
        <v>30</v>
      </c>
      <c r="E55" s="32">
        <v>43</v>
      </c>
      <c r="F55" s="32">
        <v>33</v>
      </c>
      <c r="G55" s="32">
        <v>5</v>
      </c>
      <c r="H55" s="33">
        <v>37</v>
      </c>
      <c r="I55" s="142">
        <v>31</v>
      </c>
      <c r="J55" s="35">
        <v>51790489.5</v>
      </c>
      <c r="K55" s="270">
        <v>2</v>
      </c>
      <c r="L55" s="35">
        <v>500000</v>
      </c>
      <c r="M55" s="270">
        <v>17</v>
      </c>
      <c r="N55" s="35">
        <v>321988.84999999998</v>
      </c>
      <c r="O55" s="139">
        <v>1224</v>
      </c>
      <c r="P55" s="35">
        <v>5289.05</v>
      </c>
      <c r="Q55" s="137">
        <v>77846</v>
      </c>
      <c r="R55" s="35">
        <v>83.15</v>
      </c>
      <c r="S55" s="75">
        <v>1635010</v>
      </c>
      <c r="T55" s="43">
        <v>3.95</v>
      </c>
    </row>
    <row r="56" spans="1:20" x14ac:dyDescent="0.15">
      <c r="A56" s="11">
        <v>49</v>
      </c>
      <c r="B56" s="10">
        <v>27006</v>
      </c>
      <c r="C56" s="32">
        <v>21</v>
      </c>
      <c r="D56" s="32">
        <v>32</v>
      </c>
      <c r="E56" s="32">
        <v>3</v>
      </c>
      <c r="F56" s="32">
        <v>16</v>
      </c>
      <c r="G56" s="32">
        <v>39</v>
      </c>
      <c r="H56" s="33">
        <v>34</v>
      </c>
      <c r="I56" s="142">
        <v>5</v>
      </c>
      <c r="J56" s="35">
        <v>49050896</v>
      </c>
      <c r="K56" s="270">
        <v>10</v>
      </c>
      <c r="L56" s="35">
        <v>490508.95</v>
      </c>
      <c r="M56" s="270">
        <v>34</v>
      </c>
      <c r="N56" s="35">
        <v>36066.800000000003</v>
      </c>
      <c r="O56" s="139">
        <v>2271</v>
      </c>
      <c r="P56" s="35">
        <v>2699.85</v>
      </c>
      <c r="Q56" s="137">
        <v>107112</v>
      </c>
      <c r="R56" s="35">
        <v>57.2</v>
      </c>
      <c r="S56" s="75">
        <v>1860849</v>
      </c>
      <c r="T56" s="43">
        <v>3.25</v>
      </c>
    </row>
    <row r="57" spans="1:20" x14ac:dyDescent="0.15">
      <c r="A57" s="11">
        <v>50</v>
      </c>
      <c r="B57" s="10">
        <v>27013</v>
      </c>
      <c r="C57" s="32">
        <v>33</v>
      </c>
      <c r="D57" s="32">
        <v>32</v>
      </c>
      <c r="E57" s="32">
        <v>4</v>
      </c>
      <c r="F57" s="32">
        <v>31</v>
      </c>
      <c r="G57" s="32">
        <v>39</v>
      </c>
      <c r="H57" s="33">
        <v>36</v>
      </c>
      <c r="I57" s="142">
        <v>46</v>
      </c>
      <c r="J57" s="35">
        <v>49577399.5</v>
      </c>
      <c r="K57" s="270">
        <v>5</v>
      </c>
      <c r="L57" s="35">
        <v>500000</v>
      </c>
      <c r="M57" s="270">
        <v>25</v>
      </c>
      <c r="N57" s="35">
        <v>147886.95000000001</v>
      </c>
      <c r="O57" s="139">
        <v>1630</v>
      </c>
      <c r="P57" s="35">
        <v>3801.9</v>
      </c>
      <c r="Q57" s="137">
        <v>85883</v>
      </c>
      <c r="R57" s="35">
        <v>72.150000000000006</v>
      </c>
      <c r="S57" s="75">
        <v>1601532</v>
      </c>
      <c r="T57" s="43">
        <v>3.85</v>
      </c>
    </row>
    <row r="58" spans="1:20" x14ac:dyDescent="0.15">
      <c r="A58" s="11">
        <v>51</v>
      </c>
      <c r="B58" s="10">
        <v>27020</v>
      </c>
      <c r="C58" s="32">
        <v>31</v>
      </c>
      <c r="D58" s="32">
        <v>11</v>
      </c>
      <c r="E58" s="32">
        <v>24</v>
      </c>
      <c r="F58" s="32">
        <v>25</v>
      </c>
      <c r="G58" s="32">
        <v>1</v>
      </c>
      <c r="H58" s="33">
        <v>45</v>
      </c>
      <c r="I58" s="142">
        <v>38</v>
      </c>
      <c r="J58" s="35">
        <v>49982891.5</v>
      </c>
      <c r="K58" s="270">
        <v>8</v>
      </c>
      <c r="L58" s="35">
        <v>500000</v>
      </c>
      <c r="M58" s="270">
        <v>41</v>
      </c>
      <c r="N58" s="35">
        <v>54825.85</v>
      </c>
      <c r="O58" s="139">
        <v>1812</v>
      </c>
      <c r="P58" s="35">
        <v>3448</v>
      </c>
      <c r="Q58" s="137">
        <v>103351</v>
      </c>
      <c r="R58" s="35">
        <v>60.45</v>
      </c>
      <c r="S58" s="75">
        <v>1851030</v>
      </c>
      <c r="T58" s="43">
        <v>3.35</v>
      </c>
    </row>
    <row r="59" spans="1:20" x14ac:dyDescent="0.15">
      <c r="A59" s="12">
        <v>52</v>
      </c>
      <c r="B59" s="13">
        <v>27027</v>
      </c>
      <c r="C59" s="45">
        <v>20</v>
      </c>
      <c r="D59" s="45">
        <v>32</v>
      </c>
      <c r="E59" s="45">
        <v>21</v>
      </c>
      <c r="F59" s="45">
        <v>24</v>
      </c>
      <c r="G59" s="45">
        <v>25</v>
      </c>
      <c r="H59" s="46">
        <v>2</v>
      </c>
      <c r="I59" s="143">
        <v>12</v>
      </c>
      <c r="J59" s="48">
        <v>47842845.5</v>
      </c>
      <c r="K59" s="136">
        <v>9</v>
      </c>
      <c r="L59" s="48">
        <v>500000</v>
      </c>
      <c r="M59" s="136">
        <v>49</v>
      </c>
      <c r="N59" s="48">
        <v>30211.3</v>
      </c>
      <c r="O59" s="140">
        <v>1463</v>
      </c>
      <c r="P59" s="48">
        <v>4087.7</v>
      </c>
      <c r="Q59" s="138">
        <v>84723</v>
      </c>
      <c r="R59" s="48">
        <v>70.55</v>
      </c>
      <c r="S59" s="78">
        <v>1652874</v>
      </c>
      <c r="T59" s="55">
        <v>3.6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96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1974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27034</v>
      </c>
      <c r="C8" s="32">
        <v>17</v>
      </c>
      <c r="D8" s="32">
        <v>38</v>
      </c>
      <c r="E8" s="32">
        <v>8</v>
      </c>
      <c r="F8" s="32">
        <v>37</v>
      </c>
      <c r="G8" s="32">
        <v>31</v>
      </c>
      <c r="H8" s="33">
        <v>22</v>
      </c>
      <c r="I8" s="142">
        <v>47</v>
      </c>
      <c r="J8" s="35">
        <v>48058668</v>
      </c>
      <c r="K8" s="270">
        <v>5</v>
      </c>
      <c r="L8" s="35">
        <v>500000</v>
      </c>
      <c r="M8" s="270">
        <v>26</v>
      </c>
      <c r="N8" s="35">
        <v>134897.4</v>
      </c>
      <c r="O8" s="139">
        <v>1215</v>
      </c>
      <c r="P8" s="35">
        <v>4944.3</v>
      </c>
      <c r="Q8" s="137">
        <v>75142</v>
      </c>
      <c r="R8" s="35">
        <v>79.900000000000006</v>
      </c>
      <c r="S8" s="75">
        <v>1583953</v>
      </c>
      <c r="T8" s="43">
        <v>3.75</v>
      </c>
    </row>
    <row r="9" spans="1:20" ht="10.5" customHeight="1" x14ac:dyDescent="0.15">
      <c r="A9" s="11">
        <v>2</v>
      </c>
      <c r="B9" s="10">
        <v>27041</v>
      </c>
      <c r="C9" s="32">
        <v>22</v>
      </c>
      <c r="D9" s="32">
        <v>37</v>
      </c>
      <c r="E9" s="32">
        <v>13</v>
      </c>
      <c r="F9" s="32">
        <v>15</v>
      </c>
      <c r="G9" s="32">
        <v>28</v>
      </c>
      <c r="H9" s="33">
        <v>48</v>
      </c>
      <c r="I9" s="142">
        <v>18</v>
      </c>
      <c r="J9" s="35">
        <v>49908015.5</v>
      </c>
      <c r="K9" s="270">
        <v>9</v>
      </c>
      <c r="L9" s="35">
        <v>500000</v>
      </c>
      <c r="M9" s="270">
        <v>21</v>
      </c>
      <c r="N9" s="35">
        <v>82785.8</v>
      </c>
      <c r="O9" s="139">
        <v>1409</v>
      </c>
      <c r="P9" s="35">
        <v>4427.6000000000004</v>
      </c>
      <c r="Q9" s="137">
        <v>84346</v>
      </c>
      <c r="R9" s="35">
        <v>73.95</v>
      </c>
      <c r="S9" s="75">
        <v>1582047</v>
      </c>
      <c r="T9" s="43">
        <v>3.9</v>
      </c>
    </row>
    <row r="10" spans="1:20" ht="10.5" customHeight="1" x14ac:dyDescent="0.15">
      <c r="A10" s="11">
        <v>3</v>
      </c>
      <c r="B10" s="10">
        <v>27048</v>
      </c>
      <c r="C10" s="32">
        <v>44</v>
      </c>
      <c r="D10" s="32">
        <v>4</v>
      </c>
      <c r="E10" s="32">
        <v>41</v>
      </c>
      <c r="F10" s="32">
        <v>29</v>
      </c>
      <c r="G10" s="32">
        <v>21</v>
      </c>
      <c r="H10" s="33">
        <v>15</v>
      </c>
      <c r="I10" s="142">
        <v>24</v>
      </c>
      <c r="J10" s="35">
        <v>50225708</v>
      </c>
      <c r="K10" s="270">
        <v>7</v>
      </c>
      <c r="L10" s="35">
        <v>500000</v>
      </c>
      <c r="M10" s="270">
        <v>31</v>
      </c>
      <c r="N10" s="35">
        <v>89619.75</v>
      </c>
      <c r="O10" s="139">
        <v>1494</v>
      </c>
      <c r="P10" s="35">
        <v>4202.25</v>
      </c>
      <c r="Q10" s="137">
        <v>79122</v>
      </c>
      <c r="R10" s="35">
        <v>79.3</v>
      </c>
      <c r="S10" s="75">
        <v>1492067</v>
      </c>
      <c r="T10" s="43">
        <v>4.2</v>
      </c>
    </row>
    <row r="11" spans="1:20" x14ac:dyDescent="0.15">
      <c r="A11" s="11">
        <v>4</v>
      </c>
      <c r="B11" s="10">
        <v>27055</v>
      </c>
      <c r="C11" s="32">
        <v>12</v>
      </c>
      <c r="D11" s="32">
        <v>26</v>
      </c>
      <c r="E11" s="32">
        <v>44</v>
      </c>
      <c r="F11" s="32">
        <v>35</v>
      </c>
      <c r="G11" s="32">
        <v>7</v>
      </c>
      <c r="H11" s="33">
        <v>14</v>
      </c>
      <c r="I11" s="142">
        <v>11</v>
      </c>
      <c r="J11" s="35">
        <v>49982367.5</v>
      </c>
      <c r="K11" s="270">
        <v>27</v>
      </c>
      <c r="L11" s="35">
        <v>185119.85</v>
      </c>
      <c r="M11" s="270">
        <v>90</v>
      </c>
      <c r="N11" s="35">
        <v>13883.95</v>
      </c>
      <c r="O11" s="139">
        <v>4596</v>
      </c>
      <c r="P11" s="35">
        <v>1359.35</v>
      </c>
      <c r="Q11" s="137">
        <v>164148</v>
      </c>
      <c r="R11" s="35">
        <v>38.049999999999997</v>
      </c>
      <c r="S11" s="75">
        <v>2164610</v>
      </c>
      <c r="T11" s="43">
        <v>2.85</v>
      </c>
    </row>
    <row r="12" spans="1:20" x14ac:dyDescent="0.15">
      <c r="A12" s="11">
        <v>5</v>
      </c>
      <c r="B12" s="10">
        <v>27062</v>
      </c>
      <c r="C12" s="32">
        <v>1</v>
      </c>
      <c r="D12" s="32">
        <v>20</v>
      </c>
      <c r="E12" s="32">
        <v>38</v>
      </c>
      <c r="F12" s="32">
        <v>12</v>
      </c>
      <c r="G12" s="32">
        <v>39</v>
      </c>
      <c r="H12" s="33">
        <v>30</v>
      </c>
      <c r="I12" s="142">
        <v>34</v>
      </c>
      <c r="J12" s="35">
        <v>51136485.5</v>
      </c>
      <c r="K12" s="270">
        <v>5</v>
      </c>
      <c r="L12" s="35">
        <v>500000</v>
      </c>
      <c r="M12" s="270">
        <v>17</v>
      </c>
      <c r="N12" s="35">
        <v>228944.7</v>
      </c>
      <c r="O12" s="139">
        <v>1149</v>
      </c>
      <c r="P12" s="35">
        <v>5563.15</v>
      </c>
      <c r="Q12" s="137">
        <v>71090</v>
      </c>
      <c r="R12" s="35">
        <v>89.9</v>
      </c>
      <c r="S12" s="75">
        <v>1530345</v>
      </c>
      <c r="T12" s="43">
        <v>4.1500000000000004</v>
      </c>
    </row>
    <row r="13" spans="1:20" x14ac:dyDescent="0.15">
      <c r="A13" s="11">
        <v>6</v>
      </c>
      <c r="B13" s="10">
        <v>27069</v>
      </c>
      <c r="C13" s="32">
        <v>14</v>
      </c>
      <c r="D13" s="32">
        <v>10</v>
      </c>
      <c r="E13" s="32">
        <v>17</v>
      </c>
      <c r="F13" s="32">
        <v>32</v>
      </c>
      <c r="G13" s="32">
        <v>19</v>
      </c>
      <c r="H13" s="33">
        <v>31</v>
      </c>
      <c r="I13" s="142">
        <v>26</v>
      </c>
      <c r="J13" s="35">
        <v>50828560</v>
      </c>
      <c r="K13" s="270">
        <v>5</v>
      </c>
      <c r="L13" s="35">
        <v>500000</v>
      </c>
      <c r="M13" s="270">
        <v>60</v>
      </c>
      <c r="N13" s="35">
        <v>64226.15</v>
      </c>
      <c r="O13" s="139">
        <v>1990</v>
      </c>
      <c r="P13" s="35">
        <v>3192.7</v>
      </c>
      <c r="Q13" s="137">
        <v>118488</v>
      </c>
      <c r="R13" s="35">
        <v>53.6</v>
      </c>
      <c r="S13" s="75">
        <v>2204960</v>
      </c>
      <c r="T13" s="43">
        <v>2.85</v>
      </c>
    </row>
    <row r="14" spans="1:20" x14ac:dyDescent="0.15">
      <c r="A14" s="11">
        <v>7</v>
      </c>
      <c r="B14" s="10">
        <v>27076</v>
      </c>
      <c r="C14" s="32">
        <v>26</v>
      </c>
      <c r="D14" s="32">
        <v>46</v>
      </c>
      <c r="E14" s="32">
        <v>2</v>
      </c>
      <c r="F14" s="32">
        <v>3</v>
      </c>
      <c r="G14" s="32">
        <v>33</v>
      </c>
      <c r="H14" s="33">
        <v>25</v>
      </c>
      <c r="I14" s="142">
        <v>31</v>
      </c>
      <c r="J14" s="35">
        <v>51100699</v>
      </c>
      <c r="K14" s="270">
        <v>9</v>
      </c>
      <c r="L14" s="35">
        <v>500000</v>
      </c>
      <c r="M14" s="270">
        <v>53</v>
      </c>
      <c r="N14" s="35">
        <v>35614.85</v>
      </c>
      <c r="O14" s="139">
        <v>1692</v>
      </c>
      <c r="P14" s="35">
        <v>3775.15</v>
      </c>
      <c r="Q14" s="137">
        <v>98609</v>
      </c>
      <c r="R14" s="35">
        <v>64.75</v>
      </c>
      <c r="S14" s="75">
        <v>1926769</v>
      </c>
      <c r="T14" s="43">
        <v>3.3</v>
      </c>
    </row>
    <row r="15" spans="1:20" x14ac:dyDescent="0.15">
      <c r="A15" s="11">
        <v>8</v>
      </c>
      <c r="B15" s="10">
        <v>27083</v>
      </c>
      <c r="C15" s="32">
        <v>8</v>
      </c>
      <c r="D15" s="32">
        <v>41</v>
      </c>
      <c r="E15" s="32">
        <v>7</v>
      </c>
      <c r="F15" s="32">
        <v>3</v>
      </c>
      <c r="G15" s="32">
        <v>20</v>
      </c>
      <c r="H15" s="33">
        <v>15</v>
      </c>
      <c r="I15" s="142">
        <v>32</v>
      </c>
      <c r="J15" s="35">
        <v>50853348</v>
      </c>
      <c r="K15" s="270">
        <v>2</v>
      </c>
      <c r="L15" s="35">
        <v>500000</v>
      </c>
      <c r="M15" s="270">
        <v>28</v>
      </c>
      <c r="N15" s="35">
        <v>191309.55</v>
      </c>
      <c r="O15" s="139">
        <v>1336</v>
      </c>
      <c r="P15" s="35">
        <v>4757.95</v>
      </c>
      <c r="Q15" s="137">
        <v>82835</v>
      </c>
      <c r="R15" s="35">
        <v>76.7</v>
      </c>
      <c r="S15" s="75">
        <v>1578665</v>
      </c>
      <c r="T15" s="43">
        <v>4</v>
      </c>
    </row>
    <row r="16" spans="1:20" x14ac:dyDescent="0.15">
      <c r="A16" s="11">
        <v>9</v>
      </c>
      <c r="B16" s="10">
        <v>27090</v>
      </c>
      <c r="C16" s="32">
        <v>49</v>
      </c>
      <c r="D16" s="32">
        <v>22</v>
      </c>
      <c r="E16" s="32">
        <v>17</v>
      </c>
      <c r="F16" s="32">
        <v>8</v>
      </c>
      <c r="G16" s="32">
        <v>3</v>
      </c>
      <c r="H16" s="33">
        <v>2</v>
      </c>
      <c r="I16" s="142">
        <v>13</v>
      </c>
      <c r="J16" s="35">
        <v>51074547</v>
      </c>
      <c r="K16" s="270">
        <v>6</v>
      </c>
      <c r="L16" s="35">
        <v>500000</v>
      </c>
      <c r="M16" s="270">
        <v>31</v>
      </c>
      <c r="N16" s="35">
        <v>109171.55</v>
      </c>
      <c r="O16" s="139">
        <v>1456</v>
      </c>
      <c r="P16" s="35">
        <v>4384.8</v>
      </c>
      <c r="Q16" s="137">
        <v>94730</v>
      </c>
      <c r="R16" s="35">
        <v>67.349999999999994</v>
      </c>
      <c r="S16" s="75">
        <v>1887489</v>
      </c>
      <c r="T16" s="43">
        <v>3.35</v>
      </c>
    </row>
    <row r="17" spans="1:20" x14ac:dyDescent="0.15">
      <c r="A17" s="11">
        <v>10</v>
      </c>
      <c r="B17" s="10">
        <v>27097</v>
      </c>
      <c r="C17" s="32">
        <v>30</v>
      </c>
      <c r="D17" s="32">
        <v>40</v>
      </c>
      <c r="E17" s="32">
        <v>38</v>
      </c>
      <c r="F17" s="32">
        <v>32</v>
      </c>
      <c r="G17" s="32">
        <v>20</v>
      </c>
      <c r="H17" s="33">
        <v>39</v>
      </c>
      <c r="I17" s="142">
        <v>42</v>
      </c>
      <c r="J17" s="35">
        <v>51415553</v>
      </c>
      <c r="K17" s="270">
        <v>9</v>
      </c>
      <c r="L17" s="35">
        <v>500000</v>
      </c>
      <c r="M17" s="270">
        <v>47</v>
      </c>
      <c r="N17" s="35">
        <v>40998.800000000003</v>
      </c>
      <c r="O17" s="139">
        <v>2665</v>
      </c>
      <c r="P17" s="35">
        <v>2411.6</v>
      </c>
      <c r="Q17" s="137">
        <v>122189</v>
      </c>
      <c r="R17" s="35">
        <v>52.55</v>
      </c>
      <c r="S17" s="75">
        <v>1718544</v>
      </c>
      <c r="T17" s="43">
        <v>3.7</v>
      </c>
    </row>
    <row r="18" spans="1:20" x14ac:dyDescent="0.15">
      <c r="A18" s="11">
        <v>11</v>
      </c>
      <c r="B18" s="10">
        <v>27104</v>
      </c>
      <c r="C18" s="32">
        <v>31</v>
      </c>
      <c r="D18" s="32">
        <v>8</v>
      </c>
      <c r="E18" s="32">
        <v>26</v>
      </c>
      <c r="F18" s="32">
        <v>7</v>
      </c>
      <c r="G18" s="32">
        <v>5</v>
      </c>
      <c r="H18" s="33">
        <v>40</v>
      </c>
      <c r="I18" s="142">
        <v>44</v>
      </c>
      <c r="J18" s="35">
        <v>51721422.5</v>
      </c>
      <c r="K18" s="270">
        <v>4</v>
      </c>
      <c r="L18" s="35">
        <v>500000</v>
      </c>
      <c r="M18" s="270">
        <v>34</v>
      </c>
      <c r="N18" s="35">
        <v>131328.75</v>
      </c>
      <c r="O18" s="139">
        <v>1435</v>
      </c>
      <c r="P18" s="35">
        <v>4505.3500000000004</v>
      </c>
      <c r="Q18" s="137">
        <v>89344</v>
      </c>
      <c r="R18" s="35">
        <v>72.349999999999994</v>
      </c>
      <c r="S18" s="75">
        <v>1753583</v>
      </c>
      <c r="T18" s="43">
        <v>3.65</v>
      </c>
    </row>
    <row r="19" spans="1:20" x14ac:dyDescent="0.15">
      <c r="A19" s="11">
        <v>12</v>
      </c>
      <c r="B19" s="10">
        <v>27111</v>
      </c>
      <c r="C19" s="32">
        <v>45</v>
      </c>
      <c r="D19" s="32">
        <v>12</v>
      </c>
      <c r="E19" s="32">
        <v>18</v>
      </c>
      <c r="F19" s="32">
        <v>17</v>
      </c>
      <c r="G19" s="32">
        <v>13</v>
      </c>
      <c r="H19" s="33">
        <v>32</v>
      </c>
      <c r="I19" s="142">
        <v>15</v>
      </c>
      <c r="J19" s="35">
        <v>50555816.5</v>
      </c>
      <c r="K19" s="270">
        <v>5</v>
      </c>
      <c r="L19" s="35">
        <v>500000</v>
      </c>
      <c r="M19" s="270">
        <v>18</v>
      </c>
      <c r="N19" s="35">
        <v>212193.15</v>
      </c>
      <c r="O19" s="139">
        <v>1160</v>
      </c>
      <c r="P19" s="35">
        <v>5447.8</v>
      </c>
      <c r="Q19" s="137">
        <v>88635</v>
      </c>
      <c r="R19" s="35">
        <v>71.25</v>
      </c>
      <c r="S19" s="75">
        <v>1848348</v>
      </c>
      <c r="T19" s="43">
        <v>3.4</v>
      </c>
    </row>
    <row r="20" spans="1:20" x14ac:dyDescent="0.15">
      <c r="A20" s="11">
        <v>13</v>
      </c>
      <c r="B20" s="10">
        <v>27118</v>
      </c>
      <c r="C20" s="32">
        <v>37</v>
      </c>
      <c r="D20" s="32">
        <v>4</v>
      </c>
      <c r="E20" s="32">
        <v>7</v>
      </c>
      <c r="F20" s="32">
        <v>24</v>
      </c>
      <c r="G20" s="32">
        <v>20</v>
      </c>
      <c r="H20" s="33">
        <v>47</v>
      </c>
      <c r="I20" s="142">
        <v>44</v>
      </c>
      <c r="J20" s="35">
        <v>50819118</v>
      </c>
      <c r="K20" s="270">
        <v>14</v>
      </c>
      <c r="L20" s="35">
        <v>362993.7</v>
      </c>
      <c r="M20" s="270">
        <v>59</v>
      </c>
      <c r="N20" s="35">
        <v>21533.5</v>
      </c>
      <c r="O20" s="139">
        <v>2087</v>
      </c>
      <c r="P20" s="35">
        <v>3043.75</v>
      </c>
      <c r="Q20" s="137">
        <v>98027</v>
      </c>
      <c r="R20" s="35">
        <v>64.8</v>
      </c>
      <c r="S20" s="75">
        <v>1730979</v>
      </c>
      <c r="T20" s="43">
        <v>3.65</v>
      </c>
    </row>
    <row r="21" spans="1:20" x14ac:dyDescent="0.15">
      <c r="A21" s="11">
        <v>14</v>
      </c>
      <c r="B21" s="10">
        <v>27125</v>
      </c>
      <c r="C21" s="32">
        <v>21</v>
      </c>
      <c r="D21" s="32">
        <v>24</v>
      </c>
      <c r="E21" s="32">
        <v>48</v>
      </c>
      <c r="F21" s="32">
        <v>29</v>
      </c>
      <c r="G21" s="32">
        <v>4</v>
      </c>
      <c r="H21" s="33">
        <v>22</v>
      </c>
      <c r="I21" s="142">
        <v>45</v>
      </c>
      <c r="J21" s="35">
        <v>50012595.5</v>
      </c>
      <c r="K21" s="62" t="s">
        <v>152</v>
      </c>
      <c r="L21" s="35"/>
      <c r="M21" s="270">
        <v>24</v>
      </c>
      <c r="N21" s="35">
        <v>260482.25</v>
      </c>
      <c r="O21" s="139">
        <v>1029</v>
      </c>
      <c r="P21" s="35">
        <v>6075.35</v>
      </c>
      <c r="Q21" s="137">
        <v>78877</v>
      </c>
      <c r="R21" s="35">
        <v>79.25</v>
      </c>
      <c r="S21" s="75">
        <v>1689580</v>
      </c>
      <c r="T21" s="43">
        <v>3.7</v>
      </c>
    </row>
    <row r="22" spans="1:20" x14ac:dyDescent="0.15">
      <c r="A22" s="11">
        <v>15</v>
      </c>
      <c r="B22" s="10">
        <v>27132</v>
      </c>
      <c r="C22" s="32">
        <v>39</v>
      </c>
      <c r="D22" s="32">
        <v>7</v>
      </c>
      <c r="E22" s="32">
        <v>49</v>
      </c>
      <c r="F22" s="32">
        <v>32</v>
      </c>
      <c r="G22" s="32">
        <v>1</v>
      </c>
      <c r="H22" s="33">
        <v>47</v>
      </c>
      <c r="I22" s="142">
        <v>38</v>
      </c>
      <c r="J22" s="35">
        <v>48947826</v>
      </c>
      <c r="K22" s="270">
        <v>7</v>
      </c>
      <c r="L22" s="35">
        <v>500000</v>
      </c>
      <c r="M22" s="270">
        <v>30</v>
      </c>
      <c r="N22" s="35">
        <v>87282.6</v>
      </c>
      <c r="O22" s="139">
        <v>1590</v>
      </c>
      <c r="P22" s="35">
        <v>3848.05</v>
      </c>
      <c r="Q22" s="137">
        <v>108374</v>
      </c>
      <c r="R22" s="35">
        <v>56.45</v>
      </c>
      <c r="S22" s="75">
        <v>1857757</v>
      </c>
      <c r="T22" s="43">
        <v>3.25</v>
      </c>
    </row>
    <row r="23" spans="1:20" x14ac:dyDescent="0.15">
      <c r="A23" s="11">
        <v>16</v>
      </c>
      <c r="B23" s="10">
        <v>27139</v>
      </c>
      <c r="C23" s="32">
        <v>41</v>
      </c>
      <c r="D23" s="32">
        <v>42</v>
      </c>
      <c r="E23" s="32">
        <v>47</v>
      </c>
      <c r="F23" s="32">
        <v>45</v>
      </c>
      <c r="G23" s="32">
        <v>30</v>
      </c>
      <c r="H23" s="33">
        <v>23</v>
      </c>
      <c r="I23" s="142">
        <v>1</v>
      </c>
      <c r="J23" s="35">
        <v>49475801</v>
      </c>
      <c r="K23" s="270">
        <v>4</v>
      </c>
      <c r="L23" s="35">
        <v>500000</v>
      </c>
      <c r="M23" s="270">
        <v>9</v>
      </c>
      <c r="N23" s="35">
        <v>464941.65</v>
      </c>
      <c r="O23" s="139">
        <v>1195</v>
      </c>
      <c r="P23" s="35">
        <v>5175.25</v>
      </c>
      <c r="Q23" s="137">
        <v>77413</v>
      </c>
      <c r="R23" s="35">
        <v>79.849999999999994</v>
      </c>
      <c r="S23" s="75">
        <v>1436542</v>
      </c>
      <c r="T23" s="43">
        <v>4.3</v>
      </c>
    </row>
    <row r="24" spans="1:20" x14ac:dyDescent="0.15">
      <c r="A24" s="11">
        <v>17</v>
      </c>
      <c r="B24" s="10">
        <v>27146</v>
      </c>
      <c r="C24" s="32">
        <v>27</v>
      </c>
      <c r="D24" s="32">
        <v>31</v>
      </c>
      <c r="E24" s="32">
        <v>24</v>
      </c>
      <c r="F24" s="32">
        <v>26</v>
      </c>
      <c r="G24" s="32">
        <v>45</v>
      </c>
      <c r="H24" s="33">
        <v>38</v>
      </c>
      <c r="I24" s="142">
        <v>42</v>
      </c>
      <c r="J24" s="35">
        <v>50206553.5</v>
      </c>
      <c r="K24" s="270">
        <v>11</v>
      </c>
      <c r="L24" s="35">
        <v>456423.2</v>
      </c>
      <c r="M24" s="270">
        <v>46</v>
      </c>
      <c r="N24" s="35">
        <v>27286.15</v>
      </c>
      <c r="O24" s="139">
        <v>1438</v>
      </c>
      <c r="P24" s="35">
        <v>4364.25</v>
      </c>
      <c r="Q24" s="137">
        <v>97383</v>
      </c>
      <c r="R24" s="35">
        <v>64.400000000000006</v>
      </c>
      <c r="S24" s="75">
        <v>1816453</v>
      </c>
      <c r="T24" s="43">
        <v>3.45</v>
      </c>
    </row>
    <row r="25" spans="1:20" x14ac:dyDescent="0.15">
      <c r="A25" s="11">
        <v>18</v>
      </c>
      <c r="B25" s="10">
        <v>27153</v>
      </c>
      <c r="C25" s="32">
        <v>12</v>
      </c>
      <c r="D25" s="32">
        <v>26</v>
      </c>
      <c r="E25" s="32">
        <v>3</v>
      </c>
      <c r="F25" s="32">
        <v>45</v>
      </c>
      <c r="G25" s="32">
        <v>33</v>
      </c>
      <c r="H25" s="33">
        <v>6</v>
      </c>
      <c r="I25" s="142">
        <v>29</v>
      </c>
      <c r="J25" s="35">
        <v>50197960.5</v>
      </c>
      <c r="K25" s="270">
        <v>8</v>
      </c>
      <c r="L25" s="35">
        <v>500000</v>
      </c>
      <c r="M25" s="270">
        <v>68</v>
      </c>
      <c r="N25" s="35">
        <v>33452.1</v>
      </c>
      <c r="O25" s="139">
        <v>2571</v>
      </c>
      <c r="P25" s="35">
        <v>2440.5500000000002</v>
      </c>
      <c r="Q25" s="137">
        <v>124211</v>
      </c>
      <c r="R25" s="35">
        <v>50.5</v>
      </c>
      <c r="S25" s="75">
        <v>2021284</v>
      </c>
      <c r="T25" s="43">
        <v>3.1</v>
      </c>
    </row>
    <row r="26" spans="1:20" x14ac:dyDescent="0.15">
      <c r="A26" s="11">
        <v>19</v>
      </c>
      <c r="B26" s="10">
        <v>27160</v>
      </c>
      <c r="C26" s="32">
        <v>19</v>
      </c>
      <c r="D26" s="32">
        <v>6</v>
      </c>
      <c r="E26" s="32">
        <v>26</v>
      </c>
      <c r="F26" s="32">
        <v>44</v>
      </c>
      <c r="G26" s="32">
        <v>45</v>
      </c>
      <c r="H26" s="33">
        <v>15</v>
      </c>
      <c r="I26" s="142">
        <v>30</v>
      </c>
      <c r="J26" s="35">
        <v>49953815</v>
      </c>
      <c r="K26" s="270">
        <v>3</v>
      </c>
      <c r="L26" s="35">
        <v>500000</v>
      </c>
      <c r="M26" s="270">
        <v>34</v>
      </c>
      <c r="N26" s="35">
        <v>139536.04999999999</v>
      </c>
      <c r="O26" s="139">
        <v>2263</v>
      </c>
      <c r="P26" s="35">
        <v>2759.25</v>
      </c>
      <c r="Q26" s="137">
        <v>72420</v>
      </c>
      <c r="R26" s="35">
        <v>86.2</v>
      </c>
      <c r="S26" s="75">
        <v>1570278</v>
      </c>
      <c r="T26" s="43">
        <v>3.95</v>
      </c>
    </row>
    <row r="27" spans="1:20" x14ac:dyDescent="0.15">
      <c r="A27" s="11">
        <v>20</v>
      </c>
      <c r="B27" s="10">
        <v>27167</v>
      </c>
      <c r="C27" s="32">
        <v>41</v>
      </c>
      <c r="D27" s="32">
        <v>48</v>
      </c>
      <c r="E27" s="32">
        <v>43</v>
      </c>
      <c r="F27" s="32">
        <v>37</v>
      </c>
      <c r="G27" s="32">
        <v>36</v>
      </c>
      <c r="H27" s="33">
        <v>20</v>
      </c>
      <c r="I27" s="142">
        <v>21</v>
      </c>
      <c r="J27" s="35">
        <v>50144188</v>
      </c>
      <c r="K27" s="270">
        <v>5</v>
      </c>
      <c r="L27" s="35">
        <v>500000</v>
      </c>
      <c r="M27" s="270">
        <v>27</v>
      </c>
      <c r="N27" s="35">
        <v>139556.4</v>
      </c>
      <c r="O27" s="139">
        <v>1237</v>
      </c>
      <c r="P27" s="35">
        <v>5067.1000000000004</v>
      </c>
      <c r="Q27" s="137">
        <v>69707</v>
      </c>
      <c r="R27" s="35">
        <v>89.9</v>
      </c>
      <c r="S27" s="75">
        <v>1460601</v>
      </c>
      <c r="T27" s="43">
        <v>4.25</v>
      </c>
    </row>
    <row r="28" spans="1:20" x14ac:dyDescent="0.15">
      <c r="A28" s="11">
        <v>21</v>
      </c>
      <c r="B28" s="10">
        <v>27174</v>
      </c>
      <c r="C28" s="32">
        <v>48</v>
      </c>
      <c r="D28" s="32">
        <v>29</v>
      </c>
      <c r="E28" s="32">
        <v>11</v>
      </c>
      <c r="F28" s="32">
        <v>35</v>
      </c>
      <c r="G28" s="32">
        <v>28</v>
      </c>
      <c r="H28" s="33">
        <v>10</v>
      </c>
      <c r="I28" s="142">
        <v>37</v>
      </c>
      <c r="J28" s="35">
        <v>49136607.5</v>
      </c>
      <c r="K28" s="270">
        <v>5</v>
      </c>
      <c r="L28" s="35">
        <v>500000</v>
      </c>
      <c r="M28" s="270">
        <v>16</v>
      </c>
      <c r="N28" s="35">
        <v>227629.7</v>
      </c>
      <c r="O28" s="139">
        <v>1261</v>
      </c>
      <c r="P28" s="35">
        <v>4870.75</v>
      </c>
      <c r="Q28" s="137">
        <v>78840</v>
      </c>
      <c r="R28" s="35">
        <v>77.900000000000006</v>
      </c>
      <c r="S28" s="75">
        <v>1514518</v>
      </c>
      <c r="T28" s="43">
        <v>4.05</v>
      </c>
    </row>
    <row r="29" spans="1:20" x14ac:dyDescent="0.15">
      <c r="A29" s="11">
        <v>22</v>
      </c>
      <c r="B29" s="10">
        <v>27181</v>
      </c>
      <c r="C29" s="32">
        <v>41</v>
      </c>
      <c r="D29" s="32">
        <v>16</v>
      </c>
      <c r="E29" s="32">
        <v>38</v>
      </c>
      <c r="F29" s="32">
        <v>48</v>
      </c>
      <c r="G29" s="32">
        <v>6</v>
      </c>
      <c r="H29" s="33">
        <v>44</v>
      </c>
      <c r="I29" s="142">
        <v>49</v>
      </c>
      <c r="J29" s="35">
        <v>51361963.5</v>
      </c>
      <c r="K29" s="270">
        <v>2</v>
      </c>
      <c r="L29" s="35">
        <v>500000</v>
      </c>
      <c r="M29" s="270">
        <v>15</v>
      </c>
      <c r="N29" s="35">
        <v>361349.65</v>
      </c>
      <c r="O29" s="139">
        <v>1138</v>
      </c>
      <c r="P29" s="35">
        <v>5641.65</v>
      </c>
      <c r="Q29" s="137">
        <v>72999</v>
      </c>
      <c r="R29" s="35">
        <v>87.9</v>
      </c>
      <c r="S29" s="75">
        <v>1478655</v>
      </c>
      <c r="T29" s="43">
        <v>4.3</v>
      </c>
    </row>
    <row r="30" spans="1:20" x14ac:dyDescent="0.15">
      <c r="A30" s="11">
        <v>23</v>
      </c>
      <c r="B30" s="10">
        <v>27188</v>
      </c>
      <c r="C30" s="32">
        <v>36</v>
      </c>
      <c r="D30" s="32">
        <v>25</v>
      </c>
      <c r="E30" s="32">
        <v>27</v>
      </c>
      <c r="F30" s="32">
        <v>21</v>
      </c>
      <c r="G30" s="32">
        <v>22</v>
      </c>
      <c r="H30" s="33">
        <v>16</v>
      </c>
      <c r="I30" s="142">
        <v>38</v>
      </c>
      <c r="J30" s="35">
        <v>49969298.5</v>
      </c>
      <c r="K30" s="270">
        <v>6</v>
      </c>
      <c r="L30" s="35">
        <v>500000</v>
      </c>
      <c r="M30" s="270">
        <v>38</v>
      </c>
      <c r="N30" s="35">
        <v>85425.3</v>
      </c>
      <c r="O30" s="139">
        <v>1531</v>
      </c>
      <c r="P30" s="35">
        <v>4079.75</v>
      </c>
      <c r="Q30" s="137">
        <v>101892</v>
      </c>
      <c r="R30" s="35">
        <v>61.3</v>
      </c>
      <c r="S30" s="75">
        <v>1895149</v>
      </c>
      <c r="T30" s="43">
        <v>3.25</v>
      </c>
    </row>
    <row r="31" spans="1:20" x14ac:dyDescent="0.15">
      <c r="A31" s="11">
        <v>24</v>
      </c>
      <c r="B31" s="10">
        <v>27195</v>
      </c>
      <c r="C31" s="32">
        <v>24</v>
      </c>
      <c r="D31" s="32">
        <v>39</v>
      </c>
      <c r="E31" s="32">
        <v>20</v>
      </c>
      <c r="F31" s="32">
        <v>4</v>
      </c>
      <c r="G31" s="32">
        <v>16</v>
      </c>
      <c r="H31" s="33">
        <v>3</v>
      </c>
      <c r="I31" s="142">
        <v>49</v>
      </c>
      <c r="J31" s="35">
        <v>49649924.5</v>
      </c>
      <c r="K31" s="270">
        <v>3</v>
      </c>
      <c r="L31" s="35">
        <v>500000</v>
      </c>
      <c r="M31" s="270">
        <v>33</v>
      </c>
      <c r="N31" s="35">
        <v>142613.35</v>
      </c>
      <c r="O31" s="139">
        <v>1611</v>
      </c>
      <c r="P31" s="35">
        <v>3852.4</v>
      </c>
      <c r="Q31" s="137">
        <v>104488</v>
      </c>
      <c r="R31" s="35">
        <v>59.35</v>
      </c>
      <c r="S31" s="75">
        <v>1802805</v>
      </c>
      <c r="T31" s="43">
        <v>3.4</v>
      </c>
    </row>
    <row r="32" spans="1:20" x14ac:dyDescent="0.15">
      <c r="A32" s="11">
        <v>25</v>
      </c>
      <c r="B32" s="10">
        <v>27202</v>
      </c>
      <c r="C32" s="32">
        <v>20</v>
      </c>
      <c r="D32" s="32">
        <v>8</v>
      </c>
      <c r="E32" s="32">
        <v>33</v>
      </c>
      <c r="F32" s="32">
        <v>5</v>
      </c>
      <c r="G32" s="32">
        <v>30</v>
      </c>
      <c r="H32" s="33">
        <v>49</v>
      </c>
      <c r="I32" s="142">
        <v>25</v>
      </c>
      <c r="J32" s="35">
        <v>49268214.5</v>
      </c>
      <c r="K32" s="270">
        <v>5</v>
      </c>
      <c r="L32" s="35">
        <v>500000</v>
      </c>
      <c r="M32" s="270">
        <v>53</v>
      </c>
      <c r="N32" s="35">
        <v>69028.800000000003</v>
      </c>
      <c r="O32" s="139">
        <v>1788</v>
      </c>
      <c r="P32" s="35">
        <v>3444.35</v>
      </c>
      <c r="Q32" s="137">
        <v>94414</v>
      </c>
      <c r="R32" s="35">
        <v>65.2</v>
      </c>
      <c r="S32" s="75">
        <v>1654889</v>
      </c>
      <c r="T32" s="43">
        <v>3.7</v>
      </c>
    </row>
    <row r="33" spans="1:20" x14ac:dyDescent="0.15">
      <c r="A33" s="11">
        <v>26</v>
      </c>
      <c r="B33" s="10">
        <v>27209</v>
      </c>
      <c r="C33" s="32">
        <v>13</v>
      </c>
      <c r="D33" s="32">
        <v>37</v>
      </c>
      <c r="E33" s="32">
        <v>49</v>
      </c>
      <c r="F33" s="32">
        <v>30</v>
      </c>
      <c r="G33" s="32">
        <v>43</v>
      </c>
      <c r="H33" s="33">
        <v>28</v>
      </c>
      <c r="I33" s="142">
        <v>1</v>
      </c>
      <c r="J33" s="35">
        <v>49923192</v>
      </c>
      <c r="K33" s="270">
        <v>5</v>
      </c>
      <c r="L33" s="35">
        <v>500000</v>
      </c>
      <c r="M33" s="270">
        <v>37</v>
      </c>
      <c r="N33" s="35">
        <v>101091.85</v>
      </c>
      <c r="O33" s="139">
        <v>1322</v>
      </c>
      <c r="P33" s="35">
        <v>4720.3999999999996</v>
      </c>
      <c r="Q33" s="137">
        <v>74974</v>
      </c>
      <c r="R33" s="35">
        <v>83.2</v>
      </c>
      <c r="S33" s="75">
        <v>1509527</v>
      </c>
      <c r="T33" s="43">
        <v>4.0999999999999996</v>
      </c>
    </row>
    <row r="34" spans="1:20" x14ac:dyDescent="0.15">
      <c r="A34" s="11">
        <v>27</v>
      </c>
      <c r="B34" s="10">
        <v>27216</v>
      </c>
      <c r="C34" s="32">
        <v>1</v>
      </c>
      <c r="D34" s="32">
        <v>40</v>
      </c>
      <c r="E34" s="32">
        <v>36</v>
      </c>
      <c r="F34" s="32">
        <v>2</v>
      </c>
      <c r="G34" s="32">
        <v>5</v>
      </c>
      <c r="H34" s="33">
        <v>21</v>
      </c>
      <c r="I34" s="142">
        <v>49</v>
      </c>
      <c r="J34" s="35">
        <v>51529451</v>
      </c>
      <c r="K34" s="270">
        <v>2</v>
      </c>
      <c r="L34" s="35">
        <v>1500000</v>
      </c>
      <c r="M34" s="270">
        <v>43</v>
      </c>
      <c r="N34" s="35">
        <v>65047.95</v>
      </c>
      <c r="O34" s="139">
        <v>1161</v>
      </c>
      <c r="P34" s="35">
        <v>4993.1499999999996</v>
      </c>
      <c r="Q34" s="137">
        <v>82036</v>
      </c>
      <c r="R34" s="35">
        <v>70.650000000000006</v>
      </c>
      <c r="S34" s="75">
        <v>1725618</v>
      </c>
      <c r="T34" s="43">
        <v>4.8499999999999996</v>
      </c>
    </row>
    <row r="35" spans="1:20" x14ac:dyDescent="0.15">
      <c r="A35" s="11">
        <v>28</v>
      </c>
      <c r="B35" s="10">
        <v>27223</v>
      </c>
      <c r="C35" s="32">
        <v>35</v>
      </c>
      <c r="D35" s="32">
        <v>2</v>
      </c>
      <c r="E35" s="32">
        <v>25</v>
      </c>
      <c r="F35" s="32">
        <v>26</v>
      </c>
      <c r="G35" s="32">
        <v>22</v>
      </c>
      <c r="H35" s="33">
        <v>7</v>
      </c>
      <c r="I35" s="142">
        <v>33</v>
      </c>
      <c r="J35" s="35">
        <v>52027415</v>
      </c>
      <c r="K35" s="270">
        <v>3</v>
      </c>
      <c r="L35" s="35">
        <v>1300685.3500000001</v>
      </c>
      <c r="M35" s="270">
        <v>34</v>
      </c>
      <c r="N35" s="35">
        <v>57383.15</v>
      </c>
      <c r="O35" s="139">
        <v>1340</v>
      </c>
      <c r="P35" s="35">
        <v>4367.95</v>
      </c>
      <c r="Q35" s="137">
        <v>91828</v>
      </c>
      <c r="R35" s="35">
        <v>63.7</v>
      </c>
      <c r="S35" s="75">
        <v>1891979</v>
      </c>
      <c r="T35" s="43">
        <v>4.45</v>
      </c>
    </row>
    <row r="36" spans="1:20" x14ac:dyDescent="0.15">
      <c r="A36" s="11">
        <v>29</v>
      </c>
      <c r="B36" s="10">
        <v>27230</v>
      </c>
      <c r="C36" s="32">
        <v>2</v>
      </c>
      <c r="D36" s="32">
        <v>26</v>
      </c>
      <c r="E36" s="32">
        <v>33</v>
      </c>
      <c r="F36" s="32">
        <v>41</v>
      </c>
      <c r="G36" s="32">
        <v>1</v>
      </c>
      <c r="H36" s="33">
        <v>27</v>
      </c>
      <c r="I36" s="142">
        <v>11</v>
      </c>
      <c r="J36" s="35">
        <v>52008067</v>
      </c>
      <c r="K36" s="270">
        <v>1</v>
      </c>
      <c r="L36" s="35">
        <v>1500000</v>
      </c>
      <c r="M36" s="270">
        <v>36</v>
      </c>
      <c r="N36" s="35">
        <v>120858.5</v>
      </c>
      <c r="O36" s="139">
        <v>1008</v>
      </c>
      <c r="P36" s="35">
        <v>5804.45</v>
      </c>
      <c r="Q36" s="137">
        <v>70210</v>
      </c>
      <c r="R36" s="35">
        <v>83.3</v>
      </c>
      <c r="S36" s="75">
        <v>1551299</v>
      </c>
      <c r="T36" s="43">
        <v>5.4</v>
      </c>
    </row>
    <row r="37" spans="1:20" x14ac:dyDescent="0.15">
      <c r="A37" s="11">
        <v>30</v>
      </c>
      <c r="B37" s="10">
        <v>27237</v>
      </c>
      <c r="C37" s="32">
        <v>20</v>
      </c>
      <c r="D37" s="32">
        <v>39</v>
      </c>
      <c r="E37" s="32">
        <v>29</v>
      </c>
      <c r="F37" s="32">
        <v>31</v>
      </c>
      <c r="G37" s="32">
        <v>19</v>
      </c>
      <c r="H37" s="33">
        <v>27</v>
      </c>
      <c r="I37" s="142">
        <v>48</v>
      </c>
      <c r="J37" s="35">
        <v>52155499.5</v>
      </c>
      <c r="K37" s="270">
        <v>4</v>
      </c>
      <c r="L37" s="35">
        <v>977915.6</v>
      </c>
      <c r="M37" s="270">
        <v>19</v>
      </c>
      <c r="N37" s="35">
        <v>102938.45</v>
      </c>
      <c r="O37" s="139">
        <v>1444</v>
      </c>
      <c r="P37" s="35">
        <v>4063.35</v>
      </c>
      <c r="Q37" s="137">
        <v>99191</v>
      </c>
      <c r="R37" s="35">
        <v>59.15</v>
      </c>
      <c r="S37" s="75">
        <v>1967720</v>
      </c>
      <c r="T37" s="43">
        <v>4.3</v>
      </c>
    </row>
    <row r="38" spans="1:20" x14ac:dyDescent="0.15">
      <c r="A38" s="11">
        <v>31</v>
      </c>
      <c r="B38" s="10">
        <v>27244</v>
      </c>
      <c r="C38" s="32">
        <v>12</v>
      </c>
      <c r="D38" s="32">
        <v>45</v>
      </c>
      <c r="E38" s="32">
        <v>2</v>
      </c>
      <c r="F38" s="32">
        <v>16</v>
      </c>
      <c r="G38" s="32">
        <v>29</v>
      </c>
      <c r="H38" s="33">
        <v>21</v>
      </c>
      <c r="I38" s="142">
        <v>15</v>
      </c>
      <c r="J38" s="35">
        <v>51923181.5</v>
      </c>
      <c r="K38" s="270">
        <v>5</v>
      </c>
      <c r="L38" s="35">
        <v>778847.7</v>
      </c>
      <c r="M38" s="270">
        <v>21</v>
      </c>
      <c r="N38" s="35">
        <v>92719.95</v>
      </c>
      <c r="O38" s="139">
        <v>2413</v>
      </c>
      <c r="P38" s="35">
        <v>2420.75</v>
      </c>
      <c r="Q38" s="137">
        <v>84549</v>
      </c>
      <c r="R38" s="35">
        <v>69.05</v>
      </c>
      <c r="S38" s="75">
        <v>1620804</v>
      </c>
      <c r="T38" s="43">
        <v>5.2</v>
      </c>
    </row>
    <row r="39" spans="1:20" x14ac:dyDescent="0.15">
      <c r="A39" s="11">
        <v>32</v>
      </c>
      <c r="B39" s="10">
        <v>27251</v>
      </c>
      <c r="C39" s="32">
        <v>10</v>
      </c>
      <c r="D39" s="32">
        <v>7</v>
      </c>
      <c r="E39" s="32">
        <v>42</v>
      </c>
      <c r="F39" s="32">
        <v>19</v>
      </c>
      <c r="G39" s="32">
        <v>4</v>
      </c>
      <c r="H39" s="33">
        <v>12</v>
      </c>
      <c r="I39" s="142">
        <v>20</v>
      </c>
      <c r="J39" s="35">
        <v>52279903</v>
      </c>
      <c r="K39" s="270">
        <v>6</v>
      </c>
      <c r="L39" s="35">
        <v>653498.75</v>
      </c>
      <c r="M39" s="270">
        <v>63</v>
      </c>
      <c r="N39" s="35">
        <v>31118.95</v>
      </c>
      <c r="O39" s="139">
        <v>3289</v>
      </c>
      <c r="P39" s="35">
        <v>1788.2</v>
      </c>
      <c r="Q39" s="137">
        <v>158605</v>
      </c>
      <c r="R39" s="35">
        <v>37.049999999999997</v>
      </c>
      <c r="S39" s="75">
        <v>2396480</v>
      </c>
      <c r="T39" s="43">
        <v>3.5</v>
      </c>
    </row>
    <row r="40" spans="1:20" x14ac:dyDescent="0.15">
      <c r="A40" s="11">
        <v>33</v>
      </c>
      <c r="B40" s="10">
        <v>27258</v>
      </c>
      <c r="C40" s="32">
        <v>47</v>
      </c>
      <c r="D40" s="32">
        <v>31</v>
      </c>
      <c r="E40" s="32">
        <v>30</v>
      </c>
      <c r="F40" s="32">
        <v>27</v>
      </c>
      <c r="G40" s="32">
        <v>36</v>
      </c>
      <c r="H40" s="33">
        <v>38</v>
      </c>
      <c r="I40" s="142">
        <v>48</v>
      </c>
      <c r="J40" s="35">
        <v>51159020.5</v>
      </c>
      <c r="K40" s="270">
        <v>9</v>
      </c>
      <c r="L40" s="35">
        <v>426325.15</v>
      </c>
      <c r="M40" s="270">
        <v>40</v>
      </c>
      <c r="N40" s="35">
        <v>47961.55</v>
      </c>
      <c r="O40" s="139">
        <v>1019</v>
      </c>
      <c r="P40" s="35">
        <v>5648.05</v>
      </c>
      <c r="Q40" s="137">
        <v>75719</v>
      </c>
      <c r="R40" s="35">
        <v>76</v>
      </c>
      <c r="S40" s="75">
        <v>1547846</v>
      </c>
      <c r="T40" s="43">
        <v>5.35</v>
      </c>
    </row>
    <row r="41" spans="1:20" x14ac:dyDescent="0.15">
      <c r="A41" s="11">
        <v>34</v>
      </c>
      <c r="B41" s="10">
        <v>27265</v>
      </c>
      <c r="C41" s="32">
        <v>36</v>
      </c>
      <c r="D41" s="32">
        <v>45</v>
      </c>
      <c r="E41" s="32">
        <v>6</v>
      </c>
      <c r="F41" s="32">
        <v>12</v>
      </c>
      <c r="G41" s="32">
        <v>21</v>
      </c>
      <c r="H41" s="33">
        <v>47</v>
      </c>
      <c r="I41" s="142">
        <v>28</v>
      </c>
      <c r="J41" s="35">
        <v>52402271</v>
      </c>
      <c r="K41" s="270">
        <v>8</v>
      </c>
      <c r="L41" s="35">
        <v>491271.25</v>
      </c>
      <c r="M41" s="270">
        <v>68</v>
      </c>
      <c r="N41" s="35">
        <v>28898.3</v>
      </c>
      <c r="O41" s="139">
        <v>1773</v>
      </c>
      <c r="P41" s="35">
        <v>3325</v>
      </c>
      <c r="Q41" s="137">
        <v>93397</v>
      </c>
      <c r="R41" s="35">
        <v>63.1</v>
      </c>
      <c r="S41" s="75">
        <v>1795168</v>
      </c>
      <c r="T41" s="43">
        <v>4.7</v>
      </c>
    </row>
    <row r="42" spans="1:20" x14ac:dyDescent="0.15">
      <c r="A42" s="11">
        <v>35</v>
      </c>
      <c r="B42" s="10">
        <v>27272</v>
      </c>
      <c r="C42" s="32">
        <v>31</v>
      </c>
      <c r="D42" s="32">
        <v>17</v>
      </c>
      <c r="E42" s="32">
        <v>11</v>
      </c>
      <c r="F42" s="32">
        <v>44</v>
      </c>
      <c r="G42" s="32">
        <v>14</v>
      </c>
      <c r="H42" s="33">
        <v>30</v>
      </c>
      <c r="I42" s="142">
        <v>4</v>
      </c>
      <c r="J42" s="35">
        <v>53637921.5</v>
      </c>
      <c r="K42" s="270">
        <v>1</v>
      </c>
      <c r="L42" s="35">
        <v>1500000</v>
      </c>
      <c r="M42" s="270">
        <v>37</v>
      </c>
      <c r="N42" s="35">
        <v>122547.7</v>
      </c>
      <c r="O42" s="139">
        <v>1458</v>
      </c>
      <c r="P42" s="35">
        <v>4138.7</v>
      </c>
      <c r="Q42" s="137">
        <v>95264</v>
      </c>
      <c r="R42" s="35">
        <v>63.3</v>
      </c>
      <c r="S42" s="75">
        <v>1903662</v>
      </c>
      <c r="T42" s="43">
        <v>4.55</v>
      </c>
    </row>
    <row r="43" spans="1:20" x14ac:dyDescent="0.15">
      <c r="A43" s="11">
        <v>36</v>
      </c>
      <c r="B43" s="10">
        <v>27279</v>
      </c>
      <c r="C43" s="32">
        <v>3</v>
      </c>
      <c r="D43" s="32">
        <v>8</v>
      </c>
      <c r="E43" s="32">
        <v>22</v>
      </c>
      <c r="F43" s="32">
        <v>27</v>
      </c>
      <c r="G43" s="32">
        <v>15</v>
      </c>
      <c r="H43" s="33">
        <v>23</v>
      </c>
      <c r="I43" s="142">
        <v>16</v>
      </c>
      <c r="J43" s="35">
        <v>53705341</v>
      </c>
      <c r="K43" s="270">
        <v>10</v>
      </c>
      <c r="L43" s="35">
        <v>402790.05</v>
      </c>
      <c r="M43" s="270">
        <v>62</v>
      </c>
      <c r="N43" s="35">
        <v>32483.05</v>
      </c>
      <c r="O43" s="139">
        <v>2660</v>
      </c>
      <c r="P43" s="35">
        <v>2271.35</v>
      </c>
      <c r="Q43" s="137">
        <v>124282</v>
      </c>
      <c r="R43" s="35">
        <v>48.6</v>
      </c>
      <c r="S43" s="75">
        <v>2082957</v>
      </c>
      <c r="T43" s="43">
        <v>4.1500000000000004</v>
      </c>
    </row>
    <row r="44" spans="1:20" x14ac:dyDescent="0.15">
      <c r="A44" s="11">
        <v>37</v>
      </c>
      <c r="B44" s="10">
        <v>27286</v>
      </c>
      <c r="C44" s="32">
        <v>13</v>
      </c>
      <c r="D44" s="32">
        <v>32</v>
      </c>
      <c r="E44" s="32">
        <v>3</v>
      </c>
      <c r="F44" s="32">
        <v>26</v>
      </c>
      <c r="G44" s="32">
        <v>37</v>
      </c>
      <c r="H44" s="33">
        <v>24</v>
      </c>
      <c r="I44" s="142">
        <v>28</v>
      </c>
      <c r="J44" s="35">
        <v>54229885.5</v>
      </c>
      <c r="K44" s="270">
        <v>8</v>
      </c>
      <c r="L44" s="35">
        <v>508405.15</v>
      </c>
      <c r="M44" s="270">
        <v>82</v>
      </c>
      <c r="N44" s="35">
        <v>24800.25</v>
      </c>
      <c r="O44" s="139">
        <v>3306</v>
      </c>
      <c r="P44" s="35">
        <v>1845.35</v>
      </c>
      <c r="Q44" s="137">
        <v>158205</v>
      </c>
      <c r="R44" s="35">
        <v>38.549999999999997</v>
      </c>
      <c r="S44" s="75">
        <v>2417107</v>
      </c>
      <c r="T44" s="43">
        <v>3.6</v>
      </c>
    </row>
    <row r="45" spans="1:20" x14ac:dyDescent="0.15">
      <c r="A45" s="11">
        <v>38</v>
      </c>
      <c r="B45" s="10">
        <v>27293</v>
      </c>
      <c r="C45" s="32">
        <v>17</v>
      </c>
      <c r="D45" s="32">
        <v>37</v>
      </c>
      <c r="E45" s="32">
        <v>31</v>
      </c>
      <c r="F45" s="32">
        <v>39</v>
      </c>
      <c r="G45" s="32">
        <v>12</v>
      </c>
      <c r="H45" s="33">
        <v>36</v>
      </c>
      <c r="I45" s="142">
        <v>3</v>
      </c>
      <c r="J45" s="35">
        <v>54369411</v>
      </c>
      <c r="K45" s="270">
        <v>8</v>
      </c>
      <c r="L45" s="35">
        <v>509713.2</v>
      </c>
      <c r="M45" s="270">
        <v>48</v>
      </c>
      <c r="N45" s="35">
        <v>42476.1</v>
      </c>
      <c r="O45" s="139">
        <v>2158</v>
      </c>
      <c r="P45" s="35">
        <v>2834.35</v>
      </c>
      <c r="Q45" s="137">
        <v>128022</v>
      </c>
      <c r="R45" s="35">
        <v>47.75</v>
      </c>
      <c r="S45" s="75">
        <v>2260572</v>
      </c>
      <c r="T45" s="43">
        <v>3.9</v>
      </c>
    </row>
    <row r="46" spans="1:20" x14ac:dyDescent="0.15">
      <c r="A46" s="11">
        <v>39</v>
      </c>
      <c r="B46" s="10">
        <v>27300</v>
      </c>
      <c r="C46" s="32">
        <v>46</v>
      </c>
      <c r="D46" s="32">
        <v>4</v>
      </c>
      <c r="E46" s="32">
        <v>6</v>
      </c>
      <c r="F46" s="32">
        <v>3</v>
      </c>
      <c r="G46" s="32">
        <v>23</v>
      </c>
      <c r="H46" s="33">
        <v>16</v>
      </c>
      <c r="I46" s="142">
        <v>15</v>
      </c>
      <c r="J46" s="35">
        <v>55891296.5</v>
      </c>
      <c r="K46" s="270">
        <v>1</v>
      </c>
      <c r="L46" s="35">
        <v>1500000</v>
      </c>
      <c r="M46" s="270">
        <v>27</v>
      </c>
      <c r="N46" s="35">
        <v>177324.79999999999</v>
      </c>
      <c r="O46" s="139">
        <v>1373</v>
      </c>
      <c r="P46" s="35">
        <v>4579.55</v>
      </c>
      <c r="Q46" s="137">
        <v>92886</v>
      </c>
      <c r="R46" s="35">
        <v>67.650000000000006</v>
      </c>
      <c r="S46" s="75">
        <v>1901100</v>
      </c>
      <c r="T46" s="43">
        <v>4.75</v>
      </c>
    </row>
    <row r="47" spans="1:20" x14ac:dyDescent="0.15">
      <c r="A47" s="11">
        <v>40</v>
      </c>
      <c r="B47" s="10">
        <v>27307</v>
      </c>
      <c r="C47" s="32">
        <v>16</v>
      </c>
      <c r="D47" s="32">
        <v>24</v>
      </c>
      <c r="E47" s="32">
        <v>44</v>
      </c>
      <c r="F47" s="32">
        <v>49</v>
      </c>
      <c r="G47" s="32">
        <v>35</v>
      </c>
      <c r="H47" s="33">
        <v>3</v>
      </c>
      <c r="I47" s="142">
        <v>34</v>
      </c>
      <c r="J47" s="35">
        <v>55184281</v>
      </c>
      <c r="K47" s="270">
        <v>8</v>
      </c>
      <c r="L47" s="35">
        <v>517352.6</v>
      </c>
      <c r="M47" s="270">
        <v>21</v>
      </c>
      <c r="N47" s="35">
        <v>98543.35</v>
      </c>
      <c r="O47" s="139">
        <v>1527</v>
      </c>
      <c r="P47" s="35">
        <v>4065.6</v>
      </c>
      <c r="Q47" s="137">
        <v>87339</v>
      </c>
      <c r="R47" s="35">
        <v>71.05</v>
      </c>
      <c r="S47" s="75">
        <v>1727431</v>
      </c>
      <c r="T47" s="43">
        <v>5.15</v>
      </c>
    </row>
    <row r="48" spans="1:20" x14ac:dyDescent="0.15">
      <c r="A48" s="11">
        <v>41</v>
      </c>
      <c r="B48" s="10">
        <v>27314</v>
      </c>
      <c r="C48" s="32">
        <v>22</v>
      </c>
      <c r="D48" s="32">
        <v>5</v>
      </c>
      <c r="E48" s="32">
        <v>1</v>
      </c>
      <c r="F48" s="32">
        <v>28</v>
      </c>
      <c r="G48" s="32">
        <v>27</v>
      </c>
      <c r="H48" s="33">
        <v>24</v>
      </c>
      <c r="I48" s="142">
        <v>16</v>
      </c>
      <c r="J48" s="35">
        <v>55620559</v>
      </c>
      <c r="K48" s="270">
        <v>11</v>
      </c>
      <c r="L48" s="35">
        <v>379231.05</v>
      </c>
      <c r="M48" s="270">
        <v>41</v>
      </c>
      <c r="N48" s="35">
        <v>50872.45</v>
      </c>
      <c r="O48" s="139">
        <v>2079</v>
      </c>
      <c r="P48" s="35">
        <v>3009.75</v>
      </c>
      <c r="Q48" s="137">
        <v>110773</v>
      </c>
      <c r="R48" s="35">
        <v>56.45</v>
      </c>
      <c r="S48" s="75">
        <v>1931488</v>
      </c>
      <c r="T48" s="43">
        <v>4.6500000000000004</v>
      </c>
    </row>
    <row r="49" spans="1:20" x14ac:dyDescent="0.15">
      <c r="A49" s="11">
        <v>42</v>
      </c>
      <c r="B49" s="10">
        <v>27321</v>
      </c>
      <c r="C49" s="32">
        <v>31</v>
      </c>
      <c r="D49" s="32">
        <v>33</v>
      </c>
      <c r="E49" s="32">
        <v>21</v>
      </c>
      <c r="F49" s="32">
        <v>15</v>
      </c>
      <c r="G49" s="32">
        <v>22</v>
      </c>
      <c r="H49" s="33">
        <v>13</v>
      </c>
      <c r="I49" s="142">
        <v>30</v>
      </c>
      <c r="J49" s="35">
        <v>56211630.5</v>
      </c>
      <c r="K49" s="270">
        <v>9</v>
      </c>
      <c r="L49" s="35">
        <v>468430.25</v>
      </c>
      <c r="M49" s="270">
        <v>42</v>
      </c>
      <c r="N49" s="35">
        <v>50188.95</v>
      </c>
      <c r="O49" s="139">
        <v>2163</v>
      </c>
      <c r="P49" s="35">
        <v>2923.6</v>
      </c>
      <c r="Q49" s="137">
        <v>120476</v>
      </c>
      <c r="R49" s="35">
        <v>52.45</v>
      </c>
      <c r="S49" s="75">
        <v>2137607</v>
      </c>
      <c r="T49" s="43">
        <v>4.25</v>
      </c>
    </row>
    <row r="50" spans="1:20" x14ac:dyDescent="0.15">
      <c r="A50" s="11">
        <v>43</v>
      </c>
      <c r="B50" s="10">
        <v>27328</v>
      </c>
      <c r="C50" s="32">
        <v>46</v>
      </c>
      <c r="D50" s="32">
        <v>31</v>
      </c>
      <c r="E50" s="32">
        <v>20</v>
      </c>
      <c r="F50" s="32">
        <v>12</v>
      </c>
      <c r="G50" s="32">
        <v>48</v>
      </c>
      <c r="H50" s="33">
        <v>42</v>
      </c>
      <c r="I50" s="142">
        <v>1</v>
      </c>
      <c r="J50" s="35">
        <v>56300768.5</v>
      </c>
      <c r="K50" s="270">
        <v>7</v>
      </c>
      <c r="L50" s="35">
        <v>603222.5</v>
      </c>
      <c r="M50" s="270">
        <v>28</v>
      </c>
      <c r="N50" s="35">
        <v>75402.8</v>
      </c>
      <c r="O50" s="139">
        <v>1506</v>
      </c>
      <c r="P50" s="35">
        <v>4205.7</v>
      </c>
      <c r="Q50" s="137">
        <v>90779</v>
      </c>
      <c r="R50" s="35">
        <v>69.75</v>
      </c>
      <c r="S50" s="75">
        <v>1818326</v>
      </c>
      <c r="T50" s="43">
        <v>5</v>
      </c>
    </row>
    <row r="51" spans="1:20" x14ac:dyDescent="0.15">
      <c r="A51" s="11">
        <v>44</v>
      </c>
      <c r="B51" s="10">
        <v>27335</v>
      </c>
      <c r="C51" s="32">
        <v>45</v>
      </c>
      <c r="D51" s="32">
        <v>38</v>
      </c>
      <c r="E51" s="32">
        <v>9</v>
      </c>
      <c r="F51" s="32">
        <v>35</v>
      </c>
      <c r="G51" s="32">
        <v>6</v>
      </c>
      <c r="H51" s="33">
        <v>39</v>
      </c>
      <c r="I51" s="142">
        <v>28</v>
      </c>
      <c r="J51" s="35">
        <v>55327182.5</v>
      </c>
      <c r="K51" s="270">
        <v>2</v>
      </c>
      <c r="L51" s="35">
        <v>1500000</v>
      </c>
      <c r="M51" s="270">
        <v>32</v>
      </c>
      <c r="N51" s="35">
        <v>100759.6</v>
      </c>
      <c r="O51" s="139">
        <v>1358</v>
      </c>
      <c r="P51" s="35">
        <v>4583.3999999999996</v>
      </c>
      <c r="Q51" s="137">
        <v>86448</v>
      </c>
      <c r="R51" s="35">
        <v>72</v>
      </c>
      <c r="S51" s="75">
        <v>1831960</v>
      </c>
      <c r="T51" s="43">
        <v>4.9000000000000004</v>
      </c>
    </row>
    <row r="52" spans="1:20" x14ac:dyDescent="0.15">
      <c r="A52" s="11">
        <v>45</v>
      </c>
      <c r="B52" s="10">
        <v>27342</v>
      </c>
      <c r="C52" s="32">
        <v>32</v>
      </c>
      <c r="D52" s="32">
        <v>27</v>
      </c>
      <c r="E52" s="32">
        <v>47</v>
      </c>
      <c r="F52" s="32">
        <v>2</v>
      </c>
      <c r="G52" s="32">
        <v>45</v>
      </c>
      <c r="H52" s="33">
        <v>29</v>
      </c>
      <c r="I52" s="142">
        <v>35</v>
      </c>
      <c r="J52" s="35">
        <v>57288351</v>
      </c>
      <c r="K52" s="270">
        <v>4</v>
      </c>
      <c r="L52" s="35">
        <v>1074156.55</v>
      </c>
      <c r="M52" s="270">
        <v>22</v>
      </c>
      <c r="N52" s="35">
        <v>97650.55</v>
      </c>
      <c r="O52" s="139">
        <v>1527</v>
      </c>
      <c r="P52" s="35">
        <v>4220.6499999999996</v>
      </c>
      <c r="Q52" s="137">
        <v>90279</v>
      </c>
      <c r="R52" s="35">
        <v>71.349999999999994</v>
      </c>
      <c r="S52" s="75">
        <v>1785458</v>
      </c>
      <c r="T52" s="43">
        <v>5.2</v>
      </c>
    </row>
    <row r="53" spans="1:20" x14ac:dyDescent="0.15">
      <c r="A53" s="11">
        <v>46</v>
      </c>
      <c r="B53" s="10">
        <v>27349</v>
      </c>
      <c r="C53" s="32">
        <v>22</v>
      </c>
      <c r="D53" s="32">
        <v>46</v>
      </c>
      <c r="E53" s="32">
        <v>48</v>
      </c>
      <c r="F53" s="32">
        <v>43</v>
      </c>
      <c r="G53" s="32">
        <v>28</v>
      </c>
      <c r="H53" s="33">
        <v>29</v>
      </c>
      <c r="I53" s="142">
        <v>36</v>
      </c>
      <c r="J53" s="35">
        <v>58243784.5</v>
      </c>
      <c r="K53" s="270">
        <v>7</v>
      </c>
      <c r="L53" s="35">
        <v>624040.5</v>
      </c>
      <c r="M53" s="270">
        <v>44</v>
      </c>
      <c r="N53" s="35">
        <v>49639.55</v>
      </c>
      <c r="O53" s="139">
        <v>1700</v>
      </c>
      <c r="P53" s="35">
        <v>3854.35</v>
      </c>
      <c r="Q53" s="137">
        <v>90572</v>
      </c>
      <c r="R53" s="35">
        <v>72.3</v>
      </c>
      <c r="S53" s="75">
        <v>1783288</v>
      </c>
      <c r="T53" s="43">
        <v>5.3</v>
      </c>
    </row>
    <row r="54" spans="1:20" x14ac:dyDescent="0.15">
      <c r="A54" s="11">
        <v>47</v>
      </c>
      <c r="B54" s="10">
        <v>27356</v>
      </c>
      <c r="C54" s="32">
        <v>41</v>
      </c>
      <c r="D54" s="32">
        <v>42</v>
      </c>
      <c r="E54" s="32">
        <v>12</v>
      </c>
      <c r="F54" s="32">
        <v>32</v>
      </c>
      <c r="G54" s="32">
        <v>27</v>
      </c>
      <c r="H54" s="33">
        <v>28</v>
      </c>
      <c r="I54" s="142">
        <v>15</v>
      </c>
      <c r="J54" s="35">
        <v>57804201</v>
      </c>
      <c r="K54" s="270">
        <v>8</v>
      </c>
      <c r="L54" s="35">
        <v>541914.35</v>
      </c>
      <c r="M54" s="270">
        <v>29</v>
      </c>
      <c r="N54" s="35">
        <v>74746.8</v>
      </c>
      <c r="O54" s="139">
        <v>1390</v>
      </c>
      <c r="P54" s="35">
        <v>4678.3500000000004</v>
      </c>
      <c r="Q54" s="137">
        <v>95623</v>
      </c>
      <c r="R54" s="35">
        <v>68</v>
      </c>
      <c r="S54" s="75">
        <v>1911309</v>
      </c>
      <c r="T54" s="43">
        <v>4.9000000000000004</v>
      </c>
    </row>
    <row r="55" spans="1:20" x14ac:dyDescent="0.15">
      <c r="A55" s="11">
        <v>48</v>
      </c>
      <c r="B55" s="10">
        <v>27363</v>
      </c>
      <c r="C55" s="32">
        <v>40</v>
      </c>
      <c r="D55" s="32">
        <v>29</v>
      </c>
      <c r="E55" s="32">
        <v>32</v>
      </c>
      <c r="F55" s="32">
        <v>8</v>
      </c>
      <c r="G55" s="32">
        <v>22</v>
      </c>
      <c r="H55" s="33">
        <v>19</v>
      </c>
      <c r="I55" s="142">
        <v>4</v>
      </c>
      <c r="J55" s="35">
        <v>60060536</v>
      </c>
      <c r="K55" s="270">
        <v>3</v>
      </c>
      <c r="L55" s="35">
        <v>1500000</v>
      </c>
      <c r="M55" s="270">
        <v>49</v>
      </c>
      <c r="N55" s="35">
        <v>46057.35</v>
      </c>
      <c r="O55" s="139">
        <v>1747</v>
      </c>
      <c r="P55" s="35">
        <v>3867.65</v>
      </c>
      <c r="Q55" s="137">
        <v>101491</v>
      </c>
      <c r="R55" s="35">
        <v>66.55</v>
      </c>
      <c r="S55" s="75">
        <v>2072659</v>
      </c>
      <c r="T55" s="43">
        <v>4.7</v>
      </c>
    </row>
    <row r="56" spans="1:20" x14ac:dyDescent="0.15">
      <c r="A56" s="11">
        <v>49</v>
      </c>
      <c r="B56" s="10">
        <v>27370</v>
      </c>
      <c r="C56" s="32">
        <v>14</v>
      </c>
      <c r="D56" s="32">
        <v>27</v>
      </c>
      <c r="E56" s="32">
        <v>32</v>
      </c>
      <c r="F56" s="32">
        <v>22</v>
      </c>
      <c r="G56" s="32">
        <v>10</v>
      </c>
      <c r="H56" s="33">
        <v>49</v>
      </c>
      <c r="I56" s="142">
        <v>16</v>
      </c>
      <c r="J56" s="35">
        <v>68828876.5</v>
      </c>
      <c r="K56" s="270">
        <v>16</v>
      </c>
      <c r="L56" s="35">
        <v>322635.34999999998</v>
      </c>
      <c r="M56" s="270">
        <v>37</v>
      </c>
      <c r="N56" s="35">
        <v>69758.95</v>
      </c>
      <c r="O56" s="139">
        <v>2635</v>
      </c>
      <c r="P56" s="35">
        <v>2938.6</v>
      </c>
      <c r="Q56" s="137">
        <v>127608</v>
      </c>
      <c r="R56" s="35">
        <v>60.65</v>
      </c>
      <c r="S56" s="75">
        <v>2384521</v>
      </c>
      <c r="T56" s="43">
        <v>4.6500000000000004</v>
      </c>
    </row>
    <row r="57" spans="1:20" x14ac:dyDescent="0.15">
      <c r="A57" s="11">
        <v>50</v>
      </c>
      <c r="B57" s="10">
        <v>27377</v>
      </c>
      <c r="C57" s="32">
        <v>48</v>
      </c>
      <c r="D57" s="32">
        <v>6</v>
      </c>
      <c r="E57" s="32">
        <v>14</v>
      </c>
      <c r="F57" s="32">
        <v>9</v>
      </c>
      <c r="G57" s="32">
        <v>42</v>
      </c>
      <c r="H57" s="33">
        <v>45</v>
      </c>
      <c r="I57" s="142">
        <v>24</v>
      </c>
      <c r="J57" s="35">
        <v>61054279</v>
      </c>
      <c r="K57" s="270">
        <v>8</v>
      </c>
      <c r="L57" s="35">
        <v>572383.85</v>
      </c>
      <c r="M57" s="270">
        <v>30</v>
      </c>
      <c r="N57" s="35">
        <v>76317.8</v>
      </c>
      <c r="O57" s="139">
        <v>2157</v>
      </c>
      <c r="P57" s="35">
        <v>3184.3</v>
      </c>
      <c r="Q57" s="137">
        <v>97288</v>
      </c>
      <c r="R57" s="35">
        <v>70.599999999999994</v>
      </c>
      <c r="S57" s="75">
        <v>1914878</v>
      </c>
      <c r="T57" s="43">
        <v>5.15</v>
      </c>
    </row>
    <row r="58" spans="1:20" x14ac:dyDescent="0.15">
      <c r="A58" s="11">
        <v>51</v>
      </c>
      <c r="B58" s="10">
        <v>27384</v>
      </c>
      <c r="C58" s="32">
        <v>47</v>
      </c>
      <c r="D58" s="32">
        <v>20</v>
      </c>
      <c r="E58" s="32">
        <v>10</v>
      </c>
      <c r="F58" s="32">
        <v>22</v>
      </c>
      <c r="G58" s="32">
        <v>17</v>
      </c>
      <c r="H58" s="33">
        <v>9</v>
      </c>
      <c r="I58" s="142">
        <v>6</v>
      </c>
      <c r="J58" s="35">
        <v>60409363.5</v>
      </c>
      <c r="K58" s="270">
        <v>3</v>
      </c>
      <c r="L58" s="35">
        <v>1500000</v>
      </c>
      <c r="M58" s="270">
        <v>34</v>
      </c>
      <c r="N58" s="35">
        <v>67530.95</v>
      </c>
      <c r="O58" s="139">
        <v>1214</v>
      </c>
      <c r="P58" s="35">
        <v>5598.05</v>
      </c>
      <c r="Q58" s="137">
        <v>83985</v>
      </c>
      <c r="R58" s="35">
        <v>80.900000000000006</v>
      </c>
      <c r="S58" s="75">
        <v>1889957</v>
      </c>
      <c r="T58" s="43">
        <v>5.15</v>
      </c>
    </row>
    <row r="59" spans="1:20" x14ac:dyDescent="0.15">
      <c r="A59" s="12">
        <v>52</v>
      </c>
      <c r="B59" s="13">
        <v>27391</v>
      </c>
      <c r="C59" s="45">
        <v>42</v>
      </c>
      <c r="D59" s="45">
        <v>23</v>
      </c>
      <c r="E59" s="45">
        <v>6</v>
      </c>
      <c r="F59" s="45">
        <v>22</v>
      </c>
      <c r="G59" s="45">
        <v>7</v>
      </c>
      <c r="H59" s="46">
        <v>46</v>
      </c>
      <c r="I59" s="143">
        <v>40</v>
      </c>
      <c r="J59" s="48">
        <v>56274415</v>
      </c>
      <c r="K59" s="136">
        <v>4</v>
      </c>
      <c r="L59" s="48">
        <v>1055145.25</v>
      </c>
      <c r="M59" s="136">
        <v>27</v>
      </c>
      <c r="N59" s="48">
        <v>78158.899999999994</v>
      </c>
      <c r="O59" s="140">
        <v>1289</v>
      </c>
      <c r="P59" s="48">
        <v>4911.45</v>
      </c>
      <c r="Q59" s="138">
        <v>81908</v>
      </c>
      <c r="R59" s="48">
        <v>77.25</v>
      </c>
      <c r="S59" s="78">
        <v>1773886</v>
      </c>
      <c r="T59" s="55">
        <v>5.15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97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1975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27398</v>
      </c>
      <c r="C8" s="32">
        <v>41</v>
      </c>
      <c r="D8" s="32">
        <v>24</v>
      </c>
      <c r="E8" s="32">
        <v>28</v>
      </c>
      <c r="F8" s="32">
        <v>3</v>
      </c>
      <c r="G8" s="32">
        <v>40</v>
      </c>
      <c r="H8" s="33">
        <v>45</v>
      </c>
      <c r="I8" s="142">
        <v>7</v>
      </c>
      <c r="J8" s="35">
        <v>58704406</v>
      </c>
      <c r="K8" s="270">
        <v>3</v>
      </c>
      <c r="L8" s="35">
        <v>1467610.15</v>
      </c>
      <c r="M8" s="270">
        <v>75</v>
      </c>
      <c r="N8" s="35">
        <v>29352.2</v>
      </c>
      <c r="O8" s="139">
        <v>1688</v>
      </c>
      <c r="P8" s="35">
        <v>3912.45</v>
      </c>
      <c r="Q8" s="137">
        <v>99972</v>
      </c>
      <c r="R8" s="35">
        <v>66.05</v>
      </c>
      <c r="S8" s="75">
        <v>1957220</v>
      </c>
      <c r="T8" s="43">
        <v>4.8499999999999996</v>
      </c>
    </row>
    <row r="9" spans="1:20" ht="10.5" customHeight="1" x14ac:dyDescent="0.15">
      <c r="A9" s="11">
        <v>2</v>
      </c>
      <c r="B9" s="10">
        <v>27405</v>
      </c>
      <c r="C9" s="32">
        <v>13</v>
      </c>
      <c r="D9" s="32">
        <v>38</v>
      </c>
      <c r="E9" s="32">
        <v>43</v>
      </c>
      <c r="F9" s="32">
        <v>1</v>
      </c>
      <c r="G9" s="32">
        <v>42</v>
      </c>
      <c r="H9" s="33">
        <v>37</v>
      </c>
      <c r="I9" s="142">
        <v>35</v>
      </c>
      <c r="J9" s="35">
        <v>60491231</v>
      </c>
      <c r="K9" s="270">
        <v>6</v>
      </c>
      <c r="L9" s="35">
        <v>756140.35</v>
      </c>
      <c r="M9" s="270">
        <v>22</v>
      </c>
      <c r="N9" s="35">
        <v>103110.05</v>
      </c>
      <c r="O9" s="139">
        <v>1014</v>
      </c>
      <c r="P9" s="35">
        <v>6711.3</v>
      </c>
      <c r="Q9" s="137">
        <v>71651</v>
      </c>
      <c r="R9" s="35">
        <v>94.95</v>
      </c>
      <c r="S9" s="75">
        <v>1626715</v>
      </c>
      <c r="T9" s="43">
        <v>6</v>
      </c>
    </row>
    <row r="10" spans="1:20" ht="10.5" customHeight="1" x14ac:dyDescent="0.15">
      <c r="A10" s="11">
        <v>3</v>
      </c>
      <c r="B10" s="10">
        <v>27412</v>
      </c>
      <c r="C10" s="32">
        <v>33</v>
      </c>
      <c r="D10" s="32">
        <v>14</v>
      </c>
      <c r="E10" s="32">
        <v>4</v>
      </c>
      <c r="F10" s="32">
        <v>1</v>
      </c>
      <c r="G10" s="32">
        <v>27</v>
      </c>
      <c r="H10" s="33">
        <v>30</v>
      </c>
      <c r="I10" s="142">
        <v>7</v>
      </c>
      <c r="J10" s="35">
        <v>61030236.5</v>
      </c>
      <c r="K10" s="270">
        <v>4</v>
      </c>
      <c r="L10" s="35">
        <v>1144316.8999999999</v>
      </c>
      <c r="M10" s="270">
        <v>50</v>
      </c>
      <c r="N10" s="35">
        <v>45772.65</v>
      </c>
      <c r="O10" s="139">
        <v>1611</v>
      </c>
      <c r="P10" s="35">
        <v>4261.8500000000004</v>
      </c>
      <c r="Q10" s="137">
        <v>95102</v>
      </c>
      <c r="R10" s="35">
        <v>72.150000000000006</v>
      </c>
      <c r="S10" s="75">
        <v>1921950</v>
      </c>
      <c r="T10" s="43">
        <v>5.15</v>
      </c>
    </row>
    <row r="11" spans="1:20" x14ac:dyDescent="0.15">
      <c r="A11" s="11">
        <v>4</v>
      </c>
      <c r="B11" s="10">
        <v>27419</v>
      </c>
      <c r="C11" s="32">
        <v>23</v>
      </c>
      <c r="D11" s="32">
        <v>42</v>
      </c>
      <c r="E11" s="32">
        <v>1</v>
      </c>
      <c r="F11" s="32">
        <v>32</v>
      </c>
      <c r="G11" s="32">
        <v>48</v>
      </c>
      <c r="H11" s="33">
        <v>6</v>
      </c>
      <c r="I11" s="142">
        <v>3</v>
      </c>
      <c r="J11" s="35">
        <v>61067820</v>
      </c>
      <c r="K11" s="270">
        <v>12</v>
      </c>
      <c r="L11" s="35">
        <v>381673.85</v>
      </c>
      <c r="M11" s="270">
        <v>49</v>
      </c>
      <c r="N11" s="35">
        <v>46735.55</v>
      </c>
      <c r="O11" s="139">
        <v>1755</v>
      </c>
      <c r="P11" s="35">
        <v>3914.6</v>
      </c>
      <c r="Q11" s="137">
        <v>98180</v>
      </c>
      <c r="R11" s="35">
        <v>69.95</v>
      </c>
      <c r="S11" s="75">
        <v>1962780</v>
      </c>
      <c r="T11" s="43">
        <v>5.05</v>
      </c>
    </row>
    <row r="12" spans="1:20" x14ac:dyDescent="0.15">
      <c r="A12" s="11">
        <v>5</v>
      </c>
      <c r="B12" s="10">
        <v>27426</v>
      </c>
      <c r="C12" s="32">
        <v>26</v>
      </c>
      <c r="D12" s="32">
        <v>18</v>
      </c>
      <c r="E12" s="32">
        <v>33</v>
      </c>
      <c r="F12" s="32">
        <v>36</v>
      </c>
      <c r="G12" s="32">
        <v>20</v>
      </c>
      <c r="H12" s="33">
        <v>47</v>
      </c>
      <c r="I12" s="142">
        <v>28</v>
      </c>
      <c r="J12" s="35">
        <v>61974867</v>
      </c>
      <c r="K12" s="62" t="s">
        <v>152</v>
      </c>
      <c r="L12" s="35"/>
      <c r="M12" s="270">
        <v>17</v>
      </c>
      <c r="N12" s="35">
        <v>410127.75</v>
      </c>
      <c r="O12" s="139">
        <v>1549</v>
      </c>
      <c r="P12" s="35">
        <v>4501.05</v>
      </c>
      <c r="Q12" s="137">
        <v>103348</v>
      </c>
      <c r="R12" s="35">
        <v>67.45</v>
      </c>
      <c r="S12" s="75">
        <v>2120296</v>
      </c>
      <c r="T12" s="43">
        <v>4.7</v>
      </c>
    </row>
    <row r="13" spans="1:20" x14ac:dyDescent="0.15">
      <c r="A13" s="11">
        <v>6</v>
      </c>
      <c r="B13" s="10">
        <v>27433</v>
      </c>
      <c r="C13" s="32">
        <v>7</v>
      </c>
      <c r="D13" s="32">
        <v>47</v>
      </c>
      <c r="E13" s="32">
        <v>27</v>
      </c>
      <c r="F13" s="32">
        <v>30</v>
      </c>
      <c r="G13" s="32">
        <v>37</v>
      </c>
      <c r="H13" s="33">
        <v>25</v>
      </c>
      <c r="I13" s="142">
        <v>20</v>
      </c>
      <c r="J13" s="35">
        <v>60847672.5</v>
      </c>
      <c r="K13" s="270">
        <v>4</v>
      </c>
      <c r="L13" s="35">
        <v>1140893.8500000001</v>
      </c>
      <c r="M13" s="270">
        <v>42</v>
      </c>
      <c r="N13" s="35">
        <v>54328.25</v>
      </c>
      <c r="O13" s="139">
        <v>2848</v>
      </c>
      <c r="P13" s="35">
        <v>2403.5500000000002</v>
      </c>
      <c r="Q13" s="137">
        <v>147572</v>
      </c>
      <c r="R13" s="35">
        <v>46.35</v>
      </c>
      <c r="S13" s="75">
        <v>2145332</v>
      </c>
      <c r="T13" s="43">
        <v>4.5999999999999996</v>
      </c>
    </row>
    <row r="14" spans="1:20" x14ac:dyDescent="0.15">
      <c r="A14" s="11">
        <v>7</v>
      </c>
      <c r="B14" s="10">
        <v>27440</v>
      </c>
      <c r="C14" s="32">
        <v>49</v>
      </c>
      <c r="D14" s="32">
        <v>40</v>
      </c>
      <c r="E14" s="32">
        <v>18</v>
      </c>
      <c r="F14" s="32">
        <v>34</v>
      </c>
      <c r="G14" s="32">
        <v>28</v>
      </c>
      <c r="H14" s="33">
        <v>4</v>
      </c>
      <c r="I14" s="142">
        <v>10</v>
      </c>
      <c r="J14" s="35">
        <v>61535831.5</v>
      </c>
      <c r="K14" s="270">
        <v>10</v>
      </c>
      <c r="L14" s="35">
        <v>461518.7</v>
      </c>
      <c r="M14" s="270">
        <v>74</v>
      </c>
      <c r="N14" s="35">
        <v>31183.65</v>
      </c>
      <c r="O14" s="139">
        <v>1973</v>
      </c>
      <c r="P14" s="35">
        <v>3508.75</v>
      </c>
      <c r="Q14" s="137">
        <v>111835</v>
      </c>
      <c r="R14" s="35">
        <v>61.9</v>
      </c>
      <c r="S14" s="75">
        <v>2116461</v>
      </c>
      <c r="T14" s="43">
        <v>4.7</v>
      </c>
    </row>
    <row r="15" spans="1:20" x14ac:dyDescent="0.15">
      <c r="A15" s="11">
        <v>8</v>
      </c>
      <c r="B15" s="10">
        <v>27447</v>
      </c>
      <c r="C15" s="32">
        <v>1</v>
      </c>
      <c r="D15" s="32">
        <v>38</v>
      </c>
      <c r="E15" s="32">
        <v>33</v>
      </c>
      <c r="F15" s="32">
        <v>4</v>
      </c>
      <c r="G15" s="32">
        <v>20</v>
      </c>
      <c r="H15" s="33">
        <v>14</v>
      </c>
      <c r="I15" s="142">
        <v>23</v>
      </c>
      <c r="J15" s="35">
        <v>61956854</v>
      </c>
      <c r="K15" s="270">
        <v>4</v>
      </c>
      <c r="L15" s="35">
        <v>1161691</v>
      </c>
      <c r="M15" s="270">
        <v>42</v>
      </c>
      <c r="N15" s="35">
        <v>55318.6</v>
      </c>
      <c r="O15" s="139">
        <v>1569</v>
      </c>
      <c r="P15" s="35">
        <v>4442.3999999999996</v>
      </c>
      <c r="Q15" s="137">
        <v>108466</v>
      </c>
      <c r="R15" s="35">
        <v>64.25</v>
      </c>
      <c r="S15" s="75">
        <v>1832280</v>
      </c>
      <c r="T15" s="43">
        <v>5.45</v>
      </c>
    </row>
    <row r="16" spans="1:20" x14ac:dyDescent="0.15">
      <c r="A16" s="11">
        <v>9</v>
      </c>
      <c r="B16" s="10">
        <v>27454</v>
      </c>
      <c r="C16" s="32">
        <v>38</v>
      </c>
      <c r="D16" s="32">
        <v>49</v>
      </c>
      <c r="E16" s="32">
        <v>32</v>
      </c>
      <c r="F16" s="32">
        <v>12</v>
      </c>
      <c r="G16" s="32">
        <v>19</v>
      </c>
      <c r="H16" s="33">
        <v>3</v>
      </c>
      <c r="I16" s="142">
        <v>21</v>
      </c>
      <c r="J16" s="35">
        <v>62424190.5</v>
      </c>
      <c r="K16" s="270">
        <v>21</v>
      </c>
      <c r="L16" s="35">
        <v>222943.5</v>
      </c>
      <c r="M16" s="270">
        <v>121</v>
      </c>
      <c r="N16" s="35">
        <v>19346.3</v>
      </c>
      <c r="O16" s="139">
        <v>3633</v>
      </c>
      <c r="P16" s="35">
        <v>1933</v>
      </c>
      <c r="Q16" s="137">
        <v>172199</v>
      </c>
      <c r="R16" s="35">
        <v>40.75</v>
      </c>
      <c r="S16" s="75">
        <v>2801319</v>
      </c>
      <c r="T16" s="43">
        <v>3.6</v>
      </c>
    </row>
    <row r="17" spans="1:20" x14ac:dyDescent="0.15">
      <c r="A17" s="11">
        <v>10</v>
      </c>
      <c r="B17" s="10">
        <v>27461</v>
      </c>
      <c r="C17" s="32">
        <v>23</v>
      </c>
      <c r="D17" s="32">
        <v>20</v>
      </c>
      <c r="E17" s="32">
        <v>8</v>
      </c>
      <c r="F17" s="32">
        <v>2</v>
      </c>
      <c r="G17" s="32">
        <v>49</v>
      </c>
      <c r="H17" s="33">
        <v>41</v>
      </c>
      <c r="I17" s="142">
        <v>34</v>
      </c>
      <c r="J17" s="35">
        <v>61923816.5</v>
      </c>
      <c r="K17" s="270">
        <v>6</v>
      </c>
      <c r="L17" s="35">
        <v>774047.7</v>
      </c>
      <c r="M17" s="270">
        <v>45</v>
      </c>
      <c r="N17" s="35">
        <v>51603.15</v>
      </c>
      <c r="O17" s="139">
        <v>1828</v>
      </c>
      <c r="P17" s="35">
        <v>3810.95</v>
      </c>
      <c r="Q17" s="137">
        <v>98320</v>
      </c>
      <c r="R17" s="35">
        <v>70.849999999999994</v>
      </c>
      <c r="S17" s="75">
        <v>1903310</v>
      </c>
      <c r="T17" s="43">
        <v>5.25</v>
      </c>
    </row>
    <row r="18" spans="1:20" x14ac:dyDescent="0.15">
      <c r="A18" s="11">
        <v>11</v>
      </c>
      <c r="B18" s="10">
        <v>27468</v>
      </c>
      <c r="C18" s="32">
        <v>42</v>
      </c>
      <c r="D18" s="32">
        <v>21</v>
      </c>
      <c r="E18" s="32">
        <v>32</v>
      </c>
      <c r="F18" s="32">
        <v>18</v>
      </c>
      <c r="G18" s="32">
        <v>7</v>
      </c>
      <c r="H18" s="33">
        <v>23</v>
      </c>
      <c r="I18" s="142">
        <v>27</v>
      </c>
      <c r="J18" s="35">
        <v>61721725</v>
      </c>
      <c r="K18" s="270">
        <v>14</v>
      </c>
      <c r="L18" s="35">
        <v>330652.05</v>
      </c>
      <c r="M18" s="270">
        <v>125</v>
      </c>
      <c r="N18" s="35">
        <v>18516.5</v>
      </c>
      <c r="O18" s="139">
        <v>3615</v>
      </c>
      <c r="P18" s="35">
        <v>1920.8</v>
      </c>
      <c r="Q18" s="137">
        <v>161897</v>
      </c>
      <c r="R18" s="35">
        <v>42.85</v>
      </c>
      <c r="S18" s="75">
        <v>2691749</v>
      </c>
      <c r="T18" s="43">
        <v>3.7</v>
      </c>
    </row>
    <row r="19" spans="1:20" x14ac:dyDescent="0.15">
      <c r="A19" s="11">
        <v>12</v>
      </c>
      <c r="B19" s="10">
        <v>27475</v>
      </c>
      <c r="C19" s="32">
        <v>24</v>
      </c>
      <c r="D19" s="32">
        <v>12</v>
      </c>
      <c r="E19" s="32">
        <v>15</v>
      </c>
      <c r="F19" s="32">
        <v>47</v>
      </c>
      <c r="G19" s="32">
        <v>49</v>
      </c>
      <c r="H19" s="33">
        <v>11</v>
      </c>
      <c r="I19" s="142">
        <v>16</v>
      </c>
      <c r="J19" s="35">
        <v>61559374.5</v>
      </c>
      <c r="K19" s="270">
        <v>5</v>
      </c>
      <c r="L19" s="35">
        <v>923390.6</v>
      </c>
      <c r="M19" s="270">
        <v>31</v>
      </c>
      <c r="N19" s="35">
        <v>74466.95</v>
      </c>
      <c r="O19" s="139">
        <v>1557</v>
      </c>
      <c r="P19" s="35">
        <v>4447.8999999999996</v>
      </c>
      <c r="Q19" s="137">
        <v>96338</v>
      </c>
      <c r="R19" s="35">
        <v>71.849999999999994</v>
      </c>
      <c r="S19" s="75">
        <v>2069832</v>
      </c>
      <c r="T19" s="43">
        <v>4.8</v>
      </c>
    </row>
    <row r="20" spans="1:20" x14ac:dyDescent="0.15">
      <c r="A20" s="11">
        <v>13</v>
      </c>
      <c r="B20" s="10">
        <v>27482</v>
      </c>
      <c r="C20" s="32">
        <v>29</v>
      </c>
      <c r="D20" s="32">
        <v>9</v>
      </c>
      <c r="E20" s="32">
        <v>4</v>
      </c>
      <c r="F20" s="32">
        <v>7</v>
      </c>
      <c r="G20" s="32">
        <v>16</v>
      </c>
      <c r="H20" s="33">
        <v>26</v>
      </c>
      <c r="I20" s="142">
        <v>2</v>
      </c>
      <c r="J20" s="35">
        <v>60586330</v>
      </c>
      <c r="K20" s="270">
        <v>12</v>
      </c>
      <c r="L20" s="35">
        <v>378664.55</v>
      </c>
      <c r="M20" s="270">
        <v>59</v>
      </c>
      <c r="N20" s="35">
        <v>38508.25</v>
      </c>
      <c r="O20" s="139">
        <v>2386</v>
      </c>
      <c r="P20" s="35">
        <v>2856.6</v>
      </c>
      <c r="Q20" s="137">
        <v>123997</v>
      </c>
      <c r="R20" s="35">
        <v>54.95</v>
      </c>
      <c r="S20" s="75">
        <v>2257369</v>
      </c>
      <c r="T20" s="43">
        <v>4.3499999999999996</v>
      </c>
    </row>
    <row r="21" spans="1:20" x14ac:dyDescent="0.15">
      <c r="A21" s="11">
        <v>14</v>
      </c>
      <c r="B21" s="10">
        <v>27489</v>
      </c>
      <c r="C21" s="32">
        <v>10</v>
      </c>
      <c r="D21" s="32">
        <v>5</v>
      </c>
      <c r="E21" s="32">
        <v>13</v>
      </c>
      <c r="F21" s="32">
        <v>16</v>
      </c>
      <c r="G21" s="32">
        <v>31</v>
      </c>
      <c r="H21" s="33">
        <v>22</v>
      </c>
      <c r="I21" s="142">
        <v>38</v>
      </c>
      <c r="J21" s="35">
        <v>61746949.5</v>
      </c>
      <c r="K21" s="270">
        <v>37</v>
      </c>
      <c r="L21" s="35">
        <v>125162.7</v>
      </c>
      <c r="M21" s="270">
        <v>74</v>
      </c>
      <c r="N21" s="35">
        <v>31290.65</v>
      </c>
      <c r="O21" s="139">
        <v>7422</v>
      </c>
      <c r="P21" s="35">
        <v>935.9</v>
      </c>
      <c r="Q21" s="137">
        <v>199780</v>
      </c>
      <c r="R21" s="35">
        <v>34.75</v>
      </c>
      <c r="S21" s="75">
        <v>2576003</v>
      </c>
      <c r="T21" s="43">
        <v>3.85</v>
      </c>
    </row>
    <row r="22" spans="1:20" x14ac:dyDescent="0.15">
      <c r="A22" s="11">
        <v>15</v>
      </c>
      <c r="B22" s="10">
        <v>27496</v>
      </c>
      <c r="C22" s="32">
        <v>45</v>
      </c>
      <c r="D22" s="32">
        <v>10</v>
      </c>
      <c r="E22" s="32">
        <v>12</v>
      </c>
      <c r="F22" s="32">
        <v>40</v>
      </c>
      <c r="G22" s="32">
        <v>35</v>
      </c>
      <c r="H22" s="33">
        <v>19</v>
      </c>
      <c r="I22" s="142">
        <v>16</v>
      </c>
      <c r="J22" s="35">
        <v>63186229</v>
      </c>
      <c r="K22" s="270">
        <v>2</v>
      </c>
      <c r="L22" s="35">
        <v>1500000</v>
      </c>
      <c r="M22" s="270">
        <v>34</v>
      </c>
      <c r="N22" s="35">
        <v>120836.75</v>
      </c>
      <c r="O22" s="139">
        <v>2310</v>
      </c>
      <c r="P22" s="35">
        <v>3077.25</v>
      </c>
      <c r="Q22" s="137">
        <v>129177</v>
      </c>
      <c r="R22" s="35">
        <v>55</v>
      </c>
      <c r="S22" s="75">
        <v>2317993</v>
      </c>
      <c r="T22" s="43">
        <v>4.4000000000000004</v>
      </c>
    </row>
    <row r="23" spans="1:20" x14ac:dyDescent="0.15">
      <c r="A23" s="11">
        <v>16</v>
      </c>
      <c r="B23" s="10">
        <v>27503</v>
      </c>
      <c r="C23" s="32">
        <v>33</v>
      </c>
      <c r="D23" s="32">
        <v>39</v>
      </c>
      <c r="E23" s="32">
        <v>19</v>
      </c>
      <c r="F23" s="32">
        <v>1</v>
      </c>
      <c r="G23" s="32">
        <v>4</v>
      </c>
      <c r="H23" s="33">
        <v>38</v>
      </c>
      <c r="I23" s="142">
        <v>36</v>
      </c>
      <c r="J23" s="35">
        <v>62858417</v>
      </c>
      <c r="K23" s="270">
        <v>8</v>
      </c>
      <c r="L23" s="35">
        <v>589297.65</v>
      </c>
      <c r="M23" s="270">
        <v>74</v>
      </c>
      <c r="N23" s="35">
        <v>31853.9</v>
      </c>
      <c r="O23" s="139">
        <v>2583</v>
      </c>
      <c r="P23" s="35">
        <v>2737.7</v>
      </c>
      <c r="Q23" s="137">
        <v>158574</v>
      </c>
      <c r="R23" s="35">
        <v>44.55</v>
      </c>
      <c r="S23" s="75">
        <v>2539995</v>
      </c>
      <c r="T23" s="43">
        <v>4</v>
      </c>
    </row>
    <row r="24" spans="1:20" x14ac:dyDescent="0.15">
      <c r="A24" s="11">
        <v>17</v>
      </c>
      <c r="B24" s="10">
        <v>27510</v>
      </c>
      <c r="C24" s="32">
        <v>27</v>
      </c>
      <c r="D24" s="32">
        <v>35</v>
      </c>
      <c r="E24" s="32">
        <v>7</v>
      </c>
      <c r="F24" s="32">
        <v>37</v>
      </c>
      <c r="G24" s="32">
        <v>33</v>
      </c>
      <c r="H24" s="33">
        <v>18</v>
      </c>
      <c r="I24" s="142">
        <v>9</v>
      </c>
      <c r="J24" s="35">
        <v>61652771</v>
      </c>
      <c r="K24" s="270">
        <v>12</v>
      </c>
      <c r="L24" s="35">
        <v>385329.8</v>
      </c>
      <c r="M24" s="270">
        <v>115</v>
      </c>
      <c r="N24" s="35">
        <v>20104.150000000001</v>
      </c>
      <c r="O24" s="139">
        <v>2637</v>
      </c>
      <c r="P24" s="35">
        <v>2630.2</v>
      </c>
      <c r="Q24" s="137">
        <v>139717</v>
      </c>
      <c r="R24" s="35">
        <v>49.6</v>
      </c>
      <c r="S24" s="75">
        <v>2495966</v>
      </c>
      <c r="T24" s="43">
        <v>4</v>
      </c>
    </row>
    <row r="25" spans="1:20" x14ac:dyDescent="0.15">
      <c r="A25" s="11">
        <v>18</v>
      </c>
      <c r="B25" s="10">
        <v>27517</v>
      </c>
      <c r="C25" s="32">
        <v>23</v>
      </c>
      <c r="D25" s="32">
        <v>31</v>
      </c>
      <c r="E25" s="32">
        <v>6</v>
      </c>
      <c r="F25" s="32">
        <v>34</v>
      </c>
      <c r="G25" s="32">
        <v>40</v>
      </c>
      <c r="H25" s="33">
        <v>25</v>
      </c>
      <c r="I25" s="142">
        <v>35</v>
      </c>
      <c r="J25" s="35">
        <v>60657226</v>
      </c>
      <c r="K25" s="270">
        <v>7</v>
      </c>
      <c r="L25" s="35">
        <v>649898.85</v>
      </c>
      <c r="M25" s="270">
        <v>15</v>
      </c>
      <c r="N25" s="35">
        <v>151643.04999999999</v>
      </c>
      <c r="O25" s="139">
        <v>2147</v>
      </c>
      <c r="P25" s="35">
        <v>3178.35</v>
      </c>
      <c r="Q25" s="137">
        <v>118995</v>
      </c>
      <c r="R25" s="35">
        <v>57.3</v>
      </c>
      <c r="S25" s="75">
        <v>2257283</v>
      </c>
      <c r="T25" s="43">
        <v>4.3499999999999996</v>
      </c>
    </row>
    <row r="26" spans="1:20" x14ac:dyDescent="0.15">
      <c r="A26" s="11">
        <v>19</v>
      </c>
      <c r="B26" s="10">
        <v>27524</v>
      </c>
      <c r="C26" s="32">
        <v>27</v>
      </c>
      <c r="D26" s="32">
        <v>7</v>
      </c>
      <c r="E26" s="32">
        <v>33</v>
      </c>
      <c r="F26" s="32">
        <v>14</v>
      </c>
      <c r="G26" s="32">
        <v>23</v>
      </c>
      <c r="H26" s="33">
        <v>36</v>
      </c>
      <c r="I26" s="142">
        <v>45</v>
      </c>
      <c r="J26" s="35">
        <v>60608681.5</v>
      </c>
      <c r="K26" s="270">
        <v>16</v>
      </c>
      <c r="L26" s="35">
        <v>284103.15000000002</v>
      </c>
      <c r="M26" s="270">
        <v>88</v>
      </c>
      <c r="N26" s="35">
        <v>25827.55</v>
      </c>
      <c r="O26" s="139">
        <v>3638</v>
      </c>
      <c r="P26" s="35">
        <v>1874.2</v>
      </c>
      <c r="Q26" s="137">
        <v>169561</v>
      </c>
      <c r="R26" s="35">
        <v>40.200000000000003</v>
      </c>
      <c r="S26" s="75">
        <v>2621842</v>
      </c>
      <c r="T26" s="43">
        <v>3.75</v>
      </c>
    </row>
    <row r="27" spans="1:20" x14ac:dyDescent="0.15">
      <c r="A27" s="11">
        <v>20</v>
      </c>
      <c r="B27" s="10">
        <v>27531</v>
      </c>
      <c r="C27" s="32">
        <v>10</v>
      </c>
      <c r="D27" s="32">
        <v>11</v>
      </c>
      <c r="E27" s="32">
        <v>35</v>
      </c>
      <c r="F27" s="32">
        <v>46</v>
      </c>
      <c r="G27" s="32">
        <v>9</v>
      </c>
      <c r="H27" s="33">
        <v>27</v>
      </c>
      <c r="I27" s="142">
        <v>15</v>
      </c>
      <c r="J27" s="35">
        <v>61317399</v>
      </c>
      <c r="K27" s="270">
        <v>9</v>
      </c>
      <c r="L27" s="35">
        <v>510978.3</v>
      </c>
      <c r="M27" s="270">
        <v>25</v>
      </c>
      <c r="N27" s="35">
        <v>91976.05</v>
      </c>
      <c r="O27" s="139">
        <v>1502</v>
      </c>
      <c r="P27" s="35">
        <v>4592.6499999999996</v>
      </c>
      <c r="Q27" s="137">
        <v>97165</v>
      </c>
      <c r="R27" s="35">
        <v>70.95</v>
      </c>
      <c r="S27" s="75">
        <v>1980354</v>
      </c>
      <c r="T27" s="43">
        <v>5</v>
      </c>
    </row>
    <row r="28" spans="1:20" x14ac:dyDescent="0.15">
      <c r="A28" s="11">
        <v>21</v>
      </c>
      <c r="B28" s="10">
        <v>27538</v>
      </c>
      <c r="C28" s="32">
        <v>17</v>
      </c>
      <c r="D28" s="32">
        <v>28</v>
      </c>
      <c r="E28" s="32">
        <v>30</v>
      </c>
      <c r="F28" s="32">
        <v>43</v>
      </c>
      <c r="G28" s="32">
        <v>12</v>
      </c>
      <c r="H28" s="33">
        <v>25</v>
      </c>
      <c r="I28" s="142">
        <v>48</v>
      </c>
      <c r="J28" s="35">
        <v>59525660</v>
      </c>
      <c r="K28" s="270">
        <v>21</v>
      </c>
      <c r="L28" s="35">
        <v>212591.6</v>
      </c>
      <c r="M28" s="270">
        <v>194</v>
      </c>
      <c r="N28" s="35">
        <v>11506.2</v>
      </c>
      <c r="O28" s="139">
        <v>3649</v>
      </c>
      <c r="P28" s="35">
        <v>1835.15</v>
      </c>
      <c r="Q28" s="137">
        <v>184017</v>
      </c>
      <c r="R28" s="35">
        <v>36.35</v>
      </c>
      <c r="S28" s="75">
        <v>2519521</v>
      </c>
      <c r="T28" s="43">
        <v>3.8</v>
      </c>
    </row>
    <row r="29" spans="1:20" x14ac:dyDescent="0.15">
      <c r="A29" s="11">
        <v>22</v>
      </c>
      <c r="B29" s="10">
        <v>27545</v>
      </c>
      <c r="C29" s="32">
        <v>38</v>
      </c>
      <c r="D29" s="32">
        <v>43</v>
      </c>
      <c r="E29" s="32">
        <v>12</v>
      </c>
      <c r="F29" s="32">
        <v>31</v>
      </c>
      <c r="G29" s="32">
        <v>10</v>
      </c>
      <c r="H29" s="33">
        <v>49</v>
      </c>
      <c r="I29" s="142">
        <v>18</v>
      </c>
      <c r="J29" s="35">
        <v>60319834</v>
      </c>
      <c r="K29" s="270">
        <v>4</v>
      </c>
      <c r="L29" s="35">
        <v>1130996.8500000001</v>
      </c>
      <c r="M29" s="270">
        <v>41</v>
      </c>
      <c r="N29" s="35">
        <v>55170.55</v>
      </c>
      <c r="O29" s="139">
        <v>1376</v>
      </c>
      <c r="P29" s="35">
        <v>4931.6499999999996</v>
      </c>
      <c r="Q29" s="137">
        <v>94759</v>
      </c>
      <c r="R29" s="35">
        <v>71.599999999999994</v>
      </c>
      <c r="S29" s="75">
        <v>1985855</v>
      </c>
      <c r="T29" s="43">
        <v>4.9000000000000004</v>
      </c>
    </row>
    <row r="30" spans="1:20" x14ac:dyDescent="0.15">
      <c r="A30" s="11">
        <v>23</v>
      </c>
      <c r="B30" s="10">
        <v>27552</v>
      </c>
      <c r="C30" s="32">
        <v>31</v>
      </c>
      <c r="D30" s="32">
        <v>18</v>
      </c>
      <c r="E30" s="32">
        <v>35</v>
      </c>
      <c r="F30" s="32">
        <v>22</v>
      </c>
      <c r="G30" s="32">
        <v>45</v>
      </c>
      <c r="H30" s="33">
        <v>33</v>
      </c>
      <c r="I30" s="142">
        <v>16</v>
      </c>
      <c r="J30" s="35">
        <v>60418782</v>
      </c>
      <c r="K30" s="270">
        <v>4</v>
      </c>
      <c r="L30" s="35">
        <v>1132852.1499999999</v>
      </c>
      <c r="M30" s="270">
        <v>52</v>
      </c>
      <c r="N30" s="35">
        <v>43571.199999999997</v>
      </c>
      <c r="O30" s="139">
        <v>2325</v>
      </c>
      <c r="P30" s="35">
        <v>2923.45</v>
      </c>
      <c r="Q30" s="137">
        <v>131879</v>
      </c>
      <c r="R30" s="35">
        <v>51.5</v>
      </c>
      <c r="S30" s="75">
        <v>2288726</v>
      </c>
      <c r="T30" s="43">
        <v>4.25</v>
      </c>
    </row>
    <row r="31" spans="1:20" x14ac:dyDescent="0.15">
      <c r="A31" s="11">
        <v>24</v>
      </c>
      <c r="B31" s="10">
        <v>27559</v>
      </c>
      <c r="C31" s="32">
        <v>39</v>
      </c>
      <c r="D31" s="32">
        <v>31</v>
      </c>
      <c r="E31" s="32">
        <v>12</v>
      </c>
      <c r="F31" s="32">
        <v>7</v>
      </c>
      <c r="G31" s="32">
        <v>24</v>
      </c>
      <c r="H31" s="33">
        <v>30</v>
      </c>
      <c r="I31" s="142">
        <v>20</v>
      </c>
      <c r="J31" s="35">
        <v>60194827</v>
      </c>
      <c r="K31" s="270">
        <v>8</v>
      </c>
      <c r="L31" s="35">
        <v>564326.5</v>
      </c>
      <c r="M31" s="270">
        <v>46</v>
      </c>
      <c r="N31" s="35">
        <v>49071.85</v>
      </c>
      <c r="O31" s="139">
        <v>2537</v>
      </c>
      <c r="P31" s="35">
        <v>2669.25</v>
      </c>
      <c r="Q31" s="137">
        <v>134962</v>
      </c>
      <c r="R31" s="35">
        <v>50.15</v>
      </c>
      <c r="S31" s="75">
        <v>2439906</v>
      </c>
      <c r="T31" s="43">
        <v>4</v>
      </c>
    </row>
    <row r="32" spans="1:20" x14ac:dyDescent="0.15">
      <c r="A32" s="11">
        <v>25</v>
      </c>
      <c r="B32" s="10">
        <v>27566</v>
      </c>
      <c r="C32" s="32">
        <v>31</v>
      </c>
      <c r="D32" s="32">
        <v>26</v>
      </c>
      <c r="E32" s="32">
        <v>35</v>
      </c>
      <c r="F32" s="32">
        <v>25</v>
      </c>
      <c r="G32" s="32">
        <v>38</v>
      </c>
      <c r="H32" s="33">
        <v>19</v>
      </c>
      <c r="I32" s="142">
        <v>46</v>
      </c>
      <c r="J32" s="35">
        <v>59712622.5</v>
      </c>
      <c r="K32" s="270">
        <v>4</v>
      </c>
      <c r="L32" s="35">
        <v>1119611.6499999999</v>
      </c>
      <c r="M32" s="270">
        <v>24</v>
      </c>
      <c r="N32" s="35">
        <v>93300.95</v>
      </c>
      <c r="O32" s="139">
        <v>1947</v>
      </c>
      <c r="P32" s="35">
        <v>3450.25</v>
      </c>
      <c r="Q32" s="137">
        <v>117164</v>
      </c>
      <c r="R32" s="35">
        <v>57.3</v>
      </c>
      <c r="S32" s="75">
        <v>2328507</v>
      </c>
      <c r="T32" s="43">
        <v>4.1500000000000004</v>
      </c>
    </row>
    <row r="33" spans="1:20" x14ac:dyDescent="0.15">
      <c r="A33" s="11">
        <v>26</v>
      </c>
      <c r="B33" s="10">
        <v>27573</v>
      </c>
      <c r="C33" s="32">
        <v>1</v>
      </c>
      <c r="D33" s="32">
        <v>3</v>
      </c>
      <c r="E33" s="32">
        <v>13</v>
      </c>
      <c r="F33" s="32">
        <v>11</v>
      </c>
      <c r="G33" s="32">
        <v>44</v>
      </c>
      <c r="H33" s="33">
        <v>9</v>
      </c>
      <c r="I33" s="142">
        <v>47</v>
      </c>
      <c r="J33" s="35">
        <v>60401259</v>
      </c>
      <c r="K33" s="270">
        <v>2</v>
      </c>
      <c r="L33" s="35">
        <v>1500000</v>
      </c>
      <c r="M33" s="270">
        <v>38</v>
      </c>
      <c r="N33" s="35">
        <v>99872.1</v>
      </c>
      <c r="O33" s="139">
        <v>3236</v>
      </c>
      <c r="P33" s="35">
        <v>2099.85</v>
      </c>
      <c r="Q33" s="137">
        <v>135464</v>
      </c>
      <c r="R33" s="35">
        <v>50.15</v>
      </c>
      <c r="S33" s="75">
        <v>2311292</v>
      </c>
      <c r="T33" s="43">
        <v>4.2</v>
      </c>
    </row>
    <row r="34" spans="1:20" x14ac:dyDescent="0.15">
      <c r="A34" s="11">
        <v>27</v>
      </c>
      <c r="B34" s="10">
        <v>27580</v>
      </c>
      <c r="C34" s="32">
        <v>3</v>
      </c>
      <c r="D34" s="32">
        <v>38</v>
      </c>
      <c r="E34" s="32">
        <v>25</v>
      </c>
      <c r="F34" s="32">
        <v>29</v>
      </c>
      <c r="G34" s="32">
        <v>30</v>
      </c>
      <c r="H34" s="33">
        <v>9</v>
      </c>
      <c r="I34" s="142">
        <v>32</v>
      </c>
      <c r="J34" s="35">
        <v>61159285</v>
      </c>
      <c r="K34" s="270">
        <v>6</v>
      </c>
      <c r="L34" s="35">
        <v>764491.05</v>
      </c>
      <c r="M34" s="270">
        <v>23</v>
      </c>
      <c r="N34" s="35">
        <v>99716.2</v>
      </c>
      <c r="O34" s="139">
        <v>1766</v>
      </c>
      <c r="P34" s="35">
        <v>3896</v>
      </c>
      <c r="Q34" s="137">
        <v>114637</v>
      </c>
      <c r="R34" s="35">
        <v>60</v>
      </c>
      <c r="S34" s="75">
        <v>2212550</v>
      </c>
      <c r="T34" s="43">
        <v>4.45</v>
      </c>
    </row>
    <row r="35" spans="1:20" x14ac:dyDescent="0.15">
      <c r="A35" s="11">
        <v>28</v>
      </c>
      <c r="B35" s="10">
        <v>27587</v>
      </c>
      <c r="C35" s="32">
        <v>26</v>
      </c>
      <c r="D35" s="32">
        <v>15</v>
      </c>
      <c r="E35" s="32">
        <v>17</v>
      </c>
      <c r="F35" s="32">
        <v>29</v>
      </c>
      <c r="G35" s="32">
        <v>42</v>
      </c>
      <c r="H35" s="33">
        <v>9</v>
      </c>
      <c r="I35" s="142">
        <v>39</v>
      </c>
      <c r="J35" s="35">
        <v>59510452</v>
      </c>
      <c r="K35" s="270">
        <v>4</v>
      </c>
      <c r="L35" s="35">
        <v>1115820.95</v>
      </c>
      <c r="M35" s="270">
        <v>53</v>
      </c>
      <c r="N35" s="35">
        <v>42106.45</v>
      </c>
      <c r="O35" s="139">
        <v>1493</v>
      </c>
      <c r="P35" s="35">
        <v>4484.2</v>
      </c>
      <c r="Q35" s="137">
        <v>99484</v>
      </c>
      <c r="R35" s="35">
        <v>67.25</v>
      </c>
      <c r="S35" s="75">
        <v>1967532</v>
      </c>
      <c r="T35" s="43">
        <v>4.9000000000000004</v>
      </c>
    </row>
    <row r="36" spans="1:20" x14ac:dyDescent="0.15">
      <c r="A36" s="11">
        <v>29</v>
      </c>
      <c r="B36" s="10">
        <v>27594</v>
      </c>
      <c r="C36" s="32">
        <v>47</v>
      </c>
      <c r="D36" s="32">
        <v>4</v>
      </c>
      <c r="E36" s="32">
        <v>2</v>
      </c>
      <c r="F36" s="32">
        <v>13</v>
      </c>
      <c r="G36" s="32">
        <v>49</v>
      </c>
      <c r="H36" s="33">
        <v>26</v>
      </c>
      <c r="I36" s="142">
        <v>28</v>
      </c>
      <c r="J36" s="35">
        <v>59316356.5</v>
      </c>
      <c r="K36" s="270">
        <v>9</v>
      </c>
      <c r="L36" s="35">
        <v>494302.95</v>
      </c>
      <c r="M36" s="270">
        <v>71</v>
      </c>
      <c r="N36" s="35">
        <v>31329.05</v>
      </c>
      <c r="O36" s="139">
        <v>1925</v>
      </c>
      <c r="P36" s="35">
        <v>3466.5</v>
      </c>
      <c r="Q36" s="137">
        <v>107980</v>
      </c>
      <c r="R36" s="35">
        <v>61.75</v>
      </c>
      <c r="S36" s="75">
        <v>2030245</v>
      </c>
      <c r="T36" s="43">
        <v>4.7</v>
      </c>
    </row>
    <row r="37" spans="1:20" x14ac:dyDescent="0.15">
      <c r="A37" s="11">
        <v>30</v>
      </c>
      <c r="B37" s="10">
        <v>27601</v>
      </c>
      <c r="C37" s="32">
        <v>48</v>
      </c>
      <c r="D37" s="32">
        <v>28</v>
      </c>
      <c r="E37" s="32">
        <v>36</v>
      </c>
      <c r="F37" s="32">
        <v>40</v>
      </c>
      <c r="G37" s="32">
        <v>39</v>
      </c>
      <c r="H37" s="33">
        <v>3</v>
      </c>
      <c r="I37" s="142">
        <v>6</v>
      </c>
      <c r="J37" s="35">
        <v>59037186</v>
      </c>
      <c r="K37" s="270">
        <v>2</v>
      </c>
      <c r="L37" s="35">
        <v>1500000</v>
      </c>
      <c r="M37" s="270">
        <v>39</v>
      </c>
      <c r="N37" s="35">
        <v>93376.45</v>
      </c>
      <c r="O37" s="139">
        <v>1547</v>
      </c>
      <c r="P37" s="35">
        <v>4293.25</v>
      </c>
      <c r="Q37" s="137">
        <v>112342</v>
      </c>
      <c r="R37" s="35">
        <v>59.1</v>
      </c>
      <c r="S37" s="75">
        <v>2135817</v>
      </c>
      <c r="T37" s="43">
        <v>4.45</v>
      </c>
    </row>
    <row r="38" spans="1:20" x14ac:dyDescent="0.15">
      <c r="A38" s="11">
        <v>31</v>
      </c>
      <c r="B38" s="10">
        <v>27608</v>
      </c>
      <c r="C38" s="32">
        <v>36</v>
      </c>
      <c r="D38" s="32">
        <v>49</v>
      </c>
      <c r="E38" s="32">
        <v>28</v>
      </c>
      <c r="F38" s="32">
        <v>19</v>
      </c>
      <c r="G38" s="32">
        <v>48</v>
      </c>
      <c r="H38" s="33">
        <v>17</v>
      </c>
      <c r="I38" s="142">
        <v>35</v>
      </c>
      <c r="J38" s="35">
        <v>58558038.5</v>
      </c>
      <c r="K38" s="270">
        <v>23</v>
      </c>
      <c r="L38" s="35">
        <v>190950.1</v>
      </c>
      <c r="M38" s="270">
        <v>58</v>
      </c>
      <c r="N38" s="35">
        <v>37860.800000000003</v>
      </c>
      <c r="O38" s="139">
        <v>3084</v>
      </c>
      <c r="P38" s="35">
        <v>2136.1</v>
      </c>
      <c r="Q38" s="137">
        <v>147632</v>
      </c>
      <c r="R38" s="35">
        <v>44.6</v>
      </c>
      <c r="S38" s="75">
        <v>2496609</v>
      </c>
      <c r="T38" s="43">
        <v>3.8</v>
      </c>
    </row>
    <row r="39" spans="1:20" x14ac:dyDescent="0.15">
      <c r="A39" s="11">
        <v>32</v>
      </c>
      <c r="B39" s="10">
        <v>27615</v>
      </c>
      <c r="C39" s="32">
        <v>33</v>
      </c>
      <c r="D39" s="32">
        <v>25</v>
      </c>
      <c r="E39" s="32">
        <v>38</v>
      </c>
      <c r="F39" s="32">
        <v>15</v>
      </c>
      <c r="G39" s="32">
        <v>9</v>
      </c>
      <c r="H39" s="33">
        <v>49</v>
      </c>
      <c r="I39" s="142">
        <v>3</v>
      </c>
      <c r="J39" s="35">
        <v>58179501.5</v>
      </c>
      <c r="K39" s="270">
        <v>6</v>
      </c>
      <c r="L39" s="35">
        <v>727243.75</v>
      </c>
      <c r="M39" s="270">
        <v>122</v>
      </c>
      <c r="N39" s="35">
        <v>17883</v>
      </c>
      <c r="O39" s="139">
        <v>2856</v>
      </c>
      <c r="P39" s="35">
        <v>2291.6999999999998</v>
      </c>
      <c r="Q39" s="137">
        <v>155545</v>
      </c>
      <c r="R39" s="35">
        <v>42.05</v>
      </c>
      <c r="S39" s="75">
        <v>2409003</v>
      </c>
      <c r="T39" s="43">
        <v>3.9</v>
      </c>
    </row>
    <row r="40" spans="1:20" x14ac:dyDescent="0.15">
      <c r="A40" s="11">
        <v>33</v>
      </c>
      <c r="B40" s="10">
        <v>27622</v>
      </c>
      <c r="C40" s="32">
        <v>17</v>
      </c>
      <c r="D40" s="32">
        <v>2</v>
      </c>
      <c r="E40" s="32">
        <v>32</v>
      </c>
      <c r="F40" s="32">
        <v>45</v>
      </c>
      <c r="G40" s="32">
        <v>3</v>
      </c>
      <c r="H40" s="33">
        <v>46</v>
      </c>
      <c r="I40" s="142">
        <v>5</v>
      </c>
      <c r="J40" s="35">
        <v>59138566</v>
      </c>
      <c r="K40" s="270">
        <v>7</v>
      </c>
      <c r="L40" s="35">
        <v>633627.44999999995</v>
      </c>
      <c r="M40" s="270">
        <v>26</v>
      </c>
      <c r="N40" s="35">
        <v>85296</v>
      </c>
      <c r="O40" s="139">
        <v>1969</v>
      </c>
      <c r="P40" s="35">
        <v>3378.9</v>
      </c>
      <c r="Q40" s="137">
        <v>109704</v>
      </c>
      <c r="R40" s="35">
        <v>60.6</v>
      </c>
      <c r="S40" s="75">
        <v>2041541</v>
      </c>
      <c r="T40" s="43">
        <v>4.7</v>
      </c>
    </row>
    <row r="41" spans="1:20" x14ac:dyDescent="0.15">
      <c r="A41" s="11">
        <v>34</v>
      </c>
      <c r="B41" s="10">
        <v>27629</v>
      </c>
      <c r="C41" s="32">
        <v>31</v>
      </c>
      <c r="D41" s="32">
        <v>43</v>
      </c>
      <c r="E41" s="32">
        <v>27</v>
      </c>
      <c r="F41" s="32">
        <v>32</v>
      </c>
      <c r="G41" s="32">
        <v>7</v>
      </c>
      <c r="H41" s="33">
        <v>3</v>
      </c>
      <c r="I41" s="142">
        <v>21</v>
      </c>
      <c r="J41" s="35">
        <v>59954839</v>
      </c>
      <c r="K41" s="270">
        <v>8</v>
      </c>
      <c r="L41" s="35">
        <v>562076.6</v>
      </c>
      <c r="M41" s="270">
        <v>65</v>
      </c>
      <c r="N41" s="35">
        <v>34589.300000000003</v>
      </c>
      <c r="O41" s="139">
        <v>2432</v>
      </c>
      <c r="P41" s="35">
        <v>2773.4</v>
      </c>
      <c r="Q41" s="137">
        <v>137052</v>
      </c>
      <c r="R41" s="35">
        <v>49.2</v>
      </c>
      <c r="S41" s="75">
        <v>2475256</v>
      </c>
      <c r="T41" s="43">
        <v>3.9</v>
      </c>
    </row>
    <row r="42" spans="1:20" x14ac:dyDescent="0.15">
      <c r="A42" s="11">
        <v>35</v>
      </c>
      <c r="B42" s="10">
        <v>27636</v>
      </c>
      <c r="C42" s="32">
        <v>8</v>
      </c>
      <c r="D42" s="32">
        <v>38</v>
      </c>
      <c r="E42" s="32">
        <v>32</v>
      </c>
      <c r="F42" s="32">
        <v>39</v>
      </c>
      <c r="G42" s="32">
        <v>27</v>
      </c>
      <c r="H42" s="33">
        <v>12</v>
      </c>
      <c r="I42" s="142">
        <v>49</v>
      </c>
      <c r="J42" s="35">
        <v>61098785</v>
      </c>
      <c r="K42" s="270">
        <v>6</v>
      </c>
      <c r="L42" s="35">
        <v>763734.8</v>
      </c>
      <c r="M42" s="270">
        <v>47</v>
      </c>
      <c r="N42" s="35">
        <v>48749</v>
      </c>
      <c r="O42" s="139">
        <v>2109</v>
      </c>
      <c r="P42" s="35">
        <v>3259.15</v>
      </c>
      <c r="Q42" s="137">
        <v>127803</v>
      </c>
      <c r="R42" s="35">
        <v>53.75</v>
      </c>
      <c r="S42" s="75">
        <v>2398575</v>
      </c>
      <c r="T42" s="43">
        <v>4.0999999999999996</v>
      </c>
    </row>
    <row r="43" spans="1:20" x14ac:dyDescent="0.15">
      <c r="A43" s="11">
        <v>36</v>
      </c>
      <c r="B43" s="10">
        <v>27643</v>
      </c>
      <c r="C43" s="32">
        <v>7</v>
      </c>
      <c r="D43" s="32">
        <v>16</v>
      </c>
      <c r="E43" s="32">
        <v>32</v>
      </c>
      <c r="F43" s="32">
        <v>46</v>
      </c>
      <c r="G43" s="32">
        <v>13</v>
      </c>
      <c r="H43" s="33">
        <v>40</v>
      </c>
      <c r="I43" s="142">
        <v>45</v>
      </c>
      <c r="J43" s="35">
        <v>62618008</v>
      </c>
      <c r="K43" s="270">
        <v>12</v>
      </c>
      <c r="L43" s="35">
        <v>391362.55</v>
      </c>
      <c r="M43" s="270">
        <v>21</v>
      </c>
      <c r="N43" s="35">
        <v>111817.85</v>
      </c>
      <c r="O43" s="139">
        <v>2329</v>
      </c>
      <c r="P43" s="35">
        <v>3024.65</v>
      </c>
      <c r="Q43" s="137">
        <v>118170</v>
      </c>
      <c r="R43" s="35">
        <v>59.6</v>
      </c>
      <c r="S43" s="75">
        <v>2172277</v>
      </c>
      <c r="T43" s="43">
        <v>4.6500000000000004</v>
      </c>
    </row>
    <row r="44" spans="1:20" x14ac:dyDescent="0.15">
      <c r="A44" s="11">
        <v>37</v>
      </c>
      <c r="B44" s="10">
        <v>27650</v>
      </c>
      <c r="C44" s="32">
        <v>35</v>
      </c>
      <c r="D44" s="32">
        <v>42</v>
      </c>
      <c r="E44" s="32">
        <v>2</v>
      </c>
      <c r="F44" s="32">
        <v>19</v>
      </c>
      <c r="G44" s="32">
        <v>18</v>
      </c>
      <c r="H44" s="33">
        <v>5</v>
      </c>
      <c r="I44" s="142">
        <v>13</v>
      </c>
      <c r="J44" s="35">
        <v>61614577.5</v>
      </c>
      <c r="K44" s="270">
        <v>8</v>
      </c>
      <c r="L44" s="35">
        <v>577636.65</v>
      </c>
      <c r="M44" s="270">
        <v>37</v>
      </c>
      <c r="N44" s="35">
        <v>62447.199999999997</v>
      </c>
      <c r="O44" s="139">
        <v>2269</v>
      </c>
      <c r="P44" s="35">
        <v>3054.9</v>
      </c>
      <c r="Q44" s="137">
        <v>121874</v>
      </c>
      <c r="R44" s="35">
        <v>56.85</v>
      </c>
      <c r="S44" s="75">
        <v>2251242</v>
      </c>
      <c r="T44" s="43">
        <v>4.4000000000000004</v>
      </c>
    </row>
    <row r="45" spans="1:20" x14ac:dyDescent="0.15">
      <c r="A45" s="11">
        <v>38</v>
      </c>
      <c r="B45" s="10">
        <v>27657</v>
      </c>
      <c r="C45" s="32">
        <v>44</v>
      </c>
      <c r="D45" s="32">
        <v>32</v>
      </c>
      <c r="E45" s="32">
        <v>4</v>
      </c>
      <c r="F45" s="32">
        <v>12</v>
      </c>
      <c r="G45" s="32">
        <v>30</v>
      </c>
      <c r="H45" s="33">
        <v>14</v>
      </c>
      <c r="I45" s="142">
        <v>1</v>
      </c>
      <c r="J45" s="35">
        <v>61497528.5</v>
      </c>
      <c r="K45" s="270">
        <v>4</v>
      </c>
      <c r="L45" s="35">
        <v>1153078.6499999999</v>
      </c>
      <c r="M45" s="270">
        <v>22</v>
      </c>
      <c r="N45" s="35">
        <v>104825.3</v>
      </c>
      <c r="O45" s="139">
        <v>2026</v>
      </c>
      <c r="P45" s="35">
        <v>3414.8</v>
      </c>
      <c r="Q45" s="137">
        <v>113709</v>
      </c>
      <c r="R45" s="35">
        <v>60.8</v>
      </c>
      <c r="S45" s="75">
        <v>2152379</v>
      </c>
      <c r="T45" s="43">
        <v>4.5999999999999996</v>
      </c>
    </row>
    <row r="46" spans="1:20" x14ac:dyDescent="0.15">
      <c r="A46" s="11">
        <v>39</v>
      </c>
      <c r="B46" s="10">
        <v>27664</v>
      </c>
      <c r="C46" s="32">
        <v>16</v>
      </c>
      <c r="D46" s="32">
        <v>17</v>
      </c>
      <c r="E46" s="32">
        <v>33</v>
      </c>
      <c r="F46" s="32">
        <v>40</v>
      </c>
      <c r="G46" s="32">
        <v>26</v>
      </c>
      <c r="H46" s="33">
        <v>31</v>
      </c>
      <c r="I46" s="142">
        <v>10</v>
      </c>
      <c r="J46" s="35">
        <v>61843449.5</v>
      </c>
      <c r="K46" s="270">
        <v>7</v>
      </c>
      <c r="L46" s="35">
        <v>662608.35</v>
      </c>
      <c r="M46" s="270">
        <v>58</v>
      </c>
      <c r="N46" s="35">
        <v>39984.949999999997</v>
      </c>
      <c r="O46" s="139">
        <v>2555</v>
      </c>
      <c r="P46" s="35">
        <v>2723</v>
      </c>
      <c r="Q46" s="137">
        <v>153721</v>
      </c>
      <c r="R46" s="35">
        <v>45.25</v>
      </c>
      <c r="S46" s="75">
        <v>2491877</v>
      </c>
      <c r="T46" s="43">
        <v>4</v>
      </c>
    </row>
    <row r="47" spans="1:20" x14ac:dyDescent="0.15">
      <c r="A47" s="11">
        <v>40</v>
      </c>
      <c r="B47" s="10">
        <v>27671</v>
      </c>
      <c r="C47" s="32">
        <v>35</v>
      </c>
      <c r="D47" s="32">
        <v>18</v>
      </c>
      <c r="E47" s="32">
        <v>15</v>
      </c>
      <c r="F47" s="32">
        <v>7</v>
      </c>
      <c r="G47" s="32">
        <v>41</v>
      </c>
      <c r="H47" s="33">
        <v>44</v>
      </c>
      <c r="I47" s="142">
        <v>6</v>
      </c>
      <c r="J47" s="35">
        <v>62538957</v>
      </c>
      <c r="K47" s="270">
        <v>7</v>
      </c>
      <c r="L47" s="35">
        <v>670060.25</v>
      </c>
      <c r="M47" s="270">
        <v>20</v>
      </c>
      <c r="N47" s="35">
        <v>117260.5</v>
      </c>
      <c r="O47" s="139">
        <v>1621</v>
      </c>
      <c r="P47" s="35">
        <v>4340.3</v>
      </c>
      <c r="Q47" s="137">
        <v>94456</v>
      </c>
      <c r="R47" s="35">
        <v>74.45</v>
      </c>
      <c r="S47" s="75">
        <v>1897206</v>
      </c>
      <c r="T47" s="43">
        <v>5.35</v>
      </c>
    </row>
    <row r="48" spans="1:20" x14ac:dyDescent="0.15">
      <c r="A48" s="11">
        <v>41</v>
      </c>
      <c r="B48" s="10">
        <v>27678</v>
      </c>
      <c r="C48" s="32">
        <v>8</v>
      </c>
      <c r="D48" s="32">
        <v>1</v>
      </c>
      <c r="E48" s="32">
        <v>43</v>
      </c>
      <c r="F48" s="32">
        <v>10</v>
      </c>
      <c r="G48" s="32">
        <v>45</v>
      </c>
      <c r="H48" s="33">
        <v>6</v>
      </c>
      <c r="I48" s="142">
        <v>19</v>
      </c>
      <c r="J48" s="35">
        <v>62751334.5</v>
      </c>
      <c r="K48" s="270">
        <v>7</v>
      </c>
      <c r="L48" s="35">
        <v>672335.7</v>
      </c>
      <c r="M48" s="270">
        <v>56</v>
      </c>
      <c r="N48" s="35">
        <v>42020.95</v>
      </c>
      <c r="O48" s="139">
        <v>1387</v>
      </c>
      <c r="P48" s="35">
        <v>5089.75</v>
      </c>
      <c r="Q48" s="137">
        <v>84830</v>
      </c>
      <c r="R48" s="35">
        <v>83.2</v>
      </c>
      <c r="S48" s="75">
        <v>1795967</v>
      </c>
      <c r="T48" s="43">
        <v>5.65</v>
      </c>
    </row>
    <row r="49" spans="1:20" x14ac:dyDescent="0.15">
      <c r="A49" s="11">
        <v>42</v>
      </c>
      <c r="B49" s="10">
        <v>27685</v>
      </c>
      <c r="C49" s="32">
        <v>30</v>
      </c>
      <c r="D49" s="32">
        <v>17</v>
      </c>
      <c r="E49" s="32">
        <v>47</v>
      </c>
      <c r="F49" s="32">
        <v>40</v>
      </c>
      <c r="G49" s="32">
        <v>32</v>
      </c>
      <c r="H49" s="33">
        <v>37</v>
      </c>
      <c r="I49" s="142">
        <v>46</v>
      </c>
      <c r="J49" s="35">
        <v>62679660.5</v>
      </c>
      <c r="K49" s="270">
        <v>7</v>
      </c>
      <c r="L49" s="35">
        <v>671567.75</v>
      </c>
      <c r="M49" s="270">
        <v>34</v>
      </c>
      <c r="N49" s="35">
        <v>69131.95</v>
      </c>
      <c r="O49" s="139">
        <v>2166</v>
      </c>
      <c r="P49" s="35">
        <v>3255.5</v>
      </c>
      <c r="Q49" s="137">
        <v>126308</v>
      </c>
      <c r="R49" s="35">
        <v>55.8</v>
      </c>
      <c r="S49" s="75">
        <v>2277447</v>
      </c>
      <c r="T49" s="43">
        <v>4.45</v>
      </c>
    </row>
    <row r="50" spans="1:20" x14ac:dyDescent="0.15">
      <c r="A50" s="11">
        <v>43</v>
      </c>
      <c r="B50" s="10">
        <v>27692</v>
      </c>
      <c r="C50" s="32">
        <v>32</v>
      </c>
      <c r="D50" s="32">
        <v>8</v>
      </c>
      <c r="E50" s="32">
        <v>38</v>
      </c>
      <c r="F50" s="32">
        <v>40</v>
      </c>
      <c r="G50" s="32">
        <v>27</v>
      </c>
      <c r="H50" s="33">
        <v>21</v>
      </c>
      <c r="I50" s="142">
        <v>30</v>
      </c>
      <c r="J50" s="35">
        <v>62663864.5</v>
      </c>
      <c r="K50" s="270">
        <v>4</v>
      </c>
      <c r="L50" s="35">
        <v>1174947.45</v>
      </c>
      <c r="M50" s="270">
        <v>47</v>
      </c>
      <c r="N50" s="35">
        <v>49997.75</v>
      </c>
      <c r="O50" s="139">
        <v>2282</v>
      </c>
      <c r="P50" s="35">
        <v>3089.25</v>
      </c>
      <c r="Q50" s="137">
        <v>133100</v>
      </c>
      <c r="R50" s="35">
        <v>52.95</v>
      </c>
      <c r="S50" s="75">
        <v>2274854</v>
      </c>
      <c r="T50" s="43">
        <v>4.45</v>
      </c>
    </row>
    <row r="51" spans="1:20" x14ac:dyDescent="0.15">
      <c r="A51" s="11">
        <v>44</v>
      </c>
      <c r="B51" s="10">
        <v>27699</v>
      </c>
      <c r="C51" s="32">
        <v>3</v>
      </c>
      <c r="D51" s="32">
        <v>32</v>
      </c>
      <c r="E51" s="32">
        <v>27</v>
      </c>
      <c r="F51" s="32">
        <v>34</v>
      </c>
      <c r="G51" s="32">
        <v>33</v>
      </c>
      <c r="H51" s="33">
        <v>16</v>
      </c>
      <c r="I51" s="142">
        <v>25</v>
      </c>
      <c r="J51" s="35">
        <v>64070703</v>
      </c>
      <c r="K51" s="270">
        <v>6</v>
      </c>
      <c r="L51" s="35">
        <v>800883.75</v>
      </c>
      <c r="M51" s="270">
        <v>36</v>
      </c>
      <c r="N51" s="35">
        <v>66740.3</v>
      </c>
      <c r="O51" s="139">
        <v>1728</v>
      </c>
      <c r="P51" s="35">
        <v>4171.25</v>
      </c>
      <c r="Q51" s="137">
        <v>123742</v>
      </c>
      <c r="R51" s="35">
        <v>58.2</v>
      </c>
      <c r="S51" s="75">
        <v>2442179</v>
      </c>
      <c r="T51" s="43">
        <v>4.25</v>
      </c>
    </row>
    <row r="52" spans="1:20" x14ac:dyDescent="0.15">
      <c r="A52" s="11">
        <v>45</v>
      </c>
      <c r="B52" s="10">
        <v>27706</v>
      </c>
      <c r="C52" s="32">
        <v>12</v>
      </c>
      <c r="D52" s="32">
        <v>44</v>
      </c>
      <c r="E52" s="32">
        <v>35</v>
      </c>
      <c r="F52" s="32">
        <v>39</v>
      </c>
      <c r="G52" s="32">
        <v>11</v>
      </c>
      <c r="H52" s="33">
        <v>4</v>
      </c>
      <c r="I52" s="142">
        <v>28</v>
      </c>
      <c r="J52" s="35">
        <v>64703645</v>
      </c>
      <c r="K52" s="270">
        <v>2</v>
      </c>
      <c r="L52" s="35">
        <v>1500000</v>
      </c>
      <c r="M52" s="270">
        <v>63</v>
      </c>
      <c r="N52" s="35">
        <v>67923.149999999994</v>
      </c>
      <c r="O52" s="139">
        <v>1758</v>
      </c>
      <c r="P52" s="35">
        <v>4140.55</v>
      </c>
      <c r="Q52" s="137">
        <v>109487</v>
      </c>
      <c r="R52" s="35">
        <v>66.45</v>
      </c>
      <c r="S52" s="75">
        <v>2227454</v>
      </c>
      <c r="T52" s="43">
        <v>4.7</v>
      </c>
    </row>
    <row r="53" spans="1:20" x14ac:dyDescent="0.15">
      <c r="A53" s="11">
        <v>46</v>
      </c>
      <c r="B53" s="10">
        <v>27713</v>
      </c>
      <c r="C53" s="32">
        <v>13</v>
      </c>
      <c r="D53" s="32">
        <v>44</v>
      </c>
      <c r="E53" s="32">
        <v>16</v>
      </c>
      <c r="F53" s="32">
        <v>7</v>
      </c>
      <c r="G53" s="32">
        <v>26</v>
      </c>
      <c r="H53" s="33">
        <v>46</v>
      </c>
      <c r="I53" s="142">
        <v>8</v>
      </c>
      <c r="J53" s="35">
        <v>65044429.5</v>
      </c>
      <c r="K53" s="270">
        <v>3</v>
      </c>
      <c r="L53" s="35">
        <v>1500000</v>
      </c>
      <c r="M53" s="270">
        <v>28</v>
      </c>
      <c r="N53" s="35">
        <v>100624.9</v>
      </c>
      <c r="O53" s="139">
        <v>2515</v>
      </c>
      <c r="P53" s="35">
        <v>2909.5</v>
      </c>
      <c r="Q53" s="137">
        <v>146103</v>
      </c>
      <c r="R53" s="35">
        <v>50.05</v>
      </c>
      <c r="S53" s="75">
        <v>2263413</v>
      </c>
      <c r="T53" s="43">
        <v>4.6500000000000004</v>
      </c>
    </row>
    <row r="54" spans="1:20" x14ac:dyDescent="0.15">
      <c r="A54" s="11">
        <v>47</v>
      </c>
      <c r="B54" s="10">
        <v>27720</v>
      </c>
      <c r="C54" s="32">
        <v>16</v>
      </c>
      <c r="D54" s="32">
        <v>4</v>
      </c>
      <c r="E54" s="32">
        <v>5</v>
      </c>
      <c r="F54" s="32">
        <v>44</v>
      </c>
      <c r="G54" s="32">
        <v>18</v>
      </c>
      <c r="H54" s="33">
        <v>24</v>
      </c>
      <c r="I54" s="142">
        <v>7</v>
      </c>
      <c r="J54" s="35">
        <v>64735379.5</v>
      </c>
      <c r="K54" s="270">
        <v>5</v>
      </c>
      <c r="L54" s="35">
        <v>971030.65</v>
      </c>
      <c r="M54" s="270">
        <v>31</v>
      </c>
      <c r="N54" s="35">
        <v>78308.899999999994</v>
      </c>
      <c r="O54" s="139">
        <v>1550</v>
      </c>
      <c r="P54" s="35">
        <v>4698.5</v>
      </c>
      <c r="Q54" s="137">
        <v>109816</v>
      </c>
      <c r="R54" s="35">
        <v>66.3</v>
      </c>
      <c r="S54" s="75">
        <v>2207463</v>
      </c>
      <c r="T54" s="43">
        <v>4.75</v>
      </c>
    </row>
    <row r="55" spans="1:20" x14ac:dyDescent="0.15">
      <c r="A55" s="11">
        <v>48</v>
      </c>
      <c r="B55" s="10">
        <v>27727</v>
      </c>
      <c r="C55" s="32">
        <v>19</v>
      </c>
      <c r="D55" s="32">
        <v>14</v>
      </c>
      <c r="E55" s="32">
        <v>20</v>
      </c>
      <c r="F55" s="32">
        <v>43</v>
      </c>
      <c r="G55" s="32">
        <v>2</v>
      </c>
      <c r="H55" s="33">
        <v>32</v>
      </c>
      <c r="I55" s="142">
        <v>40</v>
      </c>
      <c r="J55" s="35">
        <v>66771540</v>
      </c>
      <c r="K55" s="270">
        <v>8</v>
      </c>
      <c r="L55" s="35">
        <v>625983.15</v>
      </c>
      <c r="M55" s="270">
        <v>47</v>
      </c>
      <c r="N55" s="35">
        <v>53275.15</v>
      </c>
      <c r="O55" s="139">
        <v>2381</v>
      </c>
      <c r="P55" s="35">
        <v>3154.85</v>
      </c>
      <c r="Q55" s="137">
        <v>129541</v>
      </c>
      <c r="R55" s="35">
        <v>57.95</v>
      </c>
      <c r="S55" s="75">
        <v>2353508</v>
      </c>
      <c r="T55" s="43">
        <v>4.5999999999999996</v>
      </c>
    </row>
    <row r="56" spans="1:20" x14ac:dyDescent="0.15">
      <c r="A56" s="11">
        <v>49</v>
      </c>
      <c r="B56" s="10">
        <v>27734</v>
      </c>
      <c r="C56" s="32">
        <v>22</v>
      </c>
      <c r="D56" s="32">
        <v>8</v>
      </c>
      <c r="E56" s="32">
        <v>14</v>
      </c>
      <c r="F56" s="32">
        <v>36</v>
      </c>
      <c r="G56" s="32">
        <v>2</v>
      </c>
      <c r="H56" s="33">
        <v>5</v>
      </c>
      <c r="I56" s="142">
        <v>28</v>
      </c>
      <c r="J56" s="35">
        <v>75149236.5</v>
      </c>
      <c r="K56" s="270">
        <v>8</v>
      </c>
      <c r="L56" s="35">
        <v>704524.05</v>
      </c>
      <c r="M56" s="270">
        <v>140</v>
      </c>
      <c r="N56" s="35">
        <v>20129.25</v>
      </c>
      <c r="O56" s="139">
        <v>2825</v>
      </c>
      <c r="P56" s="35">
        <v>2992.65</v>
      </c>
      <c r="Q56" s="137">
        <v>154031</v>
      </c>
      <c r="R56" s="35">
        <v>54.85</v>
      </c>
      <c r="S56" s="75">
        <v>2553057</v>
      </c>
      <c r="T56" s="43">
        <v>4.75</v>
      </c>
    </row>
    <row r="57" spans="1:20" x14ac:dyDescent="0.15">
      <c r="A57" s="11">
        <v>50</v>
      </c>
      <c r="B57" s="10">
        <v>27741</v>
      </c>
      <c r="C57" s="32">
        <v>39</v>
      </c>
      <c r="D57" s="32">
        <v>35</v>
      </c>
      <c r="E57" s="32">
        <v>31</v>
      </c>
      <c r="F57" s="32">
        <v>37</v>
      </c>
      <c r="G57" s="32">
        <v>46</v>
      </c>
      <c r="H57" s="33">
        <v>29</v>
      </c>
      <c r="I57" s="142">
        <v>45</v>
      </c>
      <c r="J57" s="35">
        <v>67960842</v>
      </c>
      <c r="K57" s="270">
        <v>5</v>
      </c>
      <c r="L57" s="35">
        <v>1019412.6</v>
      </c>
      <c r="M57" s="270">
        <v>74</v>
      </c>
      <c r="N57" s="35">
        <v>34439.599999999999</v>
      </c>
      <c r="O57" s="139">
        <v>3340</v>
      </c>
      <c r="P57" s="35">
        <v>2289.1</v>
      </c>
      <c r="Q57" s="137">
        <v>118188</v>
      </c>
      <c r="R57" s="35">
        <v>64.650000000000006</v>
      </c>
      <c r="S57" s="75">
        <v>2019368</v>
      </c>
      <c r="T57" s="43">
        <v>5.45</v>
      </c>
    </row>
    <row r="58" spans="1:20" x14ac:dyDescent="0.15">
      <c r="A58" s="11">
        <v>51</v>
      </c>
      <c r="B58" s="10">
        <v>27748</v>
      </c>
      <c r="C58" s="32">
        <v>37</v>
      </c>
      <c r="D58" s="32">
        <v>3</v>
      </c>
      <c r="E58" s="32">
        <v>23</v>
      </c>
      <c r="F58" s="32">
        <v>7</v>
      </c>
      <c r="G58" s="32">
        <v>44</v>
      </c>
      <c r="H58" s="33">
        <v>25</v>
      </c>
      <c r="I58" s="142">
        <v>19</v>
      </c>
      <c r="J58" s="35">
        <v>68244116</v>
      </c>
      <c r="K58" s="270">
        <v>15</v>
      </c>
      <c r="L58" s="35">
        <v>341220.55</v>
      </c>
      <c r="M58" s="270">
        <v>123</v>
      </c>
      <c r="N58" s="35">
        <v>20806.099999999999</v>
      </c>
      <c r="O58" s="139">
        <v>3317</v>
      </c>
      <c r="P58" s="35">
        <v>2314.5500000000002</v>
      </c>
      <c r="Q58" s="137">
        <v>164770</v>
      </c>
      <c r="R58" s="35">
        <v>46.55</v>
      </c>
      <c r="S58" s="75">
        <v>2840148</v>
      </c>
      <c r="T58" s="43">
        <v>3.9</v>
      </c>
    </row>
    <row r="59" spans="1:20" x14ac:dyDescent="0.15">
      <c r="A59" s="12">
        <v>52</v>
      </c>
      <c r="B59" s="13">
        <v>27755</v>
      </c>
      <c r="C59" s="45">
        <v>13</v>
      </c>
      <c r="D59" s="45">
        <v>45</v>
      </c>
      <c r="E59" s="45">
        <v>25</v>
      </c>
      <c r="F59" s="45">
        <v>2</v>
      </c>
      <c r="G59" s="45">
        <v>35</v>
      </c>
      <c r="H59" s="46">
        <v>46</v>
      </c>
      <c r="I59" s="143">
        <v>47</v>
      </c>
      <c r="J59" s="48">
        <v>59696886.5</v>
      </c>
      <c r="K59" s="136">
        <v>4</v>
      </c>
      <c r="L59" s="48">
        <v>1119316.6000000001</v>
      </c>
      <c r="M59" s="136">
        <v>33</v>
      </c>
      <c r="N59" s="48">
        <v>67837.350000000006</v>
      </c>
      <c r="O59" s="140">
        <v>2128</v>
      </c>
      <c r="P59" s="48">
        <v>3155.95</v>
      </c>
      <c r="Q59" s="138">
        <v>107669</v>
      </c>
      <c r="R59" s="48">
        <v>62.35</v>
      </c>
      <c r="S59" s="78">
        <v>1795379</v>
      </c>
      <c r="T59" s="55">
        <v>5.4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98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1976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27762</v>
      </c>
      <c r="C8" s="32">
        <v>21</v>
      </c>
      <c r="D8" s="32">
        <v>25</v>
      </c>
      <c r="E8" s="32">
        <v>9</v>
      </c>
      <c r="F8" s="32">
        <v>37</v>
      </c>
      <c r="G8" s="32">
        <v>44</v>
      </c>
      <c r="H8" s="33">
        <v>11</v>
      </c>
      <c r="I8" s="142">
        <v>40</v>
      </c>
      <c r="J8" s="35">
        <v>66419329.5</v>
      </c>
      <c r="K8" s="270">
        <v>13</v>
      </c>
      <c r="L8" s="35">
        <v>383188.4</v>
      </c>
      <c r="M8" s="270">
        <v>101</v>
      </c>
      <c r="N8" s="35">
        <v>24660.6</v>
      </c>
      <c r="O8" s="139">
        <v>2583</v>
      </c>
      <c r="P8" s="35">
        <v>2892.8</v>
      </c>
      <c r="Q8" s="137">
        <v>143172</v>
      </c>
      <c r="R8" s="35">
        <v>52.15</v>
      </c>
      <c r="S8" s="75">
        <v>2569641</v>
      </c>
      <c r="T8" s="43">
        <v>4.2</v>
      </c>
    </row>
    <row r="9" spans="1:20" ht="10.5" customHeight="1" x14ac:dyDescent="0.15">
      <c r="A9" s="11">
        <v>2</v>
      </c>
      <c r="B9" s="10">
        <v>27769</v>
      </c>
      <c r="C9" s="32">
        <v>28</v>
      </c>
      <c r="D9" s="32">
        <v>39</v>
      </c>
      <c r="E9" s="32">
        <v>16</v>
      </c>
      <c r="F9" s="32">
        <v>11</v>
      </c>
      <c r="G9" s="32">
        <v>3</v>
      </c>
      <c r="H9" s="33">
        <v>49</v>
      </c>
      <c r="I9" s="142">
        <v>13</v>
      </c>
      <c r="J9" s="35">
        <v>67573118.5</v>
      </c>
      <c r="K9" s="270">
        <v>20</v>
      </c>
      <c r="L9" s="35">
        <v>253399.15</v>
      </c>
      <c r="M9" s="270">
        <v>62</v>
      </c>
      <c r="N9" s="35">
        <v>40870.800000000003</v>
      </c>
      <c r="O9" s="139">
        <v>2822</v>
      </c>
      <c r="P9" s="35">
        <v>2693.8</v>
      </c>
      <c r="Q9" s="137">
        <v>139918</v>
      </c>
      <c r="R9" s="35">
        <v>54.3</v>
      </c>
      <c r="S9" s="75">
        <v>2494414</v>
      </c>
      <c r="T9" s="43">
        <v>4.4000000000000004</v>
      </c>
    </row>
    <row r="10" spans="1:20" ht="10.5" customHeight="1" x14ac:dyDescent="0.15">
      <c r="A10" s="11">
        <v>3</v>
      </c>
      <c r="B10" s="10">
        <v>27776</v>
      </c>
      <c r="C10" s="32">
        <v>9</v>
      </c>
      <c r="D10" s="32">
        <v>47</v>
      </c>
      <c r="E10" s="32">
        <v>46</v>
      </c>
      <c r="F10" s="32">
        <v>10</v>
      </c>
      <c r="G10" s="32">
        <v>41</v>
      </c>
      <c r="H10" s="33">
        <v>29</v>
      </c>
      <c r="I10" s="142">
        <v>36</v>
      </c>
      <c r="J10" s="35">
        <v>68863630.5</v>
      </c>
      <c r="K10" s="270">
        <v>2</v>
      </c>
      <c r="L10" s="35">
        <v>1500000</v>
      </c>
      <c r="M10" s="270">
        <v>24</v>
      </c>
      <c r="N10" s="35">
        <v>197798.25</v>
      </c>
      <c r="O10" s="139">
        <v>1073</v>
      </c>
      <c r="P10" s="35">
        <v>7220.05</v>
      </c>
      <c r="Q10" s="137">
        <v>78238</v>
      </c>
      <c r="R10" s="35">
        <v>99</v>
      </c>
      <c r="S10" s="75">
        <v>1840898</v>
      </c>
      <c r="T10" s="43">
        <v>6.05</v>
      </c>
    </row>
    <row r="11" spans="1:20" x14ac:dyDescent="0.15">
      <c r="A11" s="11">
        <v>4</v>
      </c>
      <c r="B11" s="10">
        <v>27783</v>
      </c>
      <c r="C11" s="32">
        <v>22</v>
      </c>
      <c r="D11" s="32">
        <v>6</v>
      </c>
      <c r="E11" s="32">
        <v>45</v>
      </c>
      <c r="F11" s="32">
        <v>38</v>
      </c>
      <c r="G11" s="32">
        <v>41</v>
      </c>
      <c r="H11" s="33">
        <v>13</v>
      </c>
      <c r="I11" s="142">
        <v>37</v>
      </c>
      <c r="J11" s="35">
        <v>68510139.5</v>
      </c>
      <c r="K11" s="270">
        <v>15</v>
      </c>
      <c r="L11" s="35">
        <v>342550.65</v>
      </c>
      <c r="M11" s="270">
        <v>37</v>
      </c>
      <c r="N11" s="35">
        <v>69435.95</v>
      </c>
      <c r="O11" s="139">
        <v>2546</v>
      </c>
      <c r="P11" s="35">
        <v>3027.25</v>
      </c>
      <c r="Q11" s="137">
        <v>112654</v>
      </c>
      <c r="R11" s="35">
        <v>68.400000000000006</v>
      </c>
      <c r="S11" s="75">
        <v>2129109</v>
      </c>
      <c r="T11" s="43">
        <v>5.2</v>
      </c>
    </row>
    <row r="12" spans="1:20" x14ac:dyDescent="0.15">
      <c r="A12" s="11">
        <v>5</v>
      </c>
      <c r="B12" s="10">
        <v>27790</v>
      </c>
      <c r="C12" s="32">
        <v>24</v>
      </c>
      <c r="D12" s="32">
        <v>4</v>
      </c>
      <c r="E12" s="32">
        <v>29</v>
      </c>
      <c r="F12" s="32">
        <v>43</v>
      </c>
      <c r="G12" s="32">
        <v>34</v>
      </c>
      <c r="H12" s="33">
        <v>32</v>
      </c>
      <c r="I12" s="142">
        <v>14</v>
      </c>
      <c r="J12" s="35">
        <v>68591231</v>
      </c>
      <c r="K12" s="270">
        <v>3</v>
      </c>
      <c r="L12" s="35">
        <v>1500000</v>
      </c>
      <c r="M12" s="270">
        <v>66</v>
      </c>
      <c r="N12" s="35">
        <v>48735.05</v>
      </c>
      <c r="O12" s="139">
        <v>1590</v>
      </c>
      <c r="P12" s="35">
        <v>4853.1499999999996</v>
      </c>
      <c r="Q12" s="137">
        <v>112667</v>
      </c>
      <c r="R12" s="35">
        <v>68.45</v>
      </c>
      <c r="S12" s="75">
        <v>2243098</v>
      </c>
      <c r="T12" s="43">
        <v>4.95</v>
      </c>
    </row>
    <row r="13" spans="1:20" x14ac:dyDescent="0.15">
      <c r="A13" s="11">
        <v>6</v>
      </c>
      <c r="B13" s="10">
        <v>27797</v>
      </c>
      <c r="C13" s="32">
        <v>3</v>
      </c>
      <c r="D13" s="32">
        <v>1</v>
      </c>
      <c r="E13" s="32">
        <v>7</v>
      </c>
      <c r="F13" s="32">
        <v>41</v>
      </c>
      <c r="G13" s="32">
        <v>32</v>
      </c>
      <c r="H13" s="33">
        <v>46</v>
      </c>
      <c r="I13" s="142">
        <v>40</v>
      </c>
      <c r="J13" s="35">
        <v>68661285</v>
      </c>
      <c r="K13" s="270">
        <v>4</v>
      </c>
      <c r="L13" s="35">
        <v>1287399.05</v>
      </c>
      <c r="M13" s="270">
        <v>35</v>
      </c>
      <c r="N13" s="35">
        <v>73565.649999999994</v>
      </c>
      <c r="O13" s="139">
        <v>2296</v>
      </c>
      <c r="P13" s="35">
        <v>3364.25</v>
      </c>
      <c r="Q13" s="137">
        <v>132106</v>
      </c>
      <c r="R13" s="35">
        <v>58.45</v>
      </c>
      <c r="S13" s="75">
        <v>2542557</v>
      </c>
      <c r="T13" s="43">
        <v>4.3499999999999996</v>
      </c>
    </row>
    <row r="14" spans="1:20" x14ac:dyDescent="0.15">
      <c r="A14" s="11">
        <v>7</v>
      </c>
      <c r="B14" s="10">
        <v>27804</v>
      </c>
      <c r="C14" s="32">
        <v>13</v>
      </c>
      <c r="D14" s="32">
        <v>30</v>
      </c>
      <c r="E14" s="32">
        <v>11</v>
      </c>
      <c r="F14" s="32">
        <v>18</v>
      </c>
      <c r="G14" s="32">
        <v>15</v>
      </c>
      <c r="H14" s="33">
        <v>10</v>
      </c>
      <c r="I14" s="142">
        <v>16</v>
      </c>
      <c r="J14" s="35">
        <v>69180301.5</v>
      </c>
      <c r="K14" s="270">
        <v>11</v>
      </c>
      <c r="L14" s="35">
        <v>471683.85</v>
      </c>
      <c r="M14" s="270">
        <v>163</v>
      </c>
      <c r="N14" s="35">
        <v>15915.7</v>
      </c>
      <c r="O14" s="139">
        <v>2339</v>
      </c>
      <c r="P14" s="35">
        <v>3327.35</v>
      </c>
      <c r="Q14" s="137">
        <v>124117</v>
      </c>
      <c r="R14" s="35">
        <v>62.7</v>
      </c>
      <c r="S14" s="75">
        <v>2270745</v>
      </c>
      <c r="T14" s="43">
        <v>4.95</v>
      </c>
    </row>
    <row r="15" spans="1:20" x14ac:dyDescent="0.15">
      <c r="A15" s="11">
        <v>8</v>
      </c>
      <c r="B15" s="10">
        <v>27811</v>
      </c>
      <c r="C15" s="32">
        <v>17</v>
      </c>
      <c r="D15" s="32">
        <v>23</v>
      </c>
      <c r="E15" s="32">
        <v>20</v>
      </c>
      <c r="F15" s="32">
        <v>9</v>
      </c>
      <c r="G15" s="32">
        <v>24</v>
      </c>
      <c r="H15" s="33">
        <v>31</v>
      </c>
      <c r="I15" s="142">
        <v>29</v>
      </c>
      <c r="J15" s="35">
        <v>69104647</v>
      </c>
      <c r="K15" s="270">
        <v>4</v>
      </c>
      <c r="L15" s="35">
        <v>1295712.1000000001</v>
      </c>
      <c r="M15" s="270">
        <v>49</v>
      </c>
      <c r="N15" s="35">
        <v>52886.2</v>
      </c>
      <c r="O15" s="139">
        <v>2521</v>
      </c>
      <c r="P15" s="35">
        <v>3083.8</v>
      </c>
      <c r="Q15" s="137">
        <v>163405</v>
      </c>
      <c r="R15" s="35">
        <v>47.55</v>
      </c>
      <c r="S15" s="75">
        <v>2890116</v>
      </c>
      <c r="T15" s="43">
        <v>3.85</v>
      </c>
    </row>
    <row r="16" spans="1:20" x14ac:dyDescent="0.15">
      <c r="A16" s="11">
        <v>9</v>
      </c>
      <c r="B16" s="10">
        <v>27818</v>
      </c>
      <c r="C16" s="32">
        <v>30</v>
      </c>
      <c r="D16" s="32">
        <v>8</v>
      </c>
      <c r="E16" s="32">
        <v>44</v>
      </c>
      <c r="F16" s="32">
        <v>32</v>
      </c>
      <c r="G16" s="32">
        <v>48</v>
      </c>
      <c r="H16" s="33">
        <v>40</v>
      </c>
      <c r="I16" s="142">
        <v>15</v>
      </c>
      <c r="J16" s="35">
        <v>69773853.5</v>
      </c>
      <c r="K16" s="270">
        <v>2</v>
      </c>
      <c r="L16" s="35">
        <v>1500000</v>
      </c>
      <c r="M16" s="270">
        <v>53</v>
      </c>
      <c r="N16" s="35">
        <v>91501.1</v>
      </c>
      <c r="O16" s="139">
        <v>2899</v>
      </c>
      <c r="P16" s="35">
        <v>2707.65</v>
      </c>
      <c r="Q16" s="137">
        <v>187151</v>
      </c>
      <c r="R16" s="35">
        <v>41.9</v>
      </c>
      <c r="S16" s="75">
        <v>2594579</v>
      </c>
      <c r="T16" s="43">
        <v>4.3499999999999996</v>
      </c>
    </row>
    <row r="17" spans="1:20" x14ac:dyDescent="0.15">
      <c r="A17" s="11">
        <v>10</v>
      </c>
      <c r="B17" s="10">
        <v>27825</v>
      </c>
      <c r="C17" s="32">
        <v>10</v>
      </c>
      <c r="D17" s="32">
        <v>1</v>
      </c>
      <c r="E17" s="32">
        <v>26</v>
      </c>
      <c r="F17" s="32">
        <v>38</v>
      </c>
      <c r="G17" s="32">
        <v>46</v>
      </c>
      <c r="H17" s="33">
        <v>13</v>
      </c>
      <c r="I17" s="142">
        <v>23</v>
      </c>
      <c r="J17" s="35">
        <v>69428590</v>
      </c>
      <c r="K17" s="270">
        <v>14</v>
      </c>
      <c r="L17" s="35">
        <v>371938.85</v>
      </c>
      <c r="M17" s="270">
        <v>142</v>
      </c>
      <c r="N17" s="35">
        <v>18335</v>
      </c>
      <c r="O17" s="139">
        <v>2782</v>
      </c>
      <c r="P17" s="35">
        <v>2807.55</v>
      </c>
      <c r="Q17" s="137">
        <v>135963</v>
      </c>
      <c r="R17" s="35">
        <v>57.4</v>
      </c>
      <c r="S17" s="75">
        <v>2339904</v>
      </c>
      <c r="T17" s="43">
        <v>4.8</v>
      </c>
    </row>
    <row r="18" spans="1:20" x14ac:dyDescent="0.15">
      <c r="A18" s="11">
        <v>11</v>
      </c>
      <c r="B18" s="10">
        <v>27832</v>
      </c>
      <c r="C18" s="32">
        <v>12</v>
      </c>
      <c r="D18" s="32">
        <v>45</v>
      </c>
      <c r="E18" s="32">
        <v>41</v>
      </c>
      <c r="F18" s="32">
        <v>1</v>
      </c>
      <c r="G18" s="32">
        <v>9</v>
      </c>
      <c r="H18" s="33">
        <v>30</v>
      </c>
      <c r="I18" s="142">
        <v>14</v>
      </c>
      <c r="J18" s="35">
        <v>70062879.5</v>
      </c>
      <c r="K18" s="270">
        <v>12</v>
      </c>
      <c r="L18" s="35">
        <v>437892.95</v>
      </c>
      <c r="M18" s="270">
        <v>21</v>
      </c>
      <c r="N18" s="35">
        <v>125112.25</v>
      </c>
      <c r="O18" s="139">
        <v>2377</v>
      </c>
      <c r="P18" s="35">
        <v>3315.95</v>
      </c>
      <c r="Q18" s="137">
        <v>126754</v>
      </c>
      <c r="R18" s="35">
        <v>62.15</v>
      </c>
      <c r="S18" s="75">
        <v>2366229</v>
      </c>
      <c r="T18" s="43">
        <v>4.8</v>
      </c>
    </row>
    <row r="19" spans="1:20" x14ac:dyDescent="0.15">
      <c r="A19" s="11">
        <v>12</v>
      </c>
      <c r="B19" s="10">
        <v>27839</v>
      </c>
      <c r="C19" s="32">
        <v>32</v>
      </c>
      <c r="D19" s="32">
        <v>26</v>
      </c>
      <c r="E19" s="32">
        <v>29</v>
      </c>
      <c r="F19" s="32">
        <v>43</v>
      </c>
      <c r="G19" s="32">
        <v>8</v>
      </c>
      <c r="H19" s="33">
        <v>4</v>
      </c>
      <c r="I19" s="142">
        <v>39</v>
      </c>
      <c r="J19" s="35">
        <v>69150614</v>
      </c>
      <c r="K19" s="270">
        <v>9</v>
      </c>
      <c r="L19" s="35">
        <v>576255.1</v>
      </c>
      <c r="M19" s="270">
        <v>48</v>
      </c>
      <c r="N19" s="35">
        <v>54023.9</v>
      </c>
      <c r="O19" s="139">
        <v>2403</v>
      </c>
      <c r="P19" s="35">
        <v>3237.35</v>
      </c>
      <c r="Q19" s="137">
        <v>142755</v>
      </c>
      <c r="R19" s="35">
        <v>54.45</v>
      </c>
      <c r="S19" s="75">
        <v>2223180</v>
      </c>
      <c r="T19" s="43">
        <v>5.05</v>
      </c>
    </row>
    <row r="20" spans="1:20" x14ac:dyDescent="0.15">
      <c r="A20" s="11">
        <v>13</v>
      </c>
      <c r="B20" s="10">
        <v>27846</v>
      </c>
      <c r="C20" s="32">
        <v>29</v>
      </c>
      <c r="D20" s="32">
        <v>44</v>
      </c>
      <c r="E20" s="32">
        <v>17</v>
      </c>
      <c r="F20" s="32">
        <v>25</v>
      </c>
      <c r="G20" s="32">
        <v>23</v>
      </c>
      <c r="H20" s="33">
        <v>42</v>
      </c>
      <c r="I20" s="142">
        <v>20</v>
      </c>
      <c r="J20" s="35">
        <v>69697046.5</v>
      </c>
      <c r="K20" s="270">
        <v>11</v>
      </c>
      <c r="L20" s="35">
        <v>475207.1</v>
      </c>
      <c r="M20" s="270">
        <v>42</v>
      </c>
      <c r="N20" s="35">
        <v>62229.5</v>
      </c>
      <c r="O20" s="139">
        <v>2081</v>
      </c>
      <c r="P20" s="35">
        <v>3767.85</v>
      </c>
      <c r="Q20" s="137">
        <v>120042</v>
      </c>
      <c r="R20" s="35">
        <v>65.3</v>
      </c>
      <c r="S20" s="75">
        <v>2332780</v>
      </c>
      <c r="T20" s="43">
        <v>4.8499999999999996</v>
      </c>
    </row>
    <row r="21" spans="1:20" x14ac:dyDescent="0.15">
      <c r="A21" s="11">
        <v>14</v>
      </c>
      <c r="B21" s="10">
        <v>27853</v>
      </c>
      <c r="C21" s="32">
        <v>40</v>
      </c>
      <c r="D21" s="32">
        <v>2</v>
      </c>
      <c r="E21" s="32">
        <v>41</v>
      </c>
      <c r="F21" s="32">
        <v>13</v>
      </c>
      <c r="G21" s="32">
        <v>11</v>
      </c>
      <c r="H21" s="33">
        <v>10</v>
      </c>
      <c r="I21" s="142">
        <v>33</v>
      </c>
      <c r="J21" s="35">
        <v>68676844</v>
      </c>
      <c r="K21" s="270">
        <v>15</v>
      </c>
      <c r="L21" s="35">
        <v>343384.2</v>
      </c>
      <c r="M21" s="270">
        <v>49</v>
      </c>
      <c r="N21" s="35">
        <v>52558.8</v>
      </c>
      <c r="O21" s="139">
        <v>2105</v>
      </c>
      <c r="P21" s="35">
        <v>3670.35</v>
      </c>
      <c r="Q21" s="137">
        <v>112698</v>
      </c>
      <c r="R21" s="35">
        <v>68.55</v>
      </c>
      <c r="S21" s="75">
        <v>2292558</v>
      </c>
      <c r="T21" s="43">
        <v>4.8499999999999996</v>
      </c>
    </row>
    <row r="22" spans="1:20" x14ac:dyDescent="0.15">
      <c r="A22" s="11">
        <v>15</v>
      </c>
      <c r="B22" s="10">
        <v>27860</v>
      </c>
      <c r="C22" s="32">
        <v>21</v>
      </c>
      <c r="D22" s="32">
        <v>48</v>
      </c>
      <c r="E22" s="32">
        <v>8</v>
      </c>
      <c r="F22" s="32">
        <v>12</v>
      </c>
      <c r="G22" s="32">
        <v>15</v>
      </c>
      <c r="H22" s="33">
        <v>5</v>
      </c>
      <c r="I22" s="142">
        <v>18</v>
      </c>
      <c r="J22" s="35">
        <v>68138821.5</v>
      </c>
      <c r="K22" s="270">
        <v>2</v>
      </c>
      <c r="L22" s="35">
        <v>1500000</v>
      </c>
      <c r="M22" s="270">
        <v>74</v>
      </c>
      <c r="N22" s="35">
        <v>63048.85</v>
      </c>
      <c r="O22" s="139">
        <v>2165</v>
      </c>
      <c r="P22" s="35">
        <v>3540.7</v>
      </c>
      <c r="Q22" s="137">
        <v>123549</v>
      </c>
      <c r="R22" s="35">
        <v>62</v>
      </c>
      <c r="S22" s="75">
        <v>2308490</v>
      </c>
      <c r="T22" s="43">
        <v>4.75</v>
      </c>
    </row>
    <row r="23" spans="1:20" x14ac:dyDescent="0.15">
      <c r="A23" s="11">
        <v>16</v>
      </c>
      <c r="B23" s="10">
        <v>27867</v>
      </c>
      <c r="C23" s="32">
        <v>41</v>
      </c>
      <c r="D23" s="32">
        <v>42</v>
      </c>
      <c r="E23" s="32">
        <v>23</v>
      </c>
      <c r="F23" s="32">
        <v>36</v>
      </c>
      <c r="G23" s="32">
        <v>20</v>
      </c>
      <c r="H23" s="33">
        <v>1</v>
      </c>
      <c r="I23" s="142">
        <v>33</v>
      </c>
      <c r="J23" s="35">
        <v>66791458.5</v>
      </c>
      <c r="K23" s="270">
        <v>1</v>
      </c>
      <c r="L23" s="35">
        <v>1500000</v>
      </c>
      <c r="M23" s="270">
        <v>30</v>
      </c>
      <c r="N23" s="35">
        <v>200467.95</v>
      </c>
      <c r="O23" s="139">
        <v>1233</v>
      </c>
      <c r="P23" s="35">
        <v>6094.1</v>
      </c>
      <c r="Q23" s="137">
        <v>83453</v>
      </c>
      <c r="R23" s="35">
        <v>90</v>
      </c>
      <c r="S23" s="75">
        <v>1810655</v>
      </c>
      <c r="T23" s="43">
        <v>5.95</v>
      </c>
    </row>
    <row r="24" spans="1:20" x14ac:dyDescent="0.15">
      <c r="A24" s="11">
        <v>17</v>
      </c>
      <c r="B24" s="10">
        <v>27874</v>
      </c>
      <c r="C24" s="32">
        <v>21</v>
      </c>
      <c r="D24" s="32">
        <v>41</v>
      </c>
      <c r="E24" s="32">
        <v>5</v>
      </c>
      <c r="F24" s="32">
        <v>46</v>
      </c>
      <c r="G24" s="32">
        <v>23</v>
      </c>
      <c r="H24" s="33">
        <v>19</v>
      </c>
      <c r="I24" s="142">
        <v>30</v>
      </c>
      <c r="J24" s="35">
        <v>66617927.5</v>
      </c>
      <c r="K24" s="270">
        <v>9</v>
      </c>
      <c r="L24" s="35">
        <v>555149.35</v>
      </c>
      <c r="M24" s="270">
        <v>62</v>
      </c>
      <c r="N24" s="35">
        <v>40293.1</v>
      </c>
      <c r="O24" s="139">
        <v>2610</v>
      </c>
      <c r="P24" s="35">
        <v>2871.45</v>
      </c>
      <c r="Q24" s="137">
        <v>138074</v>
      </c>
      <c r="R24" s="35">
        <v>54.25</v>
      </c>
      <c r="S24" s="75">
        <v>2474856</v>
      </c>
      <c r="T24" s="43">
        <v>4.3499999999999996</v>
      </c>
    </row>
    <row r="25" spans="1:20" x14ac:dyDescent="0.15">
      <c r="A25" s="11">
        <v>18</v>
      </c>
      <c r="B25" s="10">
        <v>27881</v>
      </c>
      <c r="C25" s="32">
        <v>29</v>
      </c>
      <c r="D25" s="32">
        <v>26</v>
      </c>
      <c r="E25" s="32">
        <v>48</v>
      </c>
      <c r="F25" s="32">
        <v>45</v>
      </c>
      <c r="G25" s="32">
        <v>42</v>
      </c>
      <c r="H25" s="33">
        <v>20</v>
      </c>
      <c r="I25" s="142">
        <v>6</v>
      </c>
      <c r="J25" s="35">
        <v>67590109.5</v>
      </c>
      <c r="K25" s="270">
        <v>5</v>
      </c>
      <c r="L25" s="35">
        <v>1013851.6</v>
      </c>
      <c r="M25" s="270">
        <v>39</v>
      </c>
      <c r="N25" s="35">
        <v>64990.45</v>
      </c>
      <c r="O25" s="139">
        <v>1769</v>
      </c>
      <c r="P25" s="35">
        <v>4298.3999999999996</v>
      </c>
      <c r="Q25" s="137">
        <v>92337</v>
      </c>
      <c r="R25" s="35">
        <v>82.3</v>
      </c>
      <c r="S25" s="75">
        <v>1828701</v>
      </c>
      <c r="T25" s="43">
        <v>6</v>
      </c>
    </row>
    <row r="26" spans="1:20" x14ac:dyDescent="0.15">
      <c r="A26" s="11">
        <v>19</v>
      </c>
      <c r="B26" s="10">
        <v>27888</v>
      </c>
      <c r="C26" s="32">
        <v>28</v>
      </c>
      <c r="D26" s="32">
        <v>9</v>
      </c>
      <c r="E26" s="32">
        <v>10</v>
      </c>
      <c r="F26" s="32">
        <v>1</v>
      </c>
      <c r="G26" s="32">
        <v>49</v>
      </c>
      <c r="H26" s="33">
        <v>46</v>
      </c>
      <c r="I26" s="142">
        <v>44</v>
      </c>
      <c r="J26" s="35">
        <v>66366557</v>
      </c>
      <c r="K26" s="270">
        <v>9</v>
      </c>
      <c r="L26" s="35">
        <v>553054.6</v>
      </c>
      <c r="M26" s="270">
        <v>35</v>
      </c>
      <c r="N26" s="35">
        <v>71107</v>
      </c>
      <c r="O26" s="139">
        <v>2632</v>
      </c>
      <c r="P26" s="35">
        <v>2836.7</v>
      </c>
      <c r="Q26" s="137">
        <v>138677</v>
      </c>
      <c r="R26" s="35">
        <v>53.8</v>
      </c>
      <c r="S26" s="75">
        <v>2421882</v>
      </c>
      <c r="T26" s="43">
        <v>4.45</v>
      </c>
    </row>
    <row r="27" spans="1:20" x14ac:dyDescent="0.15">
      <c r="A27" s="11">
        <v>20</v>
      </c>
      <c r="B27" s="10">
        <v>27895</v>
      </c>
      <c r="C27" s="32">
        <v>45</v>
      </c>
      <c r="D27" s="32">
        <v>5</v>
      </c>
      <c r="E27" s="32">
        <v>43</v>
      </c>
      <c r="F27" s="32">
        <v>2</v>
      </c>
      <c r="G27" s="32">
        <v>22</v>
      </c>
      <c r="H27" s="33">
        <v>44</v>
      </c>
      <c r="I27" s="142">
        <v>4</v>
      </c>
      <c r="J27" s="35">
        <v>66752234.5</v>
      </c>
      <c r="K27" s="270">
        <v>1</v>
      </c>
      <c r="L27" s="35">
        <v>1500000</v>
      </c>
      <c r="M27" s="270">
        <v>38</v>
      </c>
      <c r="N27" s="35">
        <v>158148.04999999999</v>
      </c>
      <c r="O27" s="139">
        <v>1400</v>
      </c>
      <c r="P27" s="35">
        <v>5364</v>
      </c>
      <c r="Q27" s="137">
        <v>85105</v>
      </c>
      <c r="R27" s="35">
        <v>88.2</v>
      </c>
      <c r="S27" s="75">
        <v>1836633</v>
      </c>
      <c r="T27" s="43">
        <v>5.9</v>
      </c>
    </row>
    <row r="28" spans="1:20" x14ac:dyDescent="0.15">
      <c r="A28" s="11">
        <v>21</v>
      </c>
      <c r="B28" s="10">
        <v>27902</v>
      </c>
      <c r="C28" s="32">
        <v>37</v>
      </c>
      <c r="D28" s="32">
        <v>17</v>
      </c>
      <c r="E28" s="32">
        <v>48</v>
      </c>
      <c r="F28" s="32">
        <v>43</v>
      </c>
      <c r="G28" s="32">
        <v>9</v>
      </c>
      <c r="H28" s="33">
        <v>18</v>
      </c>
      <c r="I28" s="142">
        <v>42</v>
      </c>
      <c r="J28" s="35">
        <v>66443776.5</v>
      </c>
      <c r="K28" s="270">
        <v>4</v>
      </c>
      <c r="L28" s="35">
        <v>1245820.8</v>
      </c>
      <c r="M28" s="270">
        <v>35</v>
      </c>
      <c r="N28" s="35">
        <v>71189.75</v>
      </c>
      <c r="O28" s="139">
        <v>1827</v>
      </c>
      <c r="P28" s="35">
        <v>4091.35</v>
      </c>
      <c r="Q28" s="137">
        <v>115534</v>
      </c>
      <c r="R28" s="35">
        <v>64.650000000000006</v>
      </c>
      <c r="S28" s="75">
        <v>2245750</v>
      </c>
      <c r="T28" s="43">
        <v>4.8</v>
      </c>
    </row>
    <row r="29" spans="1:20" x14ac:dyDescent="0.15">
      <c r="A29" s="11">
        <v>22</v>
      </c>
      <c r="B29" s="10">
        <v>27909</v>
      </c>
      <c r="C29" s="32">
        <v>12</v>
      </c>
      <c r="D29" s="32">
        <v>15</v>
      </c>
      <c r="E29" s="32">
        <v>32</v>
      </c>
      <c r="F29" s="32">
        <v>17</v>
      </c>
      <c r="G29" s="32">
        <v>41</v>
      </c>
      <c r="H29" s="33">
        <v>25</v>
      </c>
      <c r="I29" s="142">
        <v>8</v>
      </c>
      <c r="J29" s="35">
        <v>65277349</v>
      </c>
      <c r="K29" s="270">
        <v>6</v>
      </c>
      <c r="L29" s="35">
        <v>815966.85</v>
      </c>
      <c r="M29" s="270">
        <v>116</v>
      </c>
      <c r="N29" s="35">
        <v>21102.55</v>
      </c>
      <c r="O29" s="139">
        <v>2315</v>
      </c>
      <c r="P29" s="35">
        <v>3172.2</v>
      </c>
      <c r="Q29" s="137">
        <v>141145</v>
      </c>
      <c r="R29" s="35">
        <v>52</v>
      </c>
      <c r="S29" s="75">
        <v>2578284</v>
      </c>
      <c r="T29" s="43">
        <v>4.0999999999999996</v>
      </c>
    </row>
    <row r="30" spans="1:20" x14ac:dyDescent="0.15">
      <c r="A30" s="11">
        <v>23</v>
      </c>
      <c r="B30" s="10">
        <v>27916</v>
      </c>
      <c r="C30" s="32">
        <v>20</v>
      </c>
      <c r="D30" s="32">
        <v>6</v>
      </c>
      <c r="E30" s="32">
        <v>1</v>
      </c>
      <c r="F30" s="32">
        <v>45</v>
      </c>
      <c r="G30" s="32">
        <v>46</v>
      </c>
      <c r="H30" s="33">
        <v>33</v>
      </c>
      <c r="I30" s="142">
        <v>24</v>
      </c>
      <c r="J30" s="35">
        <v>67892704.5</v>
      </c>
      <c r="K30" s="270">
        <v>8</v>
      </c>
      <c r="L30" s="35">
        <v>636494.1</v>
      </c>
      <c r="M30" s="270">
        <v>42</v>
      </c>
      <c r="N30" s="35">
        <v>60618.45</v>
      </c>
      <c r="O30" s="139">
        <v>1754</v>
      </c>
      <c r="P30" s="35">
        <v>4354.55</v>
      </c>
      <c r="Q30" s="137">
        <v>114585</v>
      </c>
      <c r="R30" s="35">
        <v>66.650000000000006</v>
      </c>
      <c r="S30" s="75">
        <v>2010778</v>
      </c>
      <c r="T30" s="43">
        <v>5.45</v>
      </c>
    </row>
    <row r="31" spans="1:20" x14ac:dyDescent="0.15">
      <c r="A31" s="11">
        <v>24</v>
      </c>
      <c r="B31" s="10">
        <v>27923</v>
      </c>
      <c r="C31" s="32">
        <v>5</v>
      </c>
      <c r="D31" s="32">
        <v>11</v>
      </c>
      <c r="E31" s="32">
        <v>47</v>
      </c>
      <c r="F31" s="32">
        <v>29</v>
      </c>
      <c r="G31" s="32">
        <v>13</v>
      </c>
      <c r="H31" s="33">
        <v>35</v>
      </c>
      <c r="I31" s="142">
        <v>34</v>
      </c>
      <c r="J31" s="35">
        <v>64630084.5</v>
      </c>
      <c r="K31" s="270">
        <v>17</v>
      </c>
      <c r="L31" s="35">
        <v>285132.7</v>
      </c>
      <c r="M31" s="270">
        <v>57</v>
      </c>
      <c r="N31" s="35">
        <v>42519.75</v>
      </c>
      <c r="O31" s="139">
        <v>2830</v>
      </c>
      <c r="P31" s="35">
        <v>2569.1999999999998</v>
      </c>
      <c r="Q31" s="137">
        <v>134543</v>
      </c>
      <c r="R31" s="35">
        <v>54</v>
      </c>
      <c r="S31" s="75">
        <v>2287570</v>
      </c>
      <c r="T31" s="43">
        <v>4.55</v>
      </c>
    </row>
    <row r="32" spans="1:20" x14ac:dyDescent="0.15">
      <c r="A32" s="11">
        <v>25</v>
      </c>
      <c r="B32" s="10">
        <v>27930</v>
      </c>
      <c r="C32" s="32">
        <v>23</v>
      </c>
      <c r="D32" s="32">
        <v>41</v>
      </c>
      <c r="E32" s="32">
        <v>34</v>
      </c>
      <c r="F32" s="32">
        <v>7</v>
      </c>
      <c r="G32" s="32">
        <v>2</v>
      </c>
      <c r="H32" s="33">
        <v>47</v>
      </c>
      <c r="I32" s="142">
        <v>18</v>
      </c>
      <c r="J32" s="35">
        <v>64320559.5</v>
      </c>
      <c r="K32" s="270">
        <v>12</v>
      </c>
      <c r="L32" s="35">
        <v>402003.45</v>
      </c>
      <c r="M32" s="270">
        <v>96</v>
      </c>
      <c r="N32" s="35">
        <v>25125.200000000001</v>
      </c>
      <c r="O32" s="139">
        <v>2437</v>
      </c>
      <c r="P32" s="35">
        <v>2969.25</v>
      </c>
      <c r="Q32" s="137">
        <v>127472</v>
      </c>
      <c r="R32" s="35">
        <v>56.75</v>
      </c>
      <c r="S32" s="75">
        <v>2249474</v>
      </c>
      <c r="T32" s="43">
        <v>4.5999999999999996</v>
      </c>
    </row>
    <row r="33" spans="1:20" x14ac:dyDescent="0.15">
      <c r="A33" s="11">
        <v>26</v>
      </c>
      <c r="B33" s="10">
        <v>27937</v>
      </c>
      <c r="C33" s="32">
        <v>24</v>
      </c>
      <c r="D33" s="32">
        <v>25</v>
      </c>
      <c r="E33" s="32">
        <v>20</v>
      </c>
      <c r="F33" s="32">
        <v>35</v>
      </c>
      <c r="G33" s="32">
        <v>7</v>
      </c>
      <c r="H33" s="33">
        <v>19</v>
      </c>
      <c r="I33" s="142">
        <v>5</v>
      </c>
      <c r="J33" s="35">
        <v>63378288</v>
      </c>
      <c r="K33" s="270">
        <v>3</v>
      </c>
      <c r="L33" s="35">
        <v>1500000</v>
      </c>
      <c r="M33" s="270">
        <v>52</v>
      </c>
      <c r="N33" s="35">
        <v>50578</v>
      </c>
      <c r="O33" s="139">
        <v>1522</v>
      </c>
      <c r="P33" s="35">
        <v>4684.6499999999996</v>
      </c>
      <c r="Q33" s="137">
        <v>112467</v>
      </c>
      <c r="R33" s="35">
        <v>63.35</v>
      </c>
      <c r="S33" s="75">
        <v>2328964</v>
      </c>
      <c r="T33" s="43">
        <v>4.4000000000000004</v>
      </c>
    </row>
    <row r="34" spans="1:20" x14ac:dyDescent="0.15">
      <c r="A34" s="11">
        <v>27</v>
      </c>
      <c r="B34" s="10">
        <v>27944</v>
      </c>
      <c r="C34" s="32">
        <v>15</v>
      </c>
      <c r="D34" s="32">
        <v>3</v>
      </c>
      <c r="E34" s="32">
        <v>47</v>
      </c>
      <c r="F34" s="32">
        <v>17</v>
      </c>
      <c r="G34" s="32">
        <v>32</v>
      </c>
      <c r="H34" s="33">
        <v>14</v>
      </c>
      <c r="I34" s="142">
        <v>35</v>
      </c>
      <c r="J34" s="35">
        <v>62903901.5</v>
      </c>
      <c r="K34" s="270">
        <v>6</v>
      </c>
      <c r="L34" s="35">
        <v>786298.75</v>
      </c>
      <c r="M34" s="270">
        <v>80</v>
      </c>
      <c r="N34" s="35">
        <v>29486.2</v>
      </c>
      <c r="O34" s="139">
        <v>1985</v>
      </c>
      <c r="P34" s="35">
        <v>3565.05</v>
      </c>
      <c r="Q34" s="137">
        <v>122024</v>
      </c>
      <c r="R34" s="35">
        <v>57.95</v>
      </c>
      <c r="S34" s="75">
        <v>2297592</v>
      </c>
      <c r="T34" s="43">
        <v>4.4000000000000004</v>
      </c>
    </row>
    <row r="35" spans="1:20" x14ac:dyDescent="0.15">
      <c r="A35" s="11">
        <v>28</v>
      </c>
      <c r="B35" s="10">
        <v>27951</v>
      </c>
      <c r="C35" s="32">
        <v>6</v>
      </c>
      <c r="D35" s="32">
        <v>32</v>
      </c>
      <c r="E35" s="32">
        <v>15</v>
      </c>
      <c r="F35" s="32">
        <v>33</v>
      </c>
      <c r="G35" s="32">
        <v>12</v>
      </c>
      <c r="H35" s="33">
        <v>5</v>
      </c>
      <c r="I35" s="142">
        <v>48</v>
      </c>
      <c r="J35" s="35">
        <v>62848990.5</v>
      </c>
      <c r="K35" s="270">
        <v>5</v>
      </c>
      <c r="L35" s="35">
        <v>942734.85</v>
      </c>
      <c r="M35" s="270">
        <v>29</v>
      </c>
      <c r="N35" s="35">
        <v>81270.2</v>
      </c>
      <c r="O35" s="139">
        <v>1635</v>
      </c>
      <c r="P35" s="35">
        <v>4324.45</v>
      </c>
      <c r="Q35" s="137">
        <v>100097</v>
      </c>
      <c r="R35" s="35">
        <v>70.599999999999994</v>
      </c>
      <c r="S35" s="75">
        <v>2206415</v>
      </c>
      <c r="T35" s="43">
        <v>4.5999999999999996</v>
      </c>
    </row>
    <row r="36" spans="1:20" x14ac:dyDescent="0.15">
      <c r="A36" s="11">
        <v>29</v>
      </c>
      <c r="B36" s="10">
        <v>27958</v>
      </c>
      <c r="C36" s="32">
        <v>38</v>
      </c>
      <c r="D36" s="32">
        <v>46</v>
      </c>
      <c r="E36" s="32">
        <v>26</v>
      </c>
      <c r="F36" s="32">
        <v>9</v>
      </c>
      <c r="G36" s="32">
        <v>5</v>
      </c>
      <c r="H36" s="33">
        <v>12</v>
      </c>
      <c r="I36" s="142">
        <v>40</v>
      </c>
      <c r="J36" s="35">
        <v>62239343</v>
      </c>
      <c r="K36" s="270">
        <v>14</v>
      </c>
      <c r="L36" s="35">
        <v>333425.05</v>
      </c>
      <c r="M36" s="270">
        <v>98</v>
      </c>
      <c r="N36" s="35">
        <v>23816.05</v>
      </c>
      <c r="O36" s="139">
        <v>3578</v>
      </c>
      <c r="P36" s="35">
        <v>1956.9</v>
      </c>
      <c r="Q36" s="137">
        <v>160626</v>
      </c>
      <c r="R36" s="35">
        <v>43.55</v>
      </c>
      <c r="S36" s="75">
        <v>2568158</v>
      </c>
      <c r="T36" s="43">
        <v>3.9</v>
      </c>
    </row>
    <row r="37" spans="1:20" x14ac:dyDescent="0.15">
      <c r="A37" s="11">
        <v>30</v>
      </c>
      <c r="B37" s="10">
        <v>27965</v>
      </c>
      <c r="C37" s="32">
        <v>25</v>
      </c>
      <c r="D37" s="32">
        <v>5</v>
      </c>
      <c r="E37" s="32">
        <v>20</v>
      </c>
      <c r="F37" s="32">
        <v>26</v>
      </c>
      <c r="G37" s="32">
        <v>41</v>
      </c>
      <c r="H37" s="33">
        <v>27</v>
      </c>
      <c r="I37" s="142">
        <v>38</v>
      </c>
      <c r="J37" s="35">
        <v>62006483.5</v>
      </c>
      <c r="K37" s="270">
        <v>1</v>
      </c>
      <c r="L37" s="35">
        <v>1500000</v>
      </c>
      <c r="M37" s="270">
        <v>24</v>
      </c>
      <c r="N37" s="35">
        <v>228155.35</v>
      </c>
      <c r="O37" s="139">
        <v>1017</v>
      </c>
      <c r="P37" s="35">
        <v>6859.1</v>
      </c>
      <c r="Q37" s="137">
        <v>87558</v>
      </c>
      <c r="R37" s="35">
        <v>79.650000000000006</v>
      </c>
      <c r="S37" s="75">
        <v>1986478</v>
      </c>
      <c r="T37" s="43">
        <v>5.05</v>
      </c>
    </row>
    <row r="38" spans="1:20" x14ac:dyDescent="0.15">
      <c r="A38" s="11">
        <v>31</v>
      </c>
      <c r="B38" s="10">
        <v>27972</v>
      </c>
      <c r="C38" s="32">
        <v>43</v>
      </c>
      <c r="D38" s="32">
        <v>31</v>
      </c>
      <c r="E38" s="32">
        <v>26</v>
      </c>
      <c r="F38" s="32">
        <v>44</v>
      </c>
      <c r="G38" s="32">
        <v>42</v>
      </c>
      <c r="H38" s="33">
        <v>28</v>
      </c>
      <c r="I38" s="142">
        <v>40</v>
      </c>
      <c r="J38" s="35">
        <v>62696291</v>
      </c>
      <c r="K38" s="270">
        <v>6</v>
      </c>
      <c r="L38" s="35">
        <v>783703.6</v>
      </c>
      <c r="M38" s="270">
        <v>57</v>
      </c>
      <c r="N38" s="35">
        <v>41247.550000000003</v>
      </c>
      <c r="O38" s="139">
        <v>1487</v>
      </c>
      <c r="P38" s="35">
        <v>4743.3</v>
      </c>
      <c r="Q38" s="137">
        <v>91330</v>
      </c>
      <c r="R38" s="35">
        <v>77.2</v>
      </c>
      <c r="S38" s="75">
        <v>1883135</v>
      </c>
      <c r="T38" s="43">
        <v>5.4</v>
      </c>
    </row>
    <row r="39" spans="1:20" x14ac:dyDescent="0.15">
      <c r="A39" s="11">
        <v>32</v>
      </c>
      <c r="B39" s="10">
        <v>27979</v>
      </c>
      <c r="C39" s="32">
        <v>40</v>
      </c>
      <c r="D39" s="32">
        <v>35</v>
      </c>
      <c r="E39" s="32">
        <v>16</v>
      </c>
      <c r="F39" s="32">
        <v>33</v>
      </c>
      <c r="G39" s="32">
        <v>21</v>
      </c>
      <c r="H39" s="33">
        <v>5</v>
      </c>
      <c r="I39" s="142">
        <v>4</v>
      </c>
      <c r="J39" s="35">
        <v>63773987.5</v>
      </c>
      <c r="K39" s="270">
        <v>11</v>
      </c>
      <c r="L39" s="35">
        <v>434822.6</v>
      </c>
      <c r="M39" s="270">
        <v>42</v>
      </c>
      <c r="N39" s="35">
        <v>56941.05</v>
      </c>
      <c r="O39" s="139">
        <v>2086</v>
      </c>
      <c r="P39" s="35">
        <v>3439.35</v>
      </c>
      <c r="Q39" s="137">
        <v>113096</v>
      </c>
      <c r="R39" s="35">
        <v>63.4</v>
      </c>
      <c r="S39" s="75">
        <v>2160780</v>
      </c>
      <c r="T39" s="43">
        <v>4.75</v>
      </c>
    </row>
    <row r="40" spans="1:20" x14ac:dyDescent="0.15">
      <c r="A40" s="11">
        <v>33</v>
      </c>
      <c r="B40" s="10">
        <v>27986</v>
      </c>
      <c r="C40" s="32">
        <v>2</v>
      </c>
      <c r="D40" s="32">
        <v>39</v>
      </c>
      <c r="E40" s="32">
        <v>6</v>
      </c>
      <c r="F40" s="32">
        <v>30</v>
      </c>
      <c r="G40" s="32">
        <v>16</v>
      </c>
      <c r="H40" s="33">
        <v>26</v>
      </c>
      <c r="I40" s="142">
        <v>7</v>
      </c>
      <c r="J40" s="35">
        <v>64139860</v>
      </c>
      <c r="K40" s="270">
        <v>22</v>
      </c>
      <c r="L40" s="35">
        <v>218658.6</v>
      </c>
      <c r="M40" s="270">
        <v>53</v>
      </c>
      <c r="N40" s="35">
        <v>45381.95</v>
      </c>
      <c r="O40" s="139">
        <v>3366</v>
      </c>
      <c r="P40" s="35">
        <v>2143.6999999999998</v>
      </c>
      <c r="Q40" s="137">
        <v>138011</v>
      </c>
      <c r="R40" s="35">
        <v>52.25</v>
      </c>
      <c r="S40" s="75">
        <v>2291243</v>
      </c>
      <c r="T40" s="43">
        <v>4.5</v>
      </c>
    </row>
    <row r="41" spans="1:20" x14ac:dyDescent="0.15">
      <c r="A41" s="11">
        <v>34</v>
      </c>
      <c r="B41" s="10">
        <v>27993</v>
      </c>
      <c r="C41" s="32">
        <v>11</v>
      </c>
      <c r="D41" s="32">
        <v>7</v>
      </c>
      <c r="E41" s="32">
        <v>37</v>
      </c>
      <c r="F41" s="32">
        <v>26</v>
      </c>
      <c r="G41" s="32">
        <v>19</v>
      </c>
      <c r="H41" s="33">
        <v>20</v>
      </c>
      <c r="I41" s="142">
        <v>29</v>
      </c>
      <c r="J41" s="35">
        <v>63837503</v>
      </c>
      <c r="K41" s="270">
        <v>9</v>
      </c>
      <c r="L41" s="35">
        <v>531979.15</v>
      </c>
      <c r="M41" s="270">
        <v>57</v>
      </c>
      <c r="N41" s="35">
        <v>41998.35</v>
      </c>
      <c r="O41" s="139">
        <v>2586</v>
      </c>
      <c r="P41" s="35">
        <v>2777.15</v>
      </c>
      <c r="Q41" s="137">
        <v>151644</v>
      </c>
      <c r="R41" s="35">
        <v>47.35</v>
      </c>
      <c r="S41" s="75">
        <v>2726402</v>
      </c>
      <c r="T41" s="43">
        <v>3.8</v>
      </c>
    </row>
    <row r="42" spans="1:20" x14ac:dyDescent="0.15">
      <c r="A42" s="11">
        <v>35</v>
      </c>
      <c r="B42" s="10">
        <v>28000</v>
      </c>
      <c r="C42" s="32">
        <v>8</v>
      </c>
      <c r="D42" s="32">
        <v>43</v>
      </c>
      <c r="E42" s="32">
        <v>4</v>
      </c>
      <c r="F42" s="32">
        <v>6</v>
      </c>
      <c r="G42" s="32">
        <v>9</v>
      </c>
      <c r="H42" s="33">
        <v>29</v>
      </c>
      <c r="I42" s="142">
        <v>49</v>
      </c>
      <c r="J42" s="35">
        <v>65277788.5</v>
      </c>
      <c r="K42" s="270">
        <v>2</v>
      </c>
      <c r="L42" s="35">
        <v>1500000</v>
      </c>
      <c r="M42" s="270">
        <v>35</v>
      </c>
      <c r="N42" s="35">
        <v>124107.15</v>
      </c>
      <c r="O42" s="139">
        <v>1440</v>
      </c>
      <c r="P42" s="35">
        <v>5099.8</v>
      </c>
      <c r="Q42" s="137">
        <v>111572</v>
      </c>
      <c r="R42" s="35">
        <v>65.8</v>
      </c>
      <c r="S42" s="75">
        <v>2104439</v>
      </c>
      <c r="T42" s="43">
        <v>5</v>
      </c>
    </row>
    <row r="43" spans="1:20" x14ac:dyDescent="0.15">
      <c r="A43" s="11">
        <v>36</v>
      </c>
      <c r="B43" s="10">
        <v>28007</v>
      </c>
      <c r="C43" s="32">
        <v>17</v>
      </c>
      <c r="D43" s="32">
        <v>19</v>
      </c>
      <c r="E43" s="32">
        <v>6</v>
      </c>
      <c r="F43" s="32">
        <v>30</v>
      </c>
      <c r="G43" s="32">
        <v>28</v>
      </c>
      <c r="H43" s="33">
        <v>16</v>
      </c>
      <c r="I43" s="142">
        <v>36</v>
      </c>
      <c r="J43" s="35">
        <v>66721506</v>
      </c>
      <c r="K43" s="270">
        <v>4</v>
      </c>
      <c r="L43" s="35">
        <v>1251028.2</v>
      </c>
      <c r="M43" s="270">
        <v>39</v>
      </c>
      <c r="N43" s="35">
        <v>64155.25</v>
      </c>
      <c r="O43" s="139">
        <v>2044</v>
      </c>
      <c r="P43" s="35">
        <v>3672.25</v>
      </c>
      <c r="Q43" s="137">
        <v>123101</v>
      </c>
      <c r="R43" s="35">
        <v>60.95</v>
      </c>
      <c r="S43" s="75">
        <v>2413911</v>
      </c>
      <c r="T43" s="43">
        <v>4.45</v>
      </c>
    </row>
    <row r="44" spans="1:20" x14ac:dyDescent="0.15">
      <c r="A44" s="11">
        <v>37</v>
      </c>
      <c r="B44" s="10">
        <v>28014</v>
      </c>
      <c r="C44" s="32">
        <v>49</v>
      </c>
      <c r="D44" s="32">
        <v>12</v>
      </c>
      <c r="E44" s="32">
        <v>9</v>
      </c>
      <c r="F44" s="32">
        <v>20</v>
      </c>
      <c r="G44" s="32">
        <v>37</v>
      </c>
      <c r="H44" s="33">
        <v>11</v>
      </c>
      <c r="I44" s="142">
        <v>2</v>
      </c>
      <c r="J44" s="35">
        <v>66514441.5</v>
      </c>
      <c r="K44" s="270">
        <v>3</v>
      </c>
      <c r="L44" s="35">
        <v>1500000</v>
      </c>
      <c r="M44" s="270">
        <v>35</v>
      </c>
      <c r="N44" s="35">
        <v>85224.95</v>
      </c>
      <c r="O44" s="139">
        <v>1635</v>
      </c>
      <c r="P44" s="35">
        <v>4576.6499999999996</v>
      </c>
      <c r="Q44" s="137">
        <v>112535</v>
      </c>
      <c r="R44" s="35">
        <v>66.45</v>
      </c>
      <c r="S44" s="75">
        <v>2404256</v>
      </c>
      <c r="T44" s="43">
        <v>4.45</v>
      </c>
    </row>
    <row r="45" spans="1:20" x14ac:dyDescent="0.15">
      <c r="A45" s="11">
        <v>38</v>
      </c>
      <c r="B45" s="10">
        <v>28021</v>
      </c>
      <c r="C45" s="32">
        <v>32</v>
      </c>
      <c r="D45" s="32">
        <v>40</v>
      </c>
      <c r="E45" s="32">
        <v>6</v>
      </c>
      <c r="F45" s="32">
        <v>24</v>
      </c>
      <c r="G45" s="32">
        <v>3</v>
      </c>
      <c r="H45" s="33">
        <v>11</v>
      </c>
      <c r="I45" s="142">
        <v>10</v>
      </c>
      <c r="J45" s="35">
        <v>68418464</v>
      </c>
      <c r="K45" s="270">
        <v>42</v>
      </c>
      <c r="L45" s="35">
        <v>122175.8</v>
      </c>
      <c r="M45" s="270">
        <v>92</v>
      </c>
      <c r="N45" s="35">
        <v>27887.95</v>
      </c>
      <c r="O45" s="139">
        <v>5229</v>
      </c>
      <c r="P45" s="35">
        <v>1471.95</v>
      </c>
      <c r="Q45" s="137">
        <v>188916</v>
      </c>
      <c r="R45" s="35">
        <v>40.700000000000003</v>
      </c>
      <c r="S45" s="75">
        <v>2921519</v>
      </c>
      <c r="T45" s="43">
        <v>3.8</v>
      </c>
    </row>
    <row r="46" spans="1:20" x14ac:dyDescent="0.15">
      <c r="A46" s="11">
        <v>39</v>
      </c>
      <c r="B46" s="10">
        <v>28028</v>
      </c>
      <c r="C46" s="32">
        <v>46</v>
      </c>
      <c r="D46" s="32">
        <v>32</v>
      </c>
      <c r="E46" s="32">
        <v>44</v>
      </c>
      <c r="F46" s="32">
        <v>28</v>
      </c>
      <c r="G46" s="32">
        <v>23</v>
      </c>
      <c r="H46" s="33">
        <v>9</v>
      </c>
      <c r="I46" s="142">
        <v>1</v>
      </c>
      <c r="J46" s="35">
        <v>66822542.5</v>
      </c>
      <c r="K46" s="270">
        <v>6</v>
      </c>
      <c r="L46" s="35">
        <v>835281.75</v>
      </c>
      <c r="M46" s="270">
        <v>86</v>
      </c>
      <c r="N46" s="35">
        <v>29137.7</v>
      </c>
      <c r="O46" s="139">
        <v>2929</v>
      </c>
      <c r="P46" s="35">
        <v>2566.5500000000002</v>
      </c>
      <c r="Q46" s="137">
        <v>151042</v>
      </c>
      <c r="R46" s="35">
        <v>49.75</v>
      </c>
      <c r="S46" s="75">
        <v>2533789</v>
      </c>
      <c r="T46" s="43">
        <v>4.25</v>
      </c>
    </row>
    <row r="47" spans="1:20" x14ac:dyDescent="0.15">
      <c r="A47" s="11">
        <v>40</v>
      </c>
      <c r="B47" s="10">
        <v>28035</v>
      </c>
      <c r="C47" s="32">
        <v>39</v>
      </c>
      <c r="D47" s="32">
        <v>3</v>
      </c>
      <c r="E47" s="32">
        <v>48</v>
      </c>
      <c r="F47" s="32">
        <v>16</v>
      </c>
      <c r="G47" s="32">
        <v>37</v>
      </c>
      <c r="H47" s="33">
        <v>47</v>
      </c>
      <c r="I47" s="142">
        <v>28</v>
      </c>
      <c r="J47" s="35">
        <v>67626869</v>
      </c>
      <c r="K47" s="62" t="s">
        <v>152</v>
      </c>
      <c r="L47" s="35"/>
      <c r="M47" s="270">
        <v>30</v>
      </c>
      <c r="N47" s="35">
        <v>253600.75</v>
      </c>
      <c r="O47" s="139">
        <v>1499</v>
      </c>
      <c r="P47" s="35">
        <v>5075.3500000000004</v>
      </c>
      <c r="Q47" s="137">
        <v>112438</v>
      </c>
      <c r="R47" s="35">
        <v>67.650000000000006</v>
      </c>
      <c r="S47" s="75">
        <v>2222469</v>
      </c>
      <c r="T47" s="43">
        <v>4.9000000000000004</v>
      </c>
    </row>
    <row r="48" spans="1:20" x14ac:dyDescent="0.15">
      <c r="A48" s="11">
        <v>41</v>
      </c>
      <c r="B48" s="10">
        <v>28042</v>
      </c>
      <c r="C48" s="32">
        <v>19</v>
      </c>
      <c r="D48" s="32">
        <v>35</v>
      </c>
      <c r="E48" s="32">
        <v>24</v>
      </c>
      <c r="F48" s="32">
        <v>39</v>
      </c>
      <c r="G48" s="32">
        <v>6</v>
      </c>
      <c r="H48" s="33">
        <v>9</v>
      </c>
      <c r="I48" s="142">
        <v>16</v>
      </c>
      <c r="J48" s="35">
        <v>66919813</v>
      </c>
      <c r="K48" s="270">
        <v>70</v>
      </c>
      <c r="L48" s="35">
        <v>71699.75</v>
      </c>
      <c r="M48" s="270">
        <v>84</v>
      </c>
      <c r="N48" s="35">
        <v>29874.9</v>
      </c>
      <c r="O48" s="139">
        <v>5435</v>
      </c>
      <c r="P48" s="35">
        <v>1385.15</v>
      </c>
      <c r="Q48" s="137">
        <v>203013</v>
      </c>
      <c r="R48" s="35">
        <v>37.049999999999997</v>
      </c>
      <c r="S48" s="75">
        <v>3007672</v>
      </c>
      <c r="T48" s="43">
        <v>3.6</v>
      </c>
    </row>
    <row r="49" spans="1:20" x14ac:dyDescent="0.15">
      <c r="A49" s="11">
        <v>42</v>
      </c>
      <c r="B49" s="10">
        <v>28049</v>
      </c>
      <c r="C49" s="32">
        <v>47</v>
      </c>
      <c r="D49" s="32">
        <v>2</v>
      </c>
      <c r="E49" s="32">
        <v>33</v>
      </c>
      <c r="F49" s="32">
        <v>1</v>
      </c>
      <c r="G49" s="32">
        <v>23</v>
      </c>
      <c r="H49" s="33">
        <v>34</v>
      </c>
      <c r="I49" s="142">
        <v>16</v>
      </c>
      <c r="J49" s="35">
        <v>67699526</v>
      </c>
      <c r="K49" s="270">
        <v>6</v>
      </c>
      <c r="L49" s="35">
        <v>846244.05</v>
      </c>
      <c r="M49" s="270">
        <v>30</v>
      </c>
      <c r="N49" s="35">
        <v>84624.4</v>
      </c>
      <c r="O49" s="139">
        <v>1253</v>
      </c>
      <c r="P49" s="35">
        <v>6078.35</v>
      </c>
      <c r="Q49" s="137">
        <v>97556</v>
      </c>
      <c r="R49" s="35">
        <v>78.05</v>
      </c>
      <c r="S49" s="75">
        <v>1993893</v>
      </c>
      <c r="T49" s="43">
        <v>5.5</v>
      </c>
    </row>
    <row r="50" spans="1:20" x14ac:dyDescent="0.15">
      <c r="A50" s="11">
        <v>43</v>
      </c>
      <c r="B50" s="10">
        <v>28056</v>
      </c>
      <c r="C50" s="32">
        <v>15</v>
      </c>
      <c r="D50" s="32">
        <v>40</v>
      </c>
      <c r="E50" s="32">
        <v>30</v>
      </c>
      <c r="F50" s="32">
        <v>38</v>
      </c>
      <c r="G50" s="32">
        <v>8</v>
      </c>
      <c r="H50" s="33">
        <v>22</v>
      </c>
      <c r="I50" s="142">
        <v>5</v>
      </c>
      <c r="J50" s="35">
        <v>67252037</v>
      </c>
      <c r="K50" s="270">
        <v>19</v>
      </c>
      <c r="L50" s="35">
        <v>265468.55</v>
      </c>
      <c r="M50" s="270">
        <v>84</v>
      </c>
      <c r="N50" s="35">
        <v>30023.200000000001</v>
      </c>
      <c r="O50" s="139">
        <v>3195</v>
      </c>
      <c r="P50" s="35">
        <v>2368</v>
      </c>
      <c r="Q50" s="137">
        <v>128157</v>
      </c>
      <c r="R50" s="35">
        <v>59</v>
      </c>
      <c r="S50" s="75">
        <v>2185736</v>
      </c>
      <c r="T50" s="43">
        <v>4.95</v>
      </c>
    </row>
    <row r="51" spans="1:20" x14ac:dyDescent="0.15">
      <c r="A51" s="11">
        <v>44</v>
      </c>
      <c r="B51" s="10">
        <v>28063</v>
      </c>
      <c r="C51" s="32">
        <v>38</v>
      </c>
      <c r="D51" s="32">
        <v>2</v>
      </c>
      <c r="E51" s="32">
        <v>43</v>
      </c>
      <c r="F51" s="32">
        <v>7</v>
      </c>
      <c r="G51" s="32">
        <v>47</v>
      </c>
      <c r="H51" s="33">
        <v>16</v>
      </c>
      <c r="I51" s="142">
        <v>15</v>
      </c>
      <c r="J51" s="35">
        <v>68451931.5</v>
      </c>
      <c r="K51" s="270">
        <v>6</v>
      </c>
      <c r="L51" s="35">
        <v>855649.1</v>
      </c>
      <c r="M51" s="270">
        <v>30</v>
      </c>
      <c r="N51" s="35">
        <v>85564.9</v>
      </c>
      <c r="O51" s="139">
        <v>2042</v>
      </c>
      <c r="P51" s="35">
        <v>3771.2</v>
      </c>
      <c r="Q51" s="137">
        <v>111382</v>
      </c>
      <c r="R51" s="35">
        <v>69.099999999999994</v>
      </c>
      <c r="S51" s="75">
        <v>2130264</v>
      </c>
      <c r="T51" s="43">
        <v>5.2</v>
      </c>
    </row>
    <row r="52" spans="1:20" x14ac:dyDescent="0.15">
      <c r="A52" s="11">
        <v>45</v>
      </c>
      <c r="B52" s="10">
        <v>28070</v>
      </c>
      <c r="C52" s="32">
        <v>3</v>
      </c>
      <c r="D52" s="32">
        <v>30</v>
      </c>
      <c r="E52" s="32">
        <v>15</v>
      </c>
      <c r="F52" s="32">
        <v>8</v>
      </c>
      <c r="G52" s="32">
        <v>17</v>
      </c>
      <c r="H52" s="33">
        <v>10</v>
      </c>
      <c r="I52" s="142">
        <v>14</v>
      </c>
      <c r="J52" s="35">
        <v>67659194</v>
      </c>
      <c r="K52" s="270">
        <v>8</v>
      </c>
      <c r="L52" s="35">
        <v>634304.9</v>
      </c>
      <c r="M52" s="270">
        <v>37</v>
      </c>
      <c r="N52" s="35">
        <v>68573.5</v>
      </c>
      <c r="O52" s="139">
        <v>2771</v>
      </c>
      <c r="P52" s="35">
        <v>2746.85</v>
      </c>
      <c r="Q52" s="137">
        <v>131442</v>
      </c>
      <c r="R52" s="35">
        <v>57.9</v>
      </c>
      <c r="S52" s="75">
        <v>2447720</v>
      </c>
      <c r="T52" s="43">
        <v>4.45</v>
      </c>
    </row>
    <row r="53" spans="1:20" x14ac:dyDescent="0.15">
      <c r="A53" s="11">
        <v>46</v>
      </c>
      <c r="B53" s="10">
        <v>28077</v>
      </c>
      <c r="C53" s="32">
        <v>45</v>
      </c>
      <c r="D53" s="32">
        <v>25</v>
      </c>
      <c r="E53" s="32">
        <v>17</v>
      </c>
      <c r="F53" s="32">
        <v>8</v>
      </c>
      <c r="G53" s="32">
        <v>2</v>
      </c>
      <c r="H53" s="33">
        <v>11</v>
      </c>
      <c r="I53" s="142">
        <v>48</v>
      </c>
      <c r="J53" s="35">
        <v>68631745</v>
      </c>
      <c r="K53" s="270">
        <v>5</v>
      </c>
      <c r="L53" s="35">
        <v>1029476.15</v>
      </c>
      <c r="M53" s="270">
        <v>576</v>
      </c>
      <c r="N53" s="35">
        <v>4468.2</v>
      </c>
      <c r="O53" s="139">
        <v>2894</v>
      </c>
      <c r="P53" s="35">
        <v>2667.95</v>
      </c>
      <c r="Q53" s="137">
        <v>153639</v>
      </c>
      <c r="R53" s="35">
        <v>50.25</v>
      </c>
      <c r="S53" s="75">
        <v>2648215</v>
      </c>
      <c r="T53" s="43">
        <v>4.2</v>
      </c>
    </row>
    <row r="54" spans="1:20" x14ac:dyDescent="0.15">
      <c r="A54" s="11">
        <v>47</v>
      </c>
      <c r="B54" s="10">
        <v>28084</v>
      </c>
      <c r="C54" s="32">
        <v>7</v>
      </c>
      <c r="D54" s="32">
        <v>36</v>
      </c>
      <c r="E54" s="32">
        <v>14</v>
      </c>
      <c r="F54" s="32">
        <v>49</v>
      </c>
      <c r="G54" s="32">
        <v>29</v>
      </c>
      <c r="H54" s="33">
        <v>25</v>
      </c>
      <c r="I54" s="142">
        <v>37</v>
      </c>
      <c r="J54" s="35">
        <v>68271935.5</v>
      </c>
      <c r="K54" s="270">
        <v>15</v>
      </c>
      <c r="L54" s="35">
        <v>341359.65</v>
      </c>
      <c r="M54" s="270">
        <v>49</v>
      </c>
      <c r="N54" s="35">
        <v>52248.9</v>
      </c>
      <c r="O54" s="139">
        <v>3780</v>
      </c>
      <c r="P54" s="35">
        <v>2031.9</v>
      </c>
      <c r="Q54" s="137">
        <v>161107</v>
      </c>
      <c r="R54" s="35">
        <v>47.65</v>
      </c>
      <c r="S54" s="75">
        <v>2652998</v>
      </c>
      <c r="T54" s="43">
        <v>4.1500000000000004</v>
      </c>
    </row>
    <row r="55" spans="1:20" x14ac:dyDescent="0.15">
      <c r="A55" s="11">
        <v>48</v>
      </c>
      <c r="B55" s="10">
        <v>28091</v>
      </c>
      <c r="C55" s="32">
        <v>18</v>
      </c>
      <c r="D55" s="32">
        <v>13</v>
      </c>
      <c r="E55" s="32">
        <v>40</v>
      </c>
      <c r="F55" s="32">
        <v>43</v>
      </c>
      <c r="G55" s="32">
        <v>35</v>
      </c>
      <c r="H55" s="33">
        <v>3</v>
      </c>
      <c r="I55" s="142">
        <v>49</v>
      </c>
      <c r="J55" s="35">
        <v>69342288</v>
      </c>
      <c r="K55" s="270">
        <v>10</v>
      </c>
      <c r="L55" s="35">
        <v>520067.15</v>
      </c>
      <c r="M55" s="270">
        <v>58</v>
      </c>
      <c r="N55" s="35">
        <v>44833.35</v>
      </c>
      <c r="O55" s="139">
        <v>2309</v>
      </c>
      <c r="P55" s="35">
        <v>3378.5</v>
      </c>
      <c r="Q55" s="137">
        <v>131676</v>
      </c>
      <c r="R55" s="35">
        <v>59.2</v>
      </c>
      <c r="S55" s="75">
        <v>2443657</v>
      </c>
      <c r="T55" s="43">
        <v>4.5999999999999996</v>
      </c>
    </row>
    <row r="56" spans="1:20" x14ac:dyDescent="0.15">
      <c r="A56" s="11">
        <v>49</v>
      </c>
      <c r="B56" s="10">
        <v>28098</v>
      </c>
      <c r="C56" s="32">
        <v>38</v>
      </c>
      <c r="D56" s="32">
        <v>29</v>
      </c>
      <c r="E56" s="32">
        <v>6</v>
      </c>
      <c r="F56" s="32">
        <v>35</v>
      </c>
      <c r="G56" s="32">
        <v>47</v>
      </c>
      <c r="H56" s="33">
        <v>3</v>
      </c>
      <c r="I56" s="142">
        <v>11</v>
      </c>
      <c r="J56" s="35">
        <v>76340667</v>
      </c>
      <c r="K56" s="270">
        <v>4</v>
      </c>
      <c r="L56" s="35">
        <v>1431387.5</v>
      </c>
      <c r="M56" s="270">
        <v>56</v>
      </c>
      <c r="N56" s="35">
        <v>51120.95</v>
      </c>
      <c r="O56" s="139">
        <v>1858</v>
      </c>
      <c r="P56" s="35">
        <v>4622.3</v>
      </c>
      <c r="Q56" s="137">
        <v>116743</v>
      </c>
      <c r="R56" s="35">
        <v>73.55</v>
      </c>
      <c r="S56" s="75">
        <v>2283671</v>
      </c>
      <c r="T56" s="43">
        <v>5.4</v>
      </c>
    </row>
    <row r="57" spans="1:20" x14ac:dyDescent="0.15">
      <c r="A57" s="11">
        <v>50</v>
      </c>
      <c r="B57" s="10">
        <v>28105</v>
      </c>
      <c r="C57" s="32">
        <v>32</v>
      </c>
      <c r="D57" s="32">
        <v>2</v>
      </c>
      <c r="E57" s="32">
        <v>44</v>
      </c>
      <c r="F57" s="32">
        <v>15</v>
      </c>
      <c r="G57" s="32">
        <v>1</v>
      </c>
      <c r="H57" s="33">
        <v>28</v>
      </c>
      <c r="I57" s="142">
        <v>7</v>
      </c>
      <c r="J57" s="35">
        <v>70743089.5</v>
      </c>
      <c r="K57" s="270">
        <v>3</v>
      </c>
      <c r="L57" s="35">
        <v>1500000</v>
      </c>
      <c r="M57" s="270">
        <v>85</v>
      </c>
      <c r="N57" s="35">
        <v>40689.35</v>
      </c>
      <c r="O57" s="139">
        <v>2071</v>
      </c>
      <c r="P57" s="35">
        <v>3842.85</v>
      </c>
      <c r="Q57" s="137">
        <v>108070</v>
      </c>
      <c r="R57" s="35">
        <v>73.599999999999994</v>
      </c>
      <c r="S57" s="75">
        <v>2111475</v>
      </c>
      <c r="T57" s="43">
        <v>5.4</v>
      </c>
    </row>
    <row r="58" spans="1:20" x14ac:dyDescent="0.15">
      <c r="A58" s="11">
        <v>51</v>
      </c>
      <c r="B58" s="10">
        <v>28112</v>
      </c>
      <c r="C58" s="32">
        <v>23</v>
      </c>
      <c r="D58" s="32">
        <v>46</v>
      </c>
      <c r="E58" s="32">
        <v>38</v>
      </c>
      <c r="F58" s="32">
        <v>2</v>
      </c>
      <c r="G58" s="32">
        <v>45</v>
      </c>
      <c r="H58" s="33">
        <v>25</v>
      </c>
      <c r="I58" s="142">
        <v>24</v>
      </c>
      <c r="J58" s="35">
        <v>70528028.5</v>
      </c>
      <c r="K58" s="270">
        <v>9</v>
      </c>
      <c r="L58" s="35">
        <v>587733.55000000005</v>
      </c>
      <c r="M58" s="270">
        <v>47</v>
      </c>
      <c r="N58" s="35">
        <v>56272.35</v>
      </c>
      <c r="O58" s="139">
        <v>2247</v>
      </c>
      <c r="P58" s="35">
        <v>3531.1</v>
      </c>
      <c r="Q58" s="137">
        <v>128375</v>
      </c>
      <c r="R58" s="35">
        <v>61.8</v>
      </c>
      <c r="S58" s="75">
        <v>2380303</v>
      </c>
      <c r="T58" s="43">
        <v>4.8</v>
      </c>
    </row>
    <row r="59" spans="1:20" x14ac:dyDescent="0.15">
      <c r="A59" s="12">
        <v>52</v>
      </c>
      <c r="B59" s="13">
        <v>28119</v>
      </c>
      <c r="C59" s="45">
        <v>16</v>
      </c>
      <c r="D59" s="45">
        <v>44</v>
      </c>
      <c r="E59" s="45">
        <v>12</v>
      </c>
      <c r="F59" s="45">
        <v>43</v>
      </c>
      <c r="G59" s="45">
        <v>38</v>
      </c>
      <c r="H59" s="46">
        <v>25</v>
      </c>
      <c r="I59" s="143">
        <v>27</v>
      </c>
      <c r="J59" s="48">
        <v>67175971.5</v>
      </c>
      <c r="K59" s="136">
        <v>8</v>
      </c>
      <c r="L59" s="48">
        <v>629774.69999999995</v>
      </c>
      <c r="M59" s="136">
        <v>73</v>
      </c>
      <c r="N59" s="48">
        <v>34508.199999999997</v>
      </c>
      <c r="O59" s="140">
        <v>2770</v>
      </c>
      <c r="P59" s="48">
        <v>2728.25</v>
      </c>
      <c r="Q59" s="138">
        <v>132027</v>
      </c>
      <c r="R59" s="48">
        <v>57.2</v>
      </c>
      <c r="S59" s="78">
        <v>2286931</v>
      </c>
      <c r="T59" s="55">
        <v>4.75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99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1977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28126</v>
      </c>
      <c r="C8" s="32">
        <v>23</v>
      </c>
      <c r="D8" s="32">
        <v>31</v>
      </c>
      <c r="E8" s="32">
        <v>24</v>
      </c>
      <c r="F8" s="32">
        <v>25</v>
      </c>
      <c r="G8" s="32">
        <v>39</v>
      </c>
      <c r="H8" s="33">
        <v>36</v>
      </c>
      <c r="I8" s="142">
        <v>42</v>
      </c>
      <c r="J8" s="35">
        <v>67351720</v>
      </c>
      <c r="K8" s="270">
        <v>7</v>
      </c>
      <c r="L8" s="35">
        <v>721625.55</v>
      </c>
      <c r="M8" s="270">
        <v>52</v>
      </c>
      <c r="N8" s="35">
        <v>48570.95</v>
      </c>
      <c r="O8" s="139">
        <v>1753</v>
      </c>
      <c r="P8" s="35">
        <v>4322.3</v>
      </c>
      <c r="Q8" s="137">
        <v>117075</v>
      </c>
      <c r="R8" s="35">
        <v>64.7</v>
      </c>
      <c r="S8" s="75">
        <v>2438613</v>
      </c>
      <c r="T8" s="43">
        <v>4.45</v>
      </c>
    </row>
    <row r="9" spans="1:20" ht="10.5" customHeight="1" x14ac:dyDescent="0.15">
      <c r="A9" s="11">
        <v>2</v>
      </c>
      <c r="B9" s="10">
        <v>28133</v>
      </c>
      <c r="C9" s="32">
        <v>31</v>
      </c>
      <c r="D9" s="32">
        <v>13</v>
      </c>
      <c r="E9" s="32">
        <v>33</v>
      </c>
      <c r="F9" s="32">
        <v>7</v>
      </c>
      <c r="G9" s="32">
        <v>2</v>
      </c>
      <c r="H9" s="33">
        <v>30</v>
      </c>
      <c r="I9" s="142">
        <v>1</v>
      </c>
      <c r="J9" s="35">
        <v>68990076</v>
      </c>
      <c r="K9" s="270">
        <v>5</v>
      </c>
      <c r="L9" s="35">
        <v>1034851.1</v>
      </c>
      <c r="M9" s="270">
        <v>45</v>
      </c>
      <c r="N9" s="35">
        <v>57491.7</v>
      </c>
      <c r="O9" s="139">
        <v>2489</v>
      </c>
      <c r="P9" s="35">
        <v>3118.25</v>
      </c>
      <c r="Q9" s="137">
        <v>143207</v>
      </c>
      <c r="R9" s="35">
        <v>54.15</v>
      </c>
      <c r="S9" s="75">
        <v>2722422</v>
      </c>
      <c r="T9" s="43">
        <v>4.0999999999999996</v>
      </c>
    </row>
    <row r="10" spans="1:20" ht="10.5" customHeight="1" x14ac:dyDescent="0.15">
      <c r="A10" s="11">
        <v>3</v>
      </c>
      <c r="B10" s="10">
        <v>28140</v>
      </c>
      <c r="C10" s="32">
        <v>16</v>
      </c>
      <c r="D10" s="32">
        <v>44</v>
      </c>
      <c r="E10" s="32">
        <v>39</v>
      </c>
      <c r="F10" s="32">
        <v>38</v>
      </c>
      <c r="G10" s="32">
        <v>46</v>
      </c>
      <c r="H10" s="33">
        <v>24</v>
      </c>
      <c r="I10" s="142">
        <v>10</v>
      </c>
      <c r="J10" s="35">
        <v>70723073</v>
      </c>
      <c r="K10" s="270">
        <v>9</v>
      </c>
      <c r="L10" s="35">
        <v>589358.9</v>
      </c>
      <c r="M10" s="270">
        <v>50</v>
      </c>
      <c r="N10" s="35">
        <v>53042.3</v>
      </c>
      <c r="O10" s="139">
        <v>2875</v>
      </c>
      <c r="P10" s="35">
        <v>2767.4</v>
      </c>
      <c r="Q10" s="137">
        <v>146135</v>
      </c>
      <c r="R10" s="35">
        <v>54.4</v>
      </c>
      <c r="S10" s="75">
        <v>2470771</v>
      </c>
      <c r="T10" s="43">
        <v>4.6500000000000004</v>
      </c>
    </row>
    <row r="11" spans="1:20" ht="10.5" customHeight="1" x14ac:dyDescent="0.15">
      <c r="A11" s="11">
        <v>4</v>
      </c>
      <c r="B11" s="10">
        <v>28147</v>
      </c>
      <c r="C11" s="32">
        <v>16</v>
      </c>
      <c r="D11" s="32">
        <v>12</v>
      </c>
      <c r="E11" s="32">
        <v>38</v>
      </c>
      <c r="F11" s="32">
        <v>3</v>
      </c>
      <c r="G11" s="32">
        <v>19</v>
      </c>
      <c r="H11" s="33">
        <v>2</v>
      </c>
      <c r="I11" s="142">
        <v>42</v>
      </c>
      <c r="J11" s="35">
        <v>71394664</v>
      </c>
      <c r="K11" s="270">
        <v>12</v>
      </c>
      <c r="L11" s="35">
        <v>446216.65</v>
      </c>
      <c r="M11" s="270">
        <v>70</v>
      </c>
      <c r="N11" s="35">
        <v>38247.1</v>
      </c>
      <c r="O11" s="139">
        <v>4620</v>
      </c>
      <c r="P11" s="35">
        <v>1738.5</v>
      </c>
      <c r="Q11" s="137">
        <v>204324</v>
      </c>
      <c r="R11" s="35">
        <v>39.299999999999997</v>
      </c>
      <c r="S11" s="75">
        <v>3286560</v>
      </c>
      <c r="T11" s="43">
        <v>3.5</v>
      </c>
    </row>
    <row r="12" spans="1:20" ht="10.5" customHeight="1" x14ac:dyDescent="0.15">
      <c r="A12" s="11">
        <v>5</v>
      </c>
      <c r="B12" s="10">
        <v>28154</v>
      </c>
      <c r="C12" s="32">
        <v>2</v>
      </c>
      <c r="D12" s="32">
        <v>40</v>
      </c>
      <c r="E12" s="32">
        <v>20</v>
      </c>
      <c r="F12" s="32">
        <v>9</v>
      </c>
      <c r="G12" s="32">
        <v>7</v>
      </c>
      <c r="H12" s="33">
        <v>16</v>
      </c>
      <c r="I12" s="142">
        <v>24</v>
      </c>
      <c r="J12" s="35">
        <v>72350708.5</v>
      </c>
      <c r="K12" s="270">
        <v>10</v>
      </c>
      <c r="L12" s="35">
        <v>542630.30000000005</v>
      </c>
      <c r="M12" s="270">
        <v>79</v>
      </c>
      <c r="N12" s="35">
        <v>34343.65</v>
      </c>
      <c r="O12" s="139">
        <v>2765</v>
      </c>
      <c r="P12" s="35">
        <v>2943.7</v>
      </c>
      <c r="Q12" s="137">
        <v>151035</v>
      </c>
      <c r="R12" s="35">
        <v>53.85</v>
      </c>
      <c r="S12" s="75">
        <v>2725293</v>
      </c>
      <c r="T12" s="43">
        <v>4.3</v>
      </c>
    </row>
    <row r="13" spans="1:20" ht="10.5" customHeight="1" x14ac:dyDescent="0.15">
      <c r="A13" s="11">
        <v>6</v>
      </c>
      <c r="B13" s="10">
        <v>28161</v>
      </c>
      <c r="C13" s="32">
        <v>23</v>
      </c>
      <c r="D13" s="32">
        <v>8</v>
      </c>
      <c r="E13" s="32">
        <v>42</v>
      </c>
      <c r="F13" s="32">
        <v>37</v>
      </c>
      <c r="G13" s="32">
        <v>4</v>
      </c>
      <c r="H13" s="33">
        <v>9</v>
      </c>
      <c r="I13" s="142">
        <v>16</v>
      </c>
      <c r="J13" s="35">
        <v>72320897.5</v>
      </c>
      <c r="K13" s="270">
        <v>7</v>
      </c>
      <c r="L13" s="35">
        <v>774866.75</v>
      </c>
      <c r="M13" s="270">
        <v>83</v>
      </c>
      <c r="N13" s="35">
        <v>32675.1</v>
      </c>
      <c r="O13" s="139">
        <v>2232</v>
      </c>
      <c r="P13" s="35">
        <v>3645.2</v>
      </c>
      <c r="Q13" s="137">
        <v>135790</v>
      </c>
      <c r="R13" s="35">
        <v>59.9</v>
      </c>
      <c r="S13" s="75">
        <v>2605152</v>
      </c>
      <c r="T13" s="43">
        <v>4.5</v>
      </c>
    </row>
    <row r="14" spans="1:20" ht="10.5" customHeight="1" x14ac:dyDescent="0.15">
      <c r="A14" s="11">
        <v>7</v>
      </c>
      <c r="B14" s="10">
        <v>28168</v>
      </c>
      <c r="C14" s="32">
        <v>23</v>
      </c>
      <c r="D14" s="32">
        <v>43</v>
      </c>
      <c r="E14" s="32">
        <v>19</v>
      </c>
      <c r="F14" s="32">
        <v>25</v>
      </c>
      <c r="G14" s="32">
        <v>24</v>
      </c>
      <c r="H14" s="33">
        <v>37</v>
      </c>
      <c r="I14" s="142">
        <v>7</v>
      </c>
      <c r="J14" s="35">
        <v>72122717.5</v>
      </c>
      <c r="K14" s="270">
        <v>8</v>
      </c>
      <c r="L14" s="35">
        <v>676150.4</v>
      </c>
      <c r="M14" s="270">
        <v>80</v>
      </c>
      <c r="N14" s="35">
        <v>33807.5</v>
      </c>
      <c r="O14" s="139">
        <v>1863</v>
      </c>
      <c r="P14" s="35">
        <v>4355.2</v>
      </c>
      <c r="Q14" s="137">
        <v>153219</v>
      </c>
      <c r="R14" s="35">
        <v>52.95</v>
      </c>
      <c r="S14" s="75">
        <v>2760782</v>
      </c>
      <c r="T14" s="43">
        <v>4.2</v>
      </c>
    </row>
    <row r="15" spans="1:20" ht="10.5" customHeight="1" x14ac:dyDescent="0.15">
      <c r="A15" s="11">
        <v>8</v>
      </c>
      <c r="B15" s="10">
        <v>28175</v>
      </c>
      <c r="C15" s="32">
        <v>31</v>
      </c>
      <c r="D15" s="32">
        <v>9</v>
      </c>
      <c r="E15" s="32">
        <v>5</v>
      </c>
      <c r="F15" s="32">
        <v>16</v>
      </c>
      <c r="G15" s="32">
        <v>15</v>
      </c>
      <c r="H15" s="33">
        <v>10</v>
      </c>
      <c r="I15" s="142">
        <v>35</v>
      </c>
      <c r="J15" s="35">
        <v>71410744.5</v>
      </c>
      <c r="K15" s="270">
        <v>6</v>
      </c>
      <c r="L15" s="35">
        <v>892634.3</v>
      </c>
      <c r="M15" s="270">
        <v>33</v>
      </c>
      <c r="N15" s="35">
        <v>81148.55</v>
      </c>
      <c r="O15" s="139">
        <v>2297</v>
      </c>
      <c r="P15" s="35">
        <v>3497.45</v>
      </c>
      <c r="Q15" s="137">
        <v>133212</v>
      </c>
      <c r="R15" s="35">
        <v>60.3</v>
      </c>
      <c r="S15" s="75">
        <v>2551638</v>
      </c>
      <c r="T15" s="43">
        <v>4.5</v>
      </c>
    </row>
    <row r="16" spans="1:20" ht="10.5" customHeight="1" x14ac:dyDescent="0.15">
      <c r="A16" s="11">
        <v>9</v>
      </c>
      <c r="B16" s="10">
        <v>28182</v>
      </c>
      <c r="C16" s="32">
        <v>34</v>
      </c>
      <c r="D16" s="32">
        <v>49</v>
      </c>
      <c r="E16" s="32">
        <v>37</v>
      </c>
      <c r="F16" s="32">
        <v>2</v>
      </c>
      <c r="G16" s="32">
        <v>44</v>
      </c>
      <c r="H16" s="33">
        <v>20</v>
      </c>
      <c r="I16" s="142">
        <v>13</v>
      </c>
      <c r="J16" s="35">
        <v>71425702.5</v>
      </c>
      <c r="K16" s="270">
        <v>4</v>
      </c>
      <c r="L16" s="35">
        <v>1339231.8999999999</v>
      </c>
      <c r="M16" s="270">
        <v>41</v>
      </c>
      <c r="N16" s="35">
        <v>65328.35</v>
      </c>
      <c r="O16" s="139">
        <v>1247</v>
      </c>
      <c r="P16" s="35">
        <v>6443.75</v>
      </c>
      <c r="Q16" s="137">
        <v>94291</v>
      </c>
      <c r="R16" s="35">
        <v>85.2</v>
      </c>
      <c r="S16" s="75">
        <v>1958459</v>
      </c>
      <c r="T16" s="43">
        <v>5.9</v>
      </c>
    </row>
    <row r="17" spans="1:20" ht="10.5" customHeight="1" x14ac:dyDescent="0.15">
      <c r="A17" s="11">
        <v>10</v>
      </c>
      <c r="B17" s="10">
        <v>28189</v>
      </c>
      <c r="C17" s="32">
        <v>40</v>
      </c>
      <c r="D17" s="32">
        <v>34</v>
      </c>
      <c r="E17" s="32">
        <v>49</v>
      </c>
      <c r="F17" s="32">
        <v>9</v>
      </c>
      <c r="G17" s="32">
        <v>39</v>
      </c>
      <c r="H17" s="33">
        <v>10</v>
      </c>
      <c r="I17" s="142">
        <v>6</v>
      </c>
      <c r="J17" s="35">
        <v>72603738.5</v>
      </c>
      <c r="K17" s="270">
        <v>4</v>
      </c>
      <c r="L17" s="35">
        <v>1361320</v>
      </c>
      <c r="M17" s="270">
        <v>49</v>
      </c>
      <c r="N17" s="35">
        <v>55564.05</v>
      </c>
      <c r="O17" s="139">
        <v>2545</v>
      </c>
      <c r="P17" s="35">
        <v>3209.35</v>
      </c>
      <c r="Q17" s="137">
        <v>131971</v>
      </c>
      <c r="R17" s="35">
        <v>61.85</v>
      </c>
      <c r="S17" s="75">
        <v>2458875</v>
      </c>
      <c r="T17" s="43">
        <v>4.75</v>
      </c>
    </row>
    <row r="18" spans="1:20" ht="10.5" customHeight="1" x14ac:dyDescent="0.15">
      <c r="A18" s="11">
        <v>11</v>
      </c>
      <c r="B18" s="10">
        <v>28196</v>
      </c>
      <c r="C18" s="32">
        <v>9</v>
      </c>
      <c r="D18" s="32">
        <v>10</v>
      </c>
      <c r="E18" s="32">
        <v>33</v>
      </c>
      <c r="F18" s="32">
        <v>46</v>
      </c>
      <c r="G18" s="32">
        <v>16</v>
      </c>
      <c r="H18" s="33">
        <v>8</v>
      </c>
      <c r="I18" s="142">
        <v>19</v>
      </c>
      <c r="J18" s="35">
        <v>72021840.5</v>
      </c>
      <c r="K18" s="270">
        <v>2</v>
      </c>
      <c r="L18" s="35">
        <v>1500000</v>
      </c>
      <c r="M18" s="270">
        <v>41</v>
      </c>
      <c r="N18" s="35">
        <v>124450.15</v>
      </c>
      <c r="O18" s="139">
        <v>1524</v>
      </c>
      <c r="P18" s="35">
        <v>5316.55</v>
      </c>
      <c r="Q18" s="137">
        <v>112882</v>
      </c>
      <c r="R18" s="35">
        <v>71.75</v>
      </c>
      <c r="S18" s="75">
        <v>2420643</v>
      </c>
      <c r="T18" s="43">
        <v>4.8</v>
      </c>
    </row>
    <row r="19" spans="1:20" ht="10.5" customHeight="1" x14ac:dyDescent="0.15">
      <c r="A19" s="11">
        <v>12</v>
      </c>
      <c r="B19" s="10">
        <v>28203</v>
      </c>
      <c r="C19" s="32">
        <v>31</v>
      </c>
      <c r="D19" s="32">
        <v>49</v>
      </c>
      <c r="E19" s="32">
        <v>15</v>
      </c>
      <c r="F19" s="32">
        <v>19</v>
      </c>
      <c r="G19" s="32">
        <v>21</v>
      </c>
      <c r="H19" s="33">
        <v>22</v>
      </c>
      <c r="I19" s="142">
        <v>25</v>
      </c>
      <c r="J19" s="35">
        <v>72750009.5</v>
      </c>
      <c r="K19" s="62" t="s">
        <v>152</v>
      </c>
      <c r="L19" s="35"/>
      <c r="M19" s="270">
        <v>60</v>
      </c>
      <c r="N19" s="35">
        <v>136406.25</v>
      </c>
      <c r="O19" s="139">
        <v>1943</v>
      </c>
      <c r="P19" s="35">
        <v>4212.2</v>
      </c>
      <c r="Q19" s="137">
        <v>133954</v>
      </c>
      <c r="R19" s="35">
        <v>61.05</v>
      </c>
      <c r="S19" s="75">
        <v>2589568</v>
      </c>
      <c r="T19" s="43">
        <v>4.55</v>
      </c>
    </row>
    <row r="20" spans="1:20" ht="10.5" customHeight="1" x14ac:dyDescent="0.15">
      <c r="A20" s="11">
        <v>13</v>
      </c>
      <c r="B20" s="10">
        <v>28210</v>
      </c>
      <c r="C20" s="32">
        <v>36</v>
      </c>
      <c r="D20" s="32">
        <v>13</v>
      </c>
      <c r="E20" s="32">
        <v>20</v>
      </c>
      <c r="F20" s="32">
        <v>14</v>
      </c>
      <c r="G20" s="32">
        <v>9</v>
      </c>
      <c r="H20" s="33">
        <v>44</v>
      </c>
      <c r="I20" s="142">
        <v>34</v>
      </c>
      <c r="J20" s="35">
        <v>72349057</v>
      </c>
      <c r="K20" s="270">
        <v>6</v>
      </c>
      <c r="L20" s="35">
        <v>904363.2</v>
      </c>
      <c r="M20" s="270">
        <v>34</v>
      </c>
      <c r="N20" s="35">
        <v>79796.75</v>
      </c>
      <c r="O20" s="139">
        <v>1375</v>
      </c>
      <c r="P20" s="35">
        <v>5919.45</v>
      </c>
      <c r="Q20" s="137">
        <v>95917</v>
      </c>
      <c r="R20" s="35">
        <v>84.85</v>
      </c>
      <c r="S20" s="75">
        <v>2104464</v>
      </c>
      <c r="T20" s="43">
        <v>5.55</v>
      </c>
    </row>
    <row r="21" spans="1:20" ht="10.5" customHeight="1" x14ac:dyDescent="0.15">
      <c r="A21" s="11">
        <v>14</v>
      </c>
      <c r="B21" s="10">
        <v>28217</v>
      </c>
      <c r="C21" s="32">
        <v>18</v>
      </c>
      <c r="D21" s="32">
        <v>47</v>
      </c>
      <c r="E21" s="32">
        <v>5</v>
      </c>
      <c r="F21" s="32">
        <v>3</v>
      </c>
      <c r="G21" s="32">
        <v>17</v>
      </c>
      <c r="H21" s="33">
        <v>34</v>
      </c>
      <c r="I21" s="142">
        <v>30</v>
      </c>
      <c r="J21" s="35">
        <v>72585978.5</v>
      </c>
      <c r="K21" s="270">
        <v>11</v>
      </c>
      <c r="L21" s="35">
        <v>494904.3</v>
      </c>
      <c r="M21" s="270">
        <v>98</v>
      </c>
      <c r="N21" s="35">
        <v>27775.200000000001</v>
      </c>
      <c r="O21" s="139">
        <v>2925</v>
      </c>
      <c r="P21" s="35">
        <v>2791.75</v>
      </c>
      <c r="Q21" s="137">
        <v>166063</v>
      </c>
      <c r="R21" s="35">
        <v>49.15</v>
      </c>
      <c r="S21" s="75">
        <v>2885579</v>
      </c>
      <c r="T21" s="43">
        <v>4.05</v>
      </c>
    </row>
    <row r="22" spans="1:20" ht="10.5" customHeight="1" x14ac:dyDescent="0.15">
      <c r="A22" s="11">
        <v>15</v>
      </c>
      <c r="B22" s="10">
        <v>28224</v>
      </c>
      <c r="C22" s="32">
        <v>49</v>
      </c>
      <c r="D22" s="32">
        <v>41</v>
      </c>
      <c r="E22" s="32">
        <v>29</v>
      </c>
      <c r="F22" s="32">
        <v>3</v>
      </c>
      <c r="G22" s="32">
        <v>27</v>
      </c>
      <c r="H22" s="33">
        <v>45</v>
      </c>
      <c r="I22" s="142">
        <v>43</v>
      </c>
      <c r="J22" s="35">
        <v>71082715</v>
      </c>
      <c r="K22" s="270">
        <v>8</v>
      </c>
      <c r="L22" s="35">
        <v>666400.4</v>
      </c>
      <c r="M22" s="270">
        <v>48</v>
      </c>
      <c r="N22" s="35">
        <v>55533.35</v>
      </c>
      <c r="O22" s="139">
        <v>3189</v>
      </c>
      <c r="P22" s="35">
        <v>2507.6</v>
      </c>
      <c r="Q22" s="137">
        <v>158683</v>
      </c>
      <c r="R22" s="35">
        <v>50.35</v>
      </c>
      <c r="S22" s="75">
        <v>2704950</v>
      </c>
      <c r="T22" s="43">
        <v>4.25</v>
      </c>
    </row>
    <row r="23" spans="1:20" ht="10.5" customHeight="1" x14ac:dyDescent="0.15">
      <c r="A23" s="11">
        <v>16</v>
      </c>
      <c r="B23" s="10">
        <v>28231</v>
      </c>
      <c r="C23" s="32">
        <v>48</v>
      </c>
      <c r="D23" s="32">
        <v>5</v>
      </c>
      <c r="E23" s="32">
        <v>25</v>
      </c>
      <c r="F23" s="32">
        <v>20</v>
      </c>
      <c r="G23" s="32">
        <v>49</v>
      </c>
      <c r="H23" s="33">
        <v>39</v>
      </c>
      <c r="I23" s="142">
        <v>47</v>
      </c>
      <c r="J23" s="35">
        <v>71554515</v>
      </c>
      <c r="K23" s="270">
        <v>5</v>
      </c>
      <c r="L23" s="35">
        <v>1073317.7</v>
      </c>
      <c r="M23" s="270">
        <v>36</v>
      </c>
      <c r="N23" s="35">
        <v>74535.95</v>
      </c>
      <c r="O23" s="139">
        <v>2290</v>
      </c>
      <c r="P23" s="35">
        <v>3515.2</v>
      </c>
      <c r="Q23" s="137">
        <v>136228</v>
      </c>
      <c r="R23" s="35">
        <v>59.05</v>
      </c>
      <c r="S23" s="75">
        <v>2524820</v>
      </c>
      <c r="T23" s="43">
        <v>4.5999999999999996</v>
      </c>
    </row>
    <row r="24" spans="1:20" ht="10.5" customHeight="1" x14ac:dyDescent="0.15">
      <c r="A24" s="11">
        <v>17</v>
      </c>
      <c r="B24" s="10">
        <v>28238</v>
      </c>
      <c r="C24" s="32">
        <v>43</v>
      </c>
      <c r="D24" s="32">
        <v>16</v>
      </c>
      <c r="E24" s="32">
        <v>17</v>
      </c>
      <c r="F24" s="32">
        <v>26</v>
      </c>
      <c r="G24" s="32">
        <v>30</v>
      </c>
      <c r="H24" s="33">
        <v>41</v>
      </c>
      <c r="I24" s="142">
        <v>32</v>
      </c>
      <c r="J24" s="35">
        <v>71522575.5</v>
      </c>
      <c r="K24" s="270">
        <v>6</v>
      </c>
      <c r="L24" s="35">
        <v>894032.1</v>
      </c>
      <c r="M24" s="270">
        <v>64</v>
      </c>
      <c r="N24" s="35">
        <v>41907.75</v>
      </c>
      <c r="O24" s="139">
        <v>2569</v>
      </c>
      <c r="P24" s="35">
        <v>3132.05</v>
      </c>
      <c r="Q24" s="137">
        <v>117550</v>
      </c>
      <c r="R24" s="35">
        <v>68.400000000000006</v>
      </c>
      <c r="S24" s="75">
        <v>2325429</v>
      </c>
      <c r="T24" s="43">
        <v>4.95</v>
      </c>
    </row>
    <row r="25" spans="1:20" ht="10.5" customHeight="1" x14ac:dyDescent="0.15">
      <c r="A25" s="11">
        <v>18</v>
      </c>
      <c r="B25" s="10">
        <v>28245</v>
      </c>
      <c r="C25" s="32">
        <v>8</v>
      </c>
      <c r="D25" s="32">
        <v>15</v>
      </c>
      <c r="E25" s="32">
        <v>1</v>
      </c>
      <c r="F25" s="32">
        <v>27</v>
      </c>
      <c r="G25" s="32">
        <v>12</v>
      </c>
      <c r="H25" s="33">
        <v>34</v>
      </c>
      <c r="I25" s="142">
        <v>39</v>
      </c>
      <c r="J25" s="35">
        <v>72860294.5</v>
      </c>
      <c r="K25" s="270">
        <v>8</v>
      </c>
      <c r="L25" s="35">
        <v>683065.25</v>
      </c>
      <c r="M25" s="270">
        <v>71</v>
      </c>
      <c r="N25" s="35">
        <v>38482.5</v>
      </c>
      <c r="O25" s="139">
        <v>2784</v>
      </c>
      <c r="P25" s="35">
        <v>2944.2</v>
      </c>
      <c r="Q25" s="137">
        <v>139216</v>
      </c>
      <c r="R25" s="35">
        <v>58.85</v>
      </c>
      <c r="S25" s="75">
        <v>2422332</v>
      </c>
      <c r="T25" s="43">
        <v>4.8499999999999996</v>
      </c>
    </row>
    <row r="26" spans="1:20" ht="10.5" customHeight="1" x14ac:dyDescent="0.15">
      <c r="A26" s="11">
        <v>19</v>
      </c>
      <c r="B26" s="10">
        <v>28252</v>
      </c>
      <c r="C26" s="32">
        <v>5</v>
      </c>
      <c r="D26" s="32">
        <v>16</v>
      </c>
      <c r="E26" s="32">
        <v>24</v>
      </c>
      <c r="F26" s="32">
        <v>20</v>
      </c>
      <c r="G26" s="32">
        <v>35</v>
      </c>
      <c r="H26" s="33">
        <v>17</v>
      </c>
      <c r="I26" s="142">
        <v>41</v>
      </c>
      <c r="J26" s="35">
        <v>72458031.5</v>
      </c>
      <c r="K26" s="270">
        <v>2</v>
      </c>
      <c r="L26" s="35">
        <v>1500000</v>
      </c>
      <c r="M26" s="270">
        <v>34</v>
      </c>
      <c r="N26" s="35">
        <v>151515.5</v>
      </c>
      <c r="O26" s="139">
        <v>1428</v>
      </c>
      <c r="P26" s="35">
        <v>5708.35</v>
      </c>
      <c r="Q26" s="137">
        <v>117030</v>
      </c>
      <c r="R26" s="35">
        <v>69.650000000000006</v>
      </c>
      <c r="S26" s="75">
        <v>2456513</v>
      </c>
      <c r="T26" s="43">
        <v>4.75</v>
      </c>
    </row>
    <row r="27" spans="1:20" ht="10.5" customHeight="1" x14ac:dyDescent="0.15">
      <c r="A27" s="11">
        <v>20</v>
      </c>
      <c r="B27" s="10">
        <v>28259</v>
      </c>
      <c r="C27" s="32">
        <v>31</v>
      </c>
      <c r="D27" s="32">
        <v>36</v>
      </c>
      <c r="E27" s="32">
        <v>37</v>
      </c>
      <c r="F27" s="32">
        <v>25</v>
      </c>
      <c r="G27" s="32">
        <v>15</v>
      </c>
      <c r="H27" s="33">
        <v>41</v>
      </c>
      <c r="I27" s="142">
        <v>22</v>
      </c>
      <c r="J27" s="35">
        <v>72349228</v>
      </c>
      <c r="K27" s="270">
        <v>5</v>
      </c>
      <c r="L27" s="35">
        <v>1085238.3999999999</v>
      </c>
      <c r="M27" s="270">
        <v>33</v>
      </c>
      <c r="N27" s="35">
        <v>82215</v>
      </c>
      <c r="O27" s="139">
        <v>1576</v>
      </c>
      <c r="P27" s="35">
        <v>5164.5</v>
      </c>
      <c r="Q27" s="137">
        <v>106573</v>
      </c>
      <c r="R27" s="35">
        <v>76.349999999999994</v>
      </c>
      <c r="S27" s="75">
        <v>2356659</v>
      </c>
      <c r="T27" s="43">
        <v>4.95</v>
      </c>
    </row>
    <row r="28" spans="1:20" ht="10.5" customHeight="1" x14ac:dyDescent="0.15">
      <c r="A28" s="11">
        <v>21</v>
      </c>
      <c r="B28" s="10">
        <v>28266</v>
      </c>
      <c r="C28" s="32">
        <v>7</v>
      </c>
      <c r="D28" s="32">
        <v>27</v>
      </c>
      <c r="E28" s="32">
        <v>21</v>
      </c>
      <c r="F28" s="32">
        <v>5</v>
      </c>
      <c r="G28" s="32">
        <v>36</v>
      </c>
      <c r="H28" s="33">
        <v>9</v>
      </c>
      <c r="I28" s="142">
        <v>10</v>
      </c>
      <c r="J28" s="35">
        <v>69747341.5</v>
      </c>
      <c r="K28" s="270">
        <v>16</v>
      </c>
      <c r="L28" s="35">
        <v>326940.65000000002</v>
      </c>
      <c r="M28" s="270">
        <v>50</v>
      </c>
      <c r="N28" s="35">
        <v>52310.5</v>
      </c>
      <c r="O28" s="139">
        <v>3605</v>
      </c>
      <c r="P28" s="35">
        <v>2176.5500000000002</v>
      </c>
      <c r="Q28" s="137">
        <v>186789</v>
      </c>
      <c r="R28" s="35">
        <v>42</v>
      </c>
      <c r="S28" s="75">
        <v>3131242</v>
      </c>
      <c r="T28" s="43">
        <v>3.6</v>
      </c>
    </row>
    <row r="29" spans="1:20" ht="10.5" customHeight="1" x14ac:dyDescent="0.15">
      <c r="A29" s="11">
        <v>22</v>
      </c>
      <c r="B29" s="10">
        <v>28273</v>
      </c>
      <c r="C29" s="32">
        <v>12</v>
      </c>
      <c r="D29" s="32">
        <v>13</v>
      </c>
      <c r="E29" s="32">
        <v>22</v>
      </c>
      <c r="F29" s="32">
        <v>39</v>
      </c>
      <c r="G29" s="32">
        <v>48</v>
      </c>
      <c r="H29" s="33">
        <v>45</v>
      </c>
      <c r="I29" s="142">
        <v>38</v>
      </c>
      <c r="J29" s="35">
        <v>70209697</v>
      </c>
      <c r="K29" s="270">
        <v>2</v>
      </c>
      <c r="L29" s="35">
        <v>1500000</v>
      </c>
      <c r="M29" s="270">
        <v>36</v>
      </c>
      <c r="N29" s="35">
        <v>136071.95000000001</v>
      </c>
      <c r="O29" s="139">
        <v>1435</v>
      </c>
      <c r="P29" s="35">
        <v>5504.2</v>
      </c>
      <c r="Q29" s="137">
        <v>98889</v>
      </c>
      <c r="R29" s="35">
        <v>79.849999999999994</v>
      </c>
      <c r="S29" s="75">
        <v>2149054</v>
      </c>
      <c r="T29" s="43">
        <v>5.3</v>
      </c>
    </row>
    <row r="30" spans="1:20" ht="10.5" customHeight="1" x14ac:dyDescent="0.15">
      <c r="A30" s="11">
        <v>23</v>
      </c>
      <c r="B30" s="10">
        <v>28280</v>
      </c>
      <c r="C30" s="32">
        <v>11</v>
      </c>
      <c r="D30" s="32">
        <v>32</v>
      </c>
      <c r="E30" s="32">
        <v>48</v>
      </c>
      <c r="F30" s="32">
        <v>36</v>
      </c>
      <c r="G30" s="32">
        <v>30</v>
      </c>
      <c r="H30" s="33">
        <v>29</v>
      </c>
      <c r="I30" s="142">
        <v>2</v>
      </c>
      <c r="J30" s="35">
        <v>69859159.5</v>
      </c>
      <c r="K30" s="270">
        <v>4</v>
      </c>
      <c r="L30" s="35">
        <v>1309859.2</v>
      </c>
      <c r="M30" s="270">
        <v>30</v>
      </c>
      <c r="N30" s="35">
        <v>87323.9</v>
      </c>
      <c r="O30" s="139">
        <v>1359</v>
      </c>
      <c r="P30" s="35">
        <v>5783</v>
      </c>
      <c r="Q30" s="137">
        <v>101520</v>
      </c>
      <c r="R30" s="35">
        <v>77.400000000000006</v>
      </c>
      <c r="S30" s="75">
        <v>2191520</v>
      </c>
      <c r="T30" s="43">
        <v>5.15</v>
      </c>
    </row>
    <row r="31" spans="1:20" ht="10.5" customHeight="1" x14ac:dyDescent="0.15">
      <c r="A31" s="11">
        <v>24</v>
      </c>
      <c r="B31" s="10">
        <v>28287</v>
      </c>
      <c r="C31" s="32">
        <v>32</v>
      </c>
      <c r="D31" s="32">
        <v>12</v>
      </c>
      <c r="E31" s="32">
        <v>46</v>
      </c>
      <c r="F31" s="32">
        <v>40</v>
      </c>
      <c r="G31" s="32">
        <v>14</v>
      </c>
      <c r="H31" s="33">
        <v>3</v>
      </c>
      <c r="I31" s="142">
        <v>19</v>
      </c>
      <c r="J31" s="35">
        <v>69081512.5</v>
      </c>
      <c r="K31" s="270">
        <v>4</v>
      </c>
      <c r="L31" s="35">
        <v>1295278.3500000001</v>
      </c>
      <c r="M31" s="270">
        <v>87</v>
      </c>
      <c r="N31" s="35">
        <v>29776.5</v>
      </c>
      <c r="O31" s="139">
        <v>2291</v>
      </c>
      <c r="P31" s="35">
        <v>3392.25</v>
      </c>
      <c r="Q31" s="137">
        <v>137834</v>
      </c>
      <c r="R31" s="35">
        <v>56.35</v>
      </c>
      <c r="S31" s="75">
        <v>2543939</v>
      </c>
      <c r="T31" s="43">
        <v>4.4000000000000004</v>
      </c>
    </row>
    <row r="32" spans="1:20" ht="10.5" customHeight="1" x14ac:dyDescent="0.15">
      <c r="A32" s="11">
        <v>25</v>
      </c>
      <c r="B32" s="10">
        <v>28294</v>
      </c>
      <c r="C32" s="32">
        <v>29</v>
      </c>
      <c r="D32" s="32">
        <v>17</v>
      </c>
      <c r="E32" s="32">
        <v>20</v>
      </c>
      <c r="F32" s="32">
        <v>40</v>
      </c>
      <c r="G32" s="32">
        <v>9</v>
      </c>
      <c r="H32" s="33">
        <v>18</v>
      </c>
      <c r="I32" s="142">
        <v>42</v>
      </c>
      <c r="J32" s="35">
        <v>67213400</v>
      </c>
      <c r="K32" s="270">
        <v>205</v>
      </c>
      <c r="L32" s="35">
        <v>30737.8</v>
      </c>
      <c r="M32" s="270">
        <v>41</v>
      </c>
      <c r="N32" s="35">
        <v>30737.8</v>
      </c>
      <c r="O32" s="139">
        <v>2008</v>
      </c>
      <c r="P32" s="35">
        <v>3765.65</v>
      </c>
      <c r="Q32" s="137">
        <v>124859</v>
      </c>
      <c r="R32" s="35">
        <v>60.55</v>
      </c>
      <c r="S32" s="75">
        <v>2428053</v>
      </c>
      <c r="T32" s="43">
        <v>4.45</v>
      </c>
    </row>
    <row r="33" spans="1:20" ht="10.5" customHeight="1" x14ac:dyDescent="0.15">
      <c r="A33" s="11">
        <v>26</v>
      </c>
      <c r="B33" s="10">
        <v>28301</v>
      </c>
      <c r="C33" s="32">
        <v>20</v>
      </c>
      <c r="D33" s="32">
        <v>41</v>
      </c>
      <c r="E33" s="32">
        <v>38</v>
      </c>
      <c r="F33" s="32">
        <v>6</v>
      </c>
      <c r="G33" s="32">
        <v>32</v>
      </c>
      <c r="H33" s="33">
        <v>40</v>
      </c>
      <c r="I33" s="142">
        <v>45</v>
      </c>
      <c r="J33" s="35">
        <v>68828126</v>
      </c>
      <c r="K33" s="270">
        <v>5</v>
      </c>
      <c r="L33" s="35">
        <v>1032421.85</v>
      </c>
      <c r="M33" s="270">
        <v>23</v>
      </c>
      <c r="N33" s="35">
        <v>112219.75</v>
      </c>
      <c r="O33" s="139">
        <v>1647</v>
      </c>
      <c r="P33" s="35">
        <v>4701.3500000000004</v>
      </c>
      <c r="Q33" s="137">
        <v>120475</v>
      </c>
      <c r="R33" s="35">
        <v>64.25</v>
      </c>
      <c r="S33" s="75">
        <v>2363584</v>
      </c>
      <c r="T33" s="43">
        <v>4.7</v>
      </c>
    </row>
    <row r="34" spans="1:20" ht="10.5" customHeight="1" x14ac:dyDescent="0.15">
      <c r="A34" s="11">
        <v>27</v>
      </c>
      <c r="B34" s="10">
        <v>28308</v>
      </c>
      <c r="C34" s="32">
        <v>34</v>
      </c>
      <c r="D34" s="32">
        <v>11</v>
      </c>
      <c r="E34" s="32">
        <v>47</v>
      </c>
      <c r="F34" s="32">
        <v>18</v>
      </c>
      <c r="G34" s="32">
        <v>20</v>
      </c>
      <c r="H34" s="33">
        <v>27</v>
      </c>
      <c r="I34" s="142">
        <v>23</v>
      </c>
      <c r="J34" s="35">
        <v>69797057.5</v>
      </c>
      <c r="K34" s="270">
        <v>3</v>
      </c>
      <c r="L34" s="35">
        <v>1500000</v>
      </c>
      <c r="M34" s="270">
        <v>90</v>
      </c>
      <c r="N34" s="35">
        <v>37246.300000000003</v>
      </c>
      <c r="O34" s="139">
        <v>2202</v>
      </c>
      <c r="P34" s="35">
        <v>3565.9</v>
      </c>
      <c r="Q34" s="137">
        <v>118234</v>
      </c>
      <c r="R34" s="35">
        <v>66.400000000000006</v>
      </c>
      <c r="S34" s="75">
        <v>2287749</v>
      </c>
      <c r="T34" s="43">
        <v>4.95</v>
      </c>
    </row>
    <row r="35" spans="1:20" ht="10.5" customHeight="1" x14ac:dyDescent="0.15">
      <c r="A35" s="11">
        <v>28</v>
      </c>
      <c r="B35" s="10">
        <v>28315</v>
      </c>
      <c r="C35" s="32">
        <v>3</v>
      </c>
      <c r="D35" s="32">
        <v>30</v>
      </c>
      <c r="E35" s="32">
        <v>36</v>
      </c>
      <c r="F35" s="32">
        <v>7</v>
      </c>
      <c r="G35" s="32">
        <v>19</v>
      </c>
      <c r="H35" s="33">
        <v>24</v>
      </c>
      <c r="I35" s="142">
        <v>13</v>
      </c>
      <c r="J35" s="35">
        <v>68416570.5</v>
      </c>
      <c r="K35" s="270">
        <v>24</v>
      </c>
      <c r="L35" s="35">
        <v>213801.75</v>
      </c>
      <c r="M35" s="270">
        <v>374</v>
      </c>
      <c r="N35" s="35">
        <v>6859.95</v>
      </c>
      <c r="O35" s="139">
        <v>5210</v>
      </c>
      <c r="P35" s="35">
        <v>1477.3</v>
      </c>
      <c r="Q35" s="137">
        <v>218153</v>
      </c>
      <c r="R35" s="35">
        <v>35.25</v>
      </c>
      <c r="S35" s="75">
        <v>3304562</v>
      </c>
      <c r="T35" s="43">
        <v>3.35</v>
      </c>
    </row>
    <row r="36" spans="1:20" ht="10.5" customHeight="1" x14ac:dyDescent="0.15">
      <c r="A36" s="11">
        <v>29</v>
      </c>
      <c r="B36" s="10">
        <v>28322</v>
      </c>
      <c r="C36" s="32">
        <v>44</v>
      </c>
      <c r="D36" s="32">
        <v>39</v>
      </c>
      <c r="E36" s="32">
        <v>47</v>
      </c>
      <c r="F36" s="32">
        <v>49</v>
      </c>
      <c r="G36" s="32">
        <v>37</v>
      </c>
      <c r="H36" s="33">
        <v>2</v>
      </c>
      <c r="I36" s="142">
        <v>30</v>
      </c>
      <c r="J36" s="35">
        <v>68083742.5</v>
      </c>
      <c r="K36" s="270">
        <v>9</v>
      </c>
      <c r="L36" s="35">
        <v>567364.5</v>
      </c>
      <c r="M36" s="270">
        <v>26</v>
      </c>
      <c r="N36" s="35">
        <v>98197.7</v>
      </c>
      <c r="O36" s="139">
        <v>2803</v>
      </c>
      <c r="P36" s="35">
        <v>2732.55</v>
      </c>
      <c r="Q36" s="137">
        <v>134967</v>
      </c>
      <c r="R36" s="35">
        <v>56.75</v>
      </c>
      <c r="S36" s="75">
        <v>2345183</v>
      </c>
      <c r="T36" s="43">
        <v>4.7</v>
      </c>
    </row>
    <row r="37" spans="1:20" ht="10.5" customHeight="1" x14ac:dyDescent="0.15">
      <c r="A37" s="11">
        <v>30</v>
      </c>
      <c r="B37" s="10">
        <v>28329</v>
      </c>
      <c r="C37" s="32">
        <v>24</v>
      </c>
      <c r="D37" s="32">
        <v>37</v>
      </c>
      <c r="E37" s="32">
        <v>6</v>
      </c>
      <c r="F37" s="32">
        <v>13</v>
      </c>
      <c r="G37" s="32">
        <v>22</v>
      </c>
      <c r="H37" s="33">
        <v>42</v>
      </c>
      <c r="I37" s="142">
        <v>7</v>
      </c>
      <c r="J37" s="35">
        <v>67834577</v>
      </c>
      <c r="K37" s="270">
        <v>7</v>
      </c>
      <c r="L37" s="35">
        <v>726799</v>
      </c>
      <c r="M37" s="270">
        <v>71</v>
      </c>
      <c r="N37" s="35">
        <v>35828.1</v>
      </c>
      <c r="O37" s="139">
        <v>2377</v>
      </c>
      <c r="P37" s="35">
        <v>3210.5</v>
      </c>
      <c r="Q37" s="137">
        <v>126483</v>
      </c>
      <c r="R37" s="35">
        <v>60.3</v>
      </c>
      <c r="S37" s="75">
        <v>2269622</v>
      </c>
      <c r="T37" s="43">
        <v>4.8499999999999996</v>
      </c>
    </row>
    <row r="38" spans="1:20" ht="10.5" customHeight="1" x14ac:dyDescent="0.15">
      <c r="A38" s="11">
        <v>31</v>
      </c>
      <c r="B38" s="10">
        <v>28336</v>
      </c>
      <c r="C38" s="32">
        <v>40</v>
      </c>
      <c r="D38" s="32">
        <v>24</v>
      </c>
      <c r="E38" s="32">
        <v>36</v>
      </c>
      <c r="F38" s="32">
        <v>15</v>
      </c>
      <c r="G38" s="32">
        <v>11</v>
      </c>
      <c r="H38" s="33">
        <v>42</v>
      </c>
      <c r="I38" s="142">
        <v>4</v>
      </c>
      <c r="J38" s="35">
        <v>68247536</v>
      </c>
      <c r="K38" s="270">
        <v>7</v>
      </c>
      <c r="L38" s="35">
        <v>731223.6</v>
      </c>
      <c r="M38" s="270">
        <v>49</v>
      </c>
      <c r="N38" s="35">
        <v>52230.25</v>
      </c>
      <c r="O38" s="139">
        <v>2326</v>
      </c>
      <c r="P38" s="35">
        <v>3300.85</v>
      </c>
      <c r="Q38" s="137">
        <v>125912</v>
      </c>
      <c r="R38" s="35">
        <v>60.95</v>
      </c>
      <c r="S38" s="75">
        <v>2230530</v>
      </c>
      <c r="T38" s="43">
        <v>4.95</v>
      </c>
    </row>
    <row r="39" spans="1:20" ht="10.5" customHeight="1" x14ac:dyDescent="0.15">
      <c r="A39" s="11">
        <v>32</v>
      </c>
      <c r="B39" s="10">
        <v>28343</v>
      </c>
      <c r="C39" s="32">
        <v>36</v>
      </c>
      <c r="D39" s="32">
        <v>37</v>
      </c>
      <c r="E39" s="32">
        <v>42</v>
      </c>
      <c r="F39" s="32">
        <v>28</v>
      </c>
      <c r="G39" s="32">
        <v>15</v>
      </c>
      <c r="H39" s="33">
        <v>2</v>
      </c>
      <c r="I39" s="142">
        <v>18</v>
      </c>
      <c r="J39" s="35">
        <v>66981737.5</v>
      </c>
      <c r="K39" s="270">
        <v>10</v>
      </c>
      <c r="L39" s="35">
        <v>502363</v>
      </c>
      <c r="M39" s="270">
        <v>28</v>
      </c>
      <c r="N39" s="35">
        <v>89707.65</v>
      </c>
      <c r="O39" s="139">
        <v>2085</v>
      </c>
      <c r="P39" s="35">
        <v>3614.1</v>
      </c>
      <c r="Q39" s="137">
        <v>105158</v>
      </c>
      <c r="R39" s="35">
        <v>71.650000000000006</v>
      </c>
      <c r="S39" s="75">
        <v>2009985</v>
      </c>
      <c r="T39" s="43">
        <v>5.4</v>
      </c>
    </row>
    <row r="40" spans="1:20" ht="10.5" customHeight="1" x14ac:dyDescent="0.15">
      <c r="A40" s="11">
        <v>33</v>
      </c>
      <c r="B40" s="10">
        <v>28350</v>
      </c>
      <c r="C40" s="32">
        <v>21</v>
      </c>
      <c r="D40" s="32">
        <v>20</v>
      </c>
      <c r="E40" s="32">
        <v>30</v>
      </c>
      <c r="F40" s="32">
        <v>9</v>
      </c>
      <c r="G40" s="32">
        <v>10</v>
      </c>
      <c r="H40" s="33">
        <v>34</v>
      </c>
      <c r="I40" s="142">
        <v>7</v>
      </c>
      <c r="J40" s="35">
        <v>67752355.5</v>
      </c>
      <c r="K40" s="270">
        <v>15</v>
      </c>
      <c r="L40" s="35">
        <v>338761.75</v>
      </c>
      <c r="M40" s="270">
        <v>38</v>
      </c>
      <c r="N40" s="35">
        <v>66860.850000000006</v>
      </c>
      <c r="O40" s="139">
        <v>2487</v>
      </c>
      <c r="P40" s="35">
        <v>3064.75</v>
      </c>
      <c r="Q40" s="137">
        <v>145034</v>
      </c>
      <c r="R40" s="35">
        <v>52.55</v>
      </c>
      <c r="S40" s="75">
        <v>2525523</v>
      </c>
      <c r="T40" s="43">
        <v>4.3499999999999996</v>
      </c>
    </row>
    <row r="41" spans="1:20" ht="10.5" customHeight="1" x14ac:dyDescent="0.15">
      <c r="A41" s="11">
        <v>34</v>
      </c>
      <c r="B41" s="10">
        <v>28357</v>
      </c>
      <c r="C41" s="32">
        <v>13</v>
      </c>
      <c r="D41" s="32">
        <v>37</v>
      </c>
      <c r="E41" s="32">
        <v>16</v>
      </c>
      <c r="F41" s="32">
        <v>19</v>
      </c>
      <c r="G41" s="32">
        <v>27</v>
      </c>
      <c r="H41" s="33">
        <v>32</v>
      </c>
      <c r="I41" s="142">
        <v>35</v>
      </c>
      <c r="J41" s="35">
        <v>68286686</v>
      </c>
      <c r="K41" s="270">
        <v>21</v>
      </c>
      <c r="L41" s="35">
        <v>243881</v>
      </c>
      <c r="M41" s="270">
        <v>129</v>
      </c>
      <c r="N41" s="35">
        <v>19850.75</v>
      </c>
      <c r="O41" s="139">
        <v>4748</v>
      </c>
      <c r="P41" s="35">
        <v>1617.95</v>
      </c>
      <c r="Q41" s="137">
        <v>186967</v>
      </c>
      <c r="R41" s="35">
        <v>41.05</v>
      </c>
      <c r="S41" s="75">
        <v>2971893</v>
      </c>
      <c r="T41" s="43">
        <v>3.7</v>
      </c>
    </row>
    <row r="42" spans="1:20" ht="10.5" customHeight="1" x14ac:dyDescent="0.15">
      <c r="A42" s="11">
        <v>35</v>
      </c>
      <c r="B42" s="10">
        <v>28364</v>
      </c>
      <c r="C42" s="32">
        <v>22</v>
      </c>
      <c r="D42" s="32">
        <v>7</v>
      </c>
      <c r="E42" s="32">
        <v>9</v>
      </c>
      <c r="F42" s="32">
        <v>3</v>
      </c>
      <c r="G42" s="32">
        <v>14</v>
      </c>
      <c r="H42" s="33">
        <v>35</v>
      </c>
      <c r="I42" s="142">
        <v>48</v>
      </c>
      <c r="J42" s="35">
        <v>68792188</v>
      </c>
      <c r="K42" s="270">
        <v>15</v>
      </c>
      <c r="L42" s="35">
        <v>343960.9</v>
      </c>
      <c r="M42" s="270">
        <v>62</v>
      </c>
      <c r="N42" s="35">
        <v>41608.15</v>
      </c>
      <c r="O42" s="139">
        <v>3075</v>
      </c>
      <c r="P42" s="35">
        <v>2516.75</v>
      </c>
      <c r="Q42" s="137">
        <v>161610</v>
      </c>
      <c r="R42" s="35">
        <v>47.85</v>
      </c>
      <c r="S42" s="75">
        <v>2829021</v>
      </c>
      <c r="T42" s="43">
        <v>3.95</v>
      </c>
    </row>
    <row r="43" spans="1:20" ht="10.5" customHeight="1" x14ac:dyDescent="0.15">
      <c r="A43" s="11">
        <v>36</v>
      </c>
      <c r="B43" s="10">
        <v>28371</v>
      </c>
      <c r="C43" s="32">
        <v>29</v>
      </c>
      <c r="D43" s="32">
        <v>24</v>
      </c>
      <c r="E43" s="32">
        <v>28</v>
      </c>
      <c r="F43" s="32">
        <v>21</v>
      </c>
      <c r="G43" s="32">
        <v>3</v>
      </c>
      <c r="H43" s="33">
        <v>36</v>
      </c>
      <c r="I43" s="142">
        <v>34</v>
      </c>
      <c r="J43" s="35">
        <v>70186073.5</v>
      </c>
      <c r="K43" s="270">
        <v>8</v>
      </c>
      <c r="L43" s="35">
        <v>657994.4</v>
      </c>
      <c r="M43" s="270">
        <v>35</v>
      </c>
      <c r="N43" s="35">
        <v>75199.350000000006</v>
      </c>
      <c r="O43" s="139">
        <v>2151</v>
      </c>
      <c r="P43" s="35">
        <v>3670.8</v>
      </c>
      <c r="Q43" s="137">
        <v>133058</v>
      </c>
      <c r="R43" s="35">
        <v>59.3</v>
      </c>
      <c r="S43" s="75">
        <v>2479958</v>
      </c>
      <c r="T43" s="43">
        <v>4.55</v>
      </c>
    </row>
    <row r="44" spans="1:20" ht="10.5" customHeight="1" x14ac:dyDescent="0.15">
      <c r="A44" s="11">
        <v>37</v>
      </c>
      <c r="B44" s="10">
        <v>28378</v>
      </c>
      <c r="C44" s="32">
        <v>40</v>
      </c>
      <c r="D44" s="32">
        <v>23</v>
      </c>
      <c r="E44" s="32">
        <v>3</v>
      </c>
      <c r="F44" s="32">
        <v>44</v>
      </c>
      <c r="G44" s="32">
        <v>25</v>
      </c>
      <c r="H44" s="33">
        <v>48</v>
      </c>
      <c r="I44" s="142">
        <v>49</v>
      </c>
      <c r="J44" s="35">
        <v>68666324</v>
      </c>
      <c r="K44" s="270">
        <v>2</v>
      </c>
      <c r="L44" s="35">
        <v>1500000</v>
      </c>
      <c r="M44" s="270">
        <v>35</v>
      </c>
      <c r="N44" s="35">
        <v>134998.85</v>
      </c>
      <c r="O44" s="139">
        <v>2522</v>
      </c>
      <c r="P44" s="35">
        <v>3063</v>
      </c>
      <c r="Q44" s="137">
        <v>133664</v>
      </c>
      <c r="R44" s="35">
        <v>57.75</v>
      </c>
      <c r="S44" s="75">
        <v>2490333</v>
      </c>
      <c r="T44" s="43">
        <v>4.45</v>
      </c>
    </row>
    <row r="45" spans="1:20" ht="10.5" customHeight="1" x14ac:dyDescent="0.15">
      <c r="A45" s="11">
        <v>38</v>
      </c>
      <c r="B45" s="10">
        <v>28385</v>
      </c>
      <c r="C45" s="32">
        <v>1</v>
      </c>
      <c r="D45" s="32">
        <v>32</v>
      </c>
      <c r="E45" s="32">
        <v>22</v>
      </c>
      <c r="F45" s="32">
        <v>40</v>
      </c>
      <c r="G45" s="32">
        <v>33</v>
      </c>
      <c r="H45" s="33">
        <v>37</v>
      </c>
      <c r="I45" s="142">
        <v>8</v>
      </c>
      <c r="J45" s="35">
        <v>69336943.5</v>
      </c>
      <c r="K45" s="270">
        <v>4</v>
      </c>
      <c r="L45" s="35">
        <v>1300067.6499999999</v>
      </c>
      <c r="M45" s="270">
        <v>30</v>
      </c>
      <c r="N45" s="35">
        <v>86671.15</v>
      </c>
      <c r="O45" s="139">
        <v>985</v>
      </c>
      <c r="P45" s="35">
        <v>7919.15</v>
      </c>
      <c r="Q45" s="137">
        <v>88908</v>
      </c>
      <c r="R45" s="35">
        <v>87.7</v>
      </c>
      <c r="S45" s="75">
        <v>2099474</v>
      </c>
      <c r="T45" s="43">
        <v>5.35</v>
      </c>
    </row>
    <row r="46" spans="1:20" ht="10.5" customHeight="1" x14ac:dyDescent="0.15">
      <c r="A46" s="11">
        <v>39</v>
      </c>
      <c r="B46" s="10">
        <v>28392</v>
      </c>
      <c r="C46" s="32">
        <v>13</v>
      </c>
      <c r="D46" s="32">
        <v>12</v>
      </c>
      <c r="E46" s="32">
        <v>18</v>
      </c>
      <c r="F46" s="32">
        <v>10</v>
      </c>
      <c r="G46" s="32">
        <v>32</v>
      </c>
      <c r="H46" s="33">
        <v>11</v>
      </c>
      <c r="I46" s="142">
        <v>14</v>
      </c>
      <c r="J46" s="35">
        <v>69783132.5</v>
      </c>
      <c r="K46" s="270">
        <v>4</v>
      </c>
      <c r="L46" s="35">
        <v>1308433.7</v>
      </c>
      <c r="M46" s="270">
        <v>114</v>
      </c>
      <c r="N46" s="35">
        <v>22954.95</v>
      </c>
      <c r="O46" s="139">
        <v>2698</v>
      </c>
      <c r="P46" s="35">
        <v>2909.75</v>
      </c>
      <c r="Q46" s="137">
        <v>150799</v>
      </c>
      <c r="R46" s="35">
        <v>52.05</v>
      </c>
      <c r="S46" s="75">
        <v>2641032</v>
      </c>
      <c r="T46" s="43">
        <v>4.25</v>
      </c>
    </row>
    <row r="47" spans="1:20" ht="10.5" customHeight="1" x14ac:dyDescent="0.15">
      <c r="A47" s="11">
        <v>40</v>
      </c>
      <c r="B47" s="10">
        <v>28399</v>
      </c>
      <c r="C47" s="32">
        <v>45</v>
      </c>
      <c r="D47" s="32">
        <v>18</v>
      </c>
      <c r="E47" s="32">
        <v>2</v>
      </c>
      <c r="F47" s="32">
        <v>47</v>
      </c>
      <c r="G47" s="32">
        <v>42</v>
      </c>
      <c r="H47" s="33">
        <v>27</v>
      </c>
      <c r="I47" s="142">
        <v>9</v>
      </c>
      <c r="J47" s="35">
        <v>70863323.5</v>
      </c>
      <c r="K47" s="270">
        <v>7</v>
      </c>
      <c r="L47" s="35">
        <v>759249.85</v>
      </c>
      <c r="M47" s="270">
        <v>97</v>
      </c>
      <c r="N47" s="35">
        <v>27395.599999999999</v>
      </c>
      <c r="O47" s="139">
        <v>1954</v>
      </c>
      <c r="P47" s="35">
        <v>4079.85</v>
      </c>
      <c r="Q47" s="137">
        <v>122011</v>
      </c>
      <c r="R47" s="35">
        <v>65.3</v>
      </c>
      <c r="S47" s="75">
        <v>2314843</v>
      </c>
      <c r="T47" s="43">
        <v>4.95</v>
      </c>
    </row>
    <row r="48" spans="1:20" ht="10.5" customHeight="1" x14ac:dyDescent="0.15">
      <c r="A48" s="11">
        <v>41</v>
      </c>
      <c r="B48" s="10">
        <v>28406</v>
      </c>
      <c r="C48" s="32">
        <v>24</v>
      </c>
      <c r="D48" s="32">
        <v>45</v>
      </c>
      <c r="E48" s="32">
        <v>26</v>
      </c>
      <c r="F48" s="32">
        <v>44</v>
      </c>
      <c r="G48" s="32">
        <v>12</v>
      </c>
      <c r="H48" s="33">
        <v>7</v>
      </c>
      <c r="I48" s="142">
        <v>43</v>
      </c>
      <c r="J48" s="35">
        <v>70677243</v>
      </c>
      <c r="K48" s="270">
        <v>10</v>
      </c>
      <c r="L48" s="35">
        <v>530079.30000000005</v>
      </c>
      <c r="M48" s="270">
        <v>56</v>
      </c>
      <c r="N48" s="35">
        <v>47328.5</v>
      </c>
      <c r="O48" s="139">
        <v>2545</v>
      </c>
      <c r="P48" s="35">
        <v>3124.2</v>
      </c>
      <c r="Q48" s="137">
        <v>147883</v>
      </c>
      <c r="R48" s="35">
        <v>53.75</v>
      </c>
      <c r="S48" s="75">
        <v>2682001</v>
      </c>
      <c r="T48" s="43">
        <v>4.25</v>
      </c>
    </row>
    <row r="49" spans="1:20" ht="10.5" customHeight="1" x14ac:dyDescent="0.15">
      <c r="A49" s="11">
        <v>42</v>
      </c>
      <c r="B49" s="10">
        <v>28413</v>
      </c>
      <c r="C49" s="32">
        <v>43</v>
      </c>
      <c r="D49" s="32">
        <v>47</v>
      </c>
      <c r="E49" s="32">
        <v>8</v>
      </c>
      <c r="F49" s="32">
        <v>36</v>
      </c>
      <c r="G49" s="32">
        <v>32</v>
      </c>
      <c r="H49" s="33">
        <v>38</v>
      </c>
      <c r="I49" s="142">
        <v>37</v>
      </c>
      <c r="J49" s="35">
        <v>71067867.5</v>
      </c>
      <c r="K49" s="270">
        <v>3</v>
      </c>
      <c r="L49" s="35">
        <v>1500000</v>
      </c>
      <c r="M49" s="270">
        <v>37</v>
      </c>
      <c r="N49" s="35">
        <v>94463.1</v>
      </c>
      <c r="O49" s="139">
        <v>1984</v>
      </c>
      <c r="P49" s="35">
        <v>4029.8</v>
      </c>
      <c r="Q49" s="137">
        <v>118828</v>
      </c>
      <c r="R49" s="35">
        <v>67.25</v>
      </c>
      <c r="S49" s="75">
        <v>2355363</v>
      </c>
      <c r="T49" s="43">
        <v>4.9000000000000004</v>
      </c>
    </row>
    <row r="50" spans="1:20" ht="10.5" customHeight="1" x14ac:dyDescent="0.15">
      <c r="A50" s="11">
        <v>43</v>
      </c>
      <c r="B50" s="10">
        <v>28420</v>
      </c>
      <c r="C50" s="32">
        <v>48</v>
      </c>
      <c r="D50" s="32">
        <v>3</v>
      </c>
      <c r="E50" s="32">
        <v>6</v>
      </c>
      <c r="F50" s="32">
        <v>26</v>
      </c>
      <c r="G50" s="32">
        <v>2</v>
      </c>
      <c r="H50" s="33">
        <v>1</v>
      </c>
      <c r="I50" s="142">
        <v>11</v>
      </c>
      <c r="J50" s="35">
        <v>70246428.5</v>
      </c>
      <c r="K50" s="270">
        <v>5</v>
      </c>
      <c r="L50" s="35">
        <v>1053696.3999999999</v>
      </c>
      <c r="M50" s="270">
        <v>49</v>
      </c>
      <c r="N50" s="35">
        <v>53760</v>
      </c>
      <c r="O50" s="139">
        <v>2138</v>
      </c>
      <c r="P50" s="35">
        <v>3696.3</v>
      </c>
      <c r="Q50" s="137">
        <v>191457</v>
      </c>
      <c r="R50" s="35">
        <v>41.25</v>
      </c>
      <c r="S50" s="75">
        <v>2371571</v>
      </c>
      <c r="T50" s="43">
        <v>4.8</v>
      </c>
    </row>
    <row r="51" spans="1:20" ht="10.5" customHeight="1" x14ac:dyDescent="0.15">
      <c r="A51" s="11">
        <v>44</v>
      </c>
      <c r="B51" s="10">
        <v>28427</v>
      </c>
      <c r="C51" s="32">
        <v>28</v>
      </c>
      <c r="D51" s="32">
        <v>34</v>
      </c>
      <c r="E51" s="32">
        <v>49</v>
      </c>
      <c r="F51" s="32">
        <v>31</v>
      </c>
      <c r="G51" s="32">
        <v>35</v>
      </c>
      <c r="H51" s="33">
        <v>8</v>
      </c>
      <c r="I51" s="142">
        <v>5</v>
      </c>
      <c r="J51" s="35">
        <v>71483672.5</v>
      </c>
      <c r="K51" s="270">
        <v>2</v>
      </c>
      <c r="L51" s="35">
        <v>1500000</v>
      </c>
      <c r="M51" s="270">
        <v>41</v>
      </c>
      <c r="N51" s="35">
        <v>122973.45</v>
      </c>
      <c r="O51" s="139">
        <v>1248</v>
      </c>
      <c r="P51" s="35">
        <v>6443.8</v>
      </c>
      <c r="Q51" s="137">
        <v>101661</v>
      </c>
      <c r="R51" s="35">
        <v>79.099999999999994</v>
      </c>
      <c r="S51" s="75">
        <v>2226166</v>
      </c>
      <c r="T51" s="43">
        <v>5.2</v>
      </c>
    </row>
    <row r="52" spans="1:20" ht="10.5" customHeight="1" x14ac:dyDescent="0.15">
      <c r="A52" s="11">
        <v>45</v>
      </c>
      <c r="B52" s="10">
        <v>28434</v>
      </c>
      <c r="C52" s="32">
        <v>19</v>
      </c>
      <c r="D52" s="32">
        <v>17</v>
      </c>
      <c r="E52" s="32">
        <v>42</v>
      </c>
      <c r="F52" s="32">
        <v>26</v>
      </c>
      <c r="G52" s="32">
        <v>43</v>
      </c>
      <c r="H52" s="33">
        <v>10</v>
      </c>
      <c r="I52" s="142">
        <v>2</v>
      </c>
      <c r="J52" s="35">
        <v>71726922.5</v>
      </c>
      <c r="K52" s="270">
        <v>7</v>
      </c>
      <c r="L52" s="35">
        <v>768502.7</v>
      </c>
      <c r="M52" s="270">
        <v>52</v>
      </c>
      <c r="N52" s="35">
        <v>51726.1</v>
      </c>
      <c r="O52" s="139">
        <v>1780</v>
      </c>
      <c r="P52" s="35">
        <v>4533.3</v>
      </c>
      <c r="Q52" s="137">
        <v>125248</v>
      </c>
      <c r="R52" s="35">
        <v>64.400000000000006</v>
      </c>
      <c r="S52" s="75">
        <v>2578515</v>
      </c>
      <c r="T52" s="43">
        <v>4.5</v>
      </c>
    </row>
    <row r="53" spans="1:20" ht="10.5" customHeight="1" x14ac:dyDescent="0.15">
      <c r="A53" s="11">
        <v>46</v>
      </c>
      <c r="B53" s="10">
        <v>28441</v>
      </c>
      <c r="C53" s="32">
        <v>18</v>
      </c>
      <c r="D53" s="32">
        <v>29</v>
      </c>
      <c r="E53" s="32">
        <v>33</v>
      </c>
      <c r="F53" s="32">
        <v>16</v>
      </c>
      <c r="G53" s="32">
        <v>48</v>
      </c>
      <c r="H53" s="33">
        <v>34</v>
      </c>
      <c r="I53" s="142">
        <v>49</v>
      </c>
      <c r="J53" s="35">
        <v>72705879</v>
      </c>
      <c r="K53" s="270">
        <v>5</v>
      </c>
      <c r="L53" s="35">
        <v>1090588.1499999999</v>
      </c>
      <c r="M53" s="270">
        <v>25</v>
      </c>
      <c r="N53" s="35">
        <v>109058.8</v>
      </c>
      <c r="O53" s="139">
        <v>1677</v>
      </c>
      <c r="P53" s="35">
        <v>4877.3999999999996</v>
      </c>
      <c r="Q53" s="137">
        <v>114334</v>
      </c>
      <c r="R53" s="35">
        <v>71.5</v>
      </c>
      <c r="S53" s="75">
        <v>2296814</v>
      </c>
      <c r="T53" s="43">
        <v>5.0999999999999996</v>
      </c>
    </row>
    <row r="54" spans="1:20" ht="10.5" customHeight="1" x14ac:dyDescent="0.15">
      <c r="A54" s="11">
        <v>47</v>
      </c>
      <c r="B54" s="10">
        <v>28448</v>
      </c>
      <c r="C54" s="32">
        <v>35</v>
      </c>
      <c r="D54" s="32">
        <v>21</v>
      </c>
      <c r="E54" s="32">
        <v>43</v>
      </c>
      <c r="F54" s="32">
        <v>36</v>
      </c>
      <c r="G54" s="32">
        <v>19</v>
      </c>
      <c r="H54" s="33">
        <v>47</v>
      </c>
      <c r="I54" s="142">
        <v>13</v>
      </c>
      <c r="J54" s="35">
        <v>72456937</v>
      </c>
      <c r="K54" s="270">
        <v>16</v>
      </c>
      <c r="L54" s="35">
        <v>339641.85</v>
      </c>
      <c r="M54" s="270">
        <v>66</v>
      </c>
      <c r="N54" s="35">
        <v>41168.699999999997</v>
      </c>
      <c r="O54" s="139">
        <v>2196</v>
      </c>
      <c r="P54" s="35">
        <v>3711.9</v>
      </c>
      <c r="Q54" s="137">
        <v>124312</v>
      </c>
      <c r="R54" s="35">
        <v>65.55</v>
      </c>
      <c r="S54" s="75">
        <v>2388302</v>
      </c>
      <c r="T54" s="43">
        <v>4.9000000000000004</v>
      </c>
    </row>
    <row r="55" spans="1:20" ht="10.5" customHeight="1" x14ac:dyDescent="0.15">
      <c r="A55" s="11">
        <v>48</v>
      </c>
      <c r="B55" s="10">
        <v>28455</v>
      </c>
      <c r="C55" s="32">
        <v>42</v>
      </c>
      <c r="D55" s="32">
        <v>5</v>
      </c>
      <c r="E55" s="32">
        <v>47</v>
      </c>
      <c r="F55" s="32">
        <v>30</v>
      </c>
      <c r="G55" s="32">
        <v>27</v>
      </c>
      <c r="H55" s="33">
        <v>46</v>
      </c>
      <c r="I55" s="142">
        <v>16</v>
      </c>
      <c r="J55" s="35">
        <v>73103431.5</v>
      </c>
      <c r="K55" s="270">
        <v>5</v>
      </c>
      <c r="L55" s="35">
        <v>1096551.45</v>
      </c>
      <c r="M55" s="270">
        <v>51</v>
      </c>
      <c r="N55" s="35">
        <v>53752.5</v>
      </c>
      <c r="O55" s="139">
        <v>1437</v>
      </c>
      <c r="P55" s="35">
        <v>5723.1</v>
      </c>
      <c r="Q55" s="137">
        <v>105652</v>
      </c>
      <c r="R55" s="35">
        <v>77.8</v>
      </c>
      <c r="S55" s="75">
        <v>2311251</v>
      </c>
      <c r="T55" s="43">
        <v>5.0999999999999996</v>
      </c>
    </row>
    <row r="56" spans="1:20" ht="10.5" customHeight="1" x14ac:dyDescent="0.15">
      <c r="A56" s="11">
        <v>49</v>
      </c>
      <c r="B56" s="10">
        <v>28462</v>
      </c>
      <c r="C56" s="32">
        <v>13</v>
      </c>
      <c r="D56" s="32">
        <v>26</v>
      </c>
      <c r="E56" s="32">
        <v>47</v>
      </c>
      <c r="F56" s="32">
        <v>25</v>
      </c>
      <c r="G56" s="32">
        <v>23</v>
      </c>
      <c r="H56" s="33">
        <v>16</v>
      </c>
      <c r="I56" s="142">
        <v>43</v>
      </c>
      <c r="J56" s="35">
        <v>81030977.5</v>
      </c>
      <c r="K56" s="270">
        <v>4</v>
      </c>
      <c r="L56" s="35">
        <v>1500000</v>
      </c>
      <c r="M56" s="270">
        <v>38</v>
      </c>
      <c r="N56" s="35">
        <v>81999.600000000006</v>
      </c>
      <c r="O56" s="139">
        <v>1871</v>
      </c>
      <c r="P56" s="35">
        <v>4872.25</v>
      </c>
      <c r="Q56" s="137">
        <v>133618</v>
      </c>
      <c r="R56" s="35">
        <v>68.2</v>
      </c>
      <c r="S56" s="75">
        <v>2876641</v>
      </c>
      <c r="T56" s="43">
        <v>4.55</v>
      </c>
    </row>
    <row r="57" spans="1:20" ht="10.5" customHeight="1" x14ac:dyDescent="0.15">
      <c r="A57" s="11">
        <v>50</v>
      </c>
      <c r="B57" s="10">
        <v>28469</v>
      </c>
      <c r="C57" s="32">
        <v>7</v>
      </c>
      <c r="D57" s="32">
        <v>27</v>
      </c>
      <c r="E57" s="32">
        <v>24</v>
      </c>
      <c r="F57" s="32">
        <v>34</v>
      </c>
      <c r="G57" s="32">
        <v>31</v>
      </c>
      <c r="H57" s="33">
        <v>44</v>
      </c>
      <c r="I57" s="142">
        <v>19</v>
      </c>
      <c r="J57" s="35">
        <v>75372614.5</v>
      </c>
      <c r="K57" s="270">
        <v>8</v>
      </c>
      <c r="L57" s="35">
        <v>706618.25</v>
      </c>
      <c r="M57" s="270">
        <v>64</v>
      </c>
      <c r="N57" s="35">
        <v>44163.6</v>
      </c>
      <c r="O57" s="139">
        <v>2397</v>
      </c>
      <c r="P57" s="35">
        <v>3537.5</v>
      </c>
      <c r="Q57" s="137">
        <v>144436</v>
      </c>
      <c r="R57" s="35">
        <v>58.7</v>
      </c>
      <c r="S57" s="75">
        <v>2811807</v>
      </c>
      <c r="T57" s="43">
        <v>4.3499999999999996</v>
      </c>
    </row>
    <row r="58" spans="1:20" ht="10.5" customHeight="1" x14ac:dyDescent="0.15">
      <c r="A58" s="11">
        <v>51</v>
      </c>
      <c r="B58" s="10">
        <v>28476</v>
      </c>
      <c r="C58" s="32">
        <v>12</v>
      </c>
      <c r="D58" s="32">
        <v>1</v>
      </c>
      <c r="E58" s="32">
        <v>35</v>
      </c>
      <c r="F58" s="32">
        <v>41</v>
      </c>
      <c r="G58" s="32">
        <v>26</v>
      </c>
      <c r="H58" s="33">
        <v>7</v>
      </c>
      <c r="I58" s="142">
        <v>10</v>
      </c>
      <c r="J58" s="35">
        <v>76543350.5</v>
      </c>
      <c r="K58" s="270">
        <v>11</v>
      </c>
      <c r="L58" s="35">
        <v>521886.45</v>
      </c>
      <c r="M58" s="270">
        <v>45</v>
      </c>
      <c r="N58" s="35">
        <v>63786.1</v>
      </c>
      <c r="O58" s="139">
        <v>2626</v>
      </c>
      <c r="P58" s="35">
        <v>3279.15</v>
      </c>
      <c r="Q58" s="137">
        <v>138082</v>
      </c>
      <c r="R58" s="35">
        <v>62.35</v>
      </c>
      <c r="S58" s="75">
        <v>2657513</v>
      </c>
      <c r="T58" s="43">
        <v>4.6500000000000004</v>
      </c>
    </row>
    <row r="59" spans="1:20" ht="10.5" customHeight="1" x14ac:dyDescent="0.15">
      <c r="A59" s="11">
        <v>52</v>
      </c>
      <c r="B59" s="10">
        <v>28483</v>
      </c>
      <c r="C59" s="32">
        <v>23</v>
      </c>
      <c r="D59" s="32">
        <v>18</v>
      </c>
      <c r="E59" s="32">
        <v>8</v>
      </c>
      <c r="F59" s="32">
        <v>25</v>
      </c>
      <c r="G59" s="32">
        <v>38</v>
      </c>
      <c r="H59" s="33">
        <v>42</v>
      </c>
      <c r="I59" s="142">
        <v>49</v>
      </c>
      <c r="J59" s="35">
        <v>73808673</v>
      </c>
      <c r="K59" s="270">
        <v>8</v>
      </c>
      <c r="L59" s="35">
        <v>691956.3</v>
      </c>
      <c r="M59" s="270">
        <v>59</v>
      </c>
      <c r="N59" s="35">
        <v>46912.25</v>
      </c>
      <c r="O59" s="139">
        <v>2864</v>
      </c>
      <c r="P59" s="35">
        <v>2899.25</v>
      </c>
      <c r="Q59" s="137">
        <v>151996</v>
      </c>
      <c r="R59" s="35">
        <v>54.6</v>
      </c>
      <c r="S59" s="75">
        <v>2690194</v>
      </c>
      <c r="T59" s="43">
        <v>4.45</v>
      </c>
    </row>
    <row r="60" spans="1:20" ht="10.5" customHeight="1" x14ac:dyDescent="0.15">
      <c r="A60" s="12">
        <v>53</v>
      </c>
      <c r="B60" s="13">
        <v>28490</v>
      </c>
      <c r="C60" s="45">
        <v>29</v>
      </c>
      <c r="D60" s="45">
        <v>44</v>
      </c>
      <c r="E60" s="45">
        <v>18</v>
      </c>
      <c r="F60" s="45">
        <v>4</v>
      </c>
      <c r="G60" s="45">
        <v>14</v>
      </c>
      <c r="H60" s="46">
        <v>15</v>
      </c>
      <c r="I60" s="143">
        <v>8</v>
      </c>
      <c r="J60" s="48">
        <v>74466599</v>
      </c>
      <c r="K60" s="136">
        <v>4</v>
      </c>
      <c r="L60" s="48">
        <v>1396248.7</v>
      </c>
      <c r="M60" s="136">
        <v>33</v>
      </c>
      <c r="N60" s="48">
        <v>84621.1</v>
      </c>
      <c r="O60" s="140">
        <v>1869</v>
      </c>
      <c r="P60" s="48">
        <v>4482.3</v>
      </c>
      <c r="Q60" s="138">
        <v>115664</v>
      </c>
      <c r="R60" s="48">
        <v>72.400000000000006</v>
      </c>
      <c r="S60" s="78">
        <v>2381699</v>
      </c>
      <c r="T60" s="55">
        <v>5.05</v>
      </c>
    </row>
  </sheetData>
  <printOptions horizontalCentered="1" verticalCentered="1"/>
  <pageMargins left="0" right="0" top="0" bottom="0" header="0" footer="0"/>
  <pageSetup paperSize="9" scale="93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832031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100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1978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28497</v>
      </c>
      <c r="C8" s="32">
        <v>38</v>
      </c>
      <c r="D8" s="32">
        <v>29</v>
      </c>
      <c r="E8" s="32">
        <v>47</v>
      </c>
      <c r="F8" s="32">
        <v>5</v>
      </c>
      <c r="G8" s="32">
        <v>21</v>
      </c>
      <c r="H8" s="33">
        <v>43</v>
      </c>
      <c r="I8" s="142">
        <v>17</v>
      </c>
      <c r="J8" s="35">
        <v>72324457.5</v>
      </c>
      <c r="K8" s="270">
        <v>6</v>
      </c>
      <c r="L8" s="35">
        <v>904055.7</v>
      </c>
      <c r="M8" s="270">
        <v>149</v>
      </c>
      <c r="N8" s="35">
        <v>18202.45</v>
      </c>
      <c r="O8" s="139">
        <v>2355</v>
      </c>
      <c r="P8" s="35">
        <v>3454.95</v>
      </c>
      <c r="Q8" s="137">
        <v>120420</v>
      </c>
      <c r="R8" s="35">
        <v>67.55</v>
      </c>
      <c r="S8" s="75">
        <v>2183809</v>
      </c>
      <c r="T8" s="43">
        <v>5.35</v>
      </c>
    </row>
    <row r="9" spans="1:20" ht="10.5" customHeight="1" x14ac:dyDescent="0.15">
      <c r="A9" s="11">
        <v>2</v>
      </c>
      <c r="B9" s="10">
        <v>28504</v>
      </c>
      <c r="C9" s="32">
        <v>34</v>
      </c>
      <c r="D9" s="32">
        <v>10</v>
      </c>
      <c r="E9" s="32">
        <v>25</v>
      </c>
      <c r="F9" s="32">
        <v>36</v>
      </c>
      <c r="G9" s="32">
        <v>18</v>
      </c>
      <c r="H9" s="33">
        <v>26</v>
      </c>
      <c r="I9" s="142">
        <v>2</v>
      </c>
      <c r="J9" s="35">
        <v>75229099.5</v>
      </c>
      <c r="K9" s="270">
        <v>13</v>
      </c>
      <c r="L9" s="35">
        <v>434014</v>
      </c>
      <c r="M9" s="270">
        <v>85</v>
      </c>
      <c r="N9" s="35">
        <v>33189.300000000003</v>
      </c>
      <c r="O9" s="139">
        <v>2316</v>
      </c>
      <c r="P9" s="35">
        <v>3654.25</v>
      </c>
      <c r="Q9" s="137">
        <v>164248</v>
      </c>
      <c r="R9" s="35">
        <v>51.5</v>
      </c>
      <c r="S9" s="75">
        <v>2691587</v>
      </c>
      <c r="T9" s="43">
        <v>4.5</v>
      </c>
    </row>
    <row r="10" spans="1:20" ht="10.5" customHeight="1" x14ac:dyDescent="0.15">
      <c r="A10" s="11">
        <v>3</v>
      </c>
      <c r="B10" s="10">
        <v>28511</v>
      </c>
      <c r="C10" s="32">
        <v>17</v>
      </c>
      <c r="D10" s="32">
        <v>1</v>
      </c>
      <c r="E10" s="32">
        <v>4</v>
      </c>
      <c r="F10" s="32">
        <v>33</v>
      </c>
      <c r="G10" s="32">
        <v>31</v>
      </c>
      <c r="H10" s="33">
        <v>49</v>
      </c>
      <c r="I10" s="142">
        <v>19</v>
      </c>
      <c r="J10" s="35">
        <v>75082187.5</v>
      </c>
      <c r="K10" s="270">
        <v>18</v>
      </c>
      <c r="L10" s="35">
        <v>312842.40000000002</v>
      </c>
      <c r="M10" s="270">
        <v>1757</v>
      </c>
      <c r="N10" s="35">
        <v>1839.9</v>
      </c>
      <c r="O10" s="139">
        <v>4364</v>
      </c>
      <c r="P10" s="35">
        <v>1839.9</v>
      </c>
      <c r="Q10" s="137">
        <v>204606</v>
      </c>
      <c r="R10" s="35">
        <v>41.25</v>
      </c>
      <c r="S10" s="75">
        <v>3052312</v>
      </c>
      <c r="T10" s="43">
        <v>3.95</v>
      </c>
    </row>
    <row r="11" spans="1:20" x14ac:dyDescent="0.15">
      <c r="A11" s="11">
        <v>4</v>
      </c>
      <c r="B11" s="10">
        <v>28518</v>
      </c>
      <c r="C11" s="32">
        <v>18</v>
      </c>
      <c r="D11" s="32">
        <v>9</v>
      </c>
      <c r="E11" s="32">
        <v>38</v>
      </c>
      <c r="F11" s="32">
        <v>8</v>
      </c>
      <c r="G11" s="32">
        <v>29</v>
      </c>
      <c r="H11" s="33">
        <v>46</v>
      </c>
      <c r="I11" s="142">
        <v>32</v>
      </c>
      <c r="J11" s="35">
        <v>74537526.5</v>
      </c>
      <c r="K11" s="270">
        <v>16</v>
      </c>
      <c r="L11" s="35">
        <v>349394.65</v>
      </c>
      <c r="M11" s="270">
        <v>68</v>
      </c>
      <c r="N11" s="35">
        <v>41105.25</v>
      </c>
      <c r="O11" s="139">
        <v>2929</v>
      </c>
      <c r="P11" s="35">
        <v>2862.9</v>
      </c>
      <c r="Q11" s="137">
        <v>147120</v>
      </c>
      <c r="R11" s="35">
        <v>56.95</v>
      </c>
      <c r="S11" s="75">
        <v>2589808</v>
      </c>
      <c r="T11" s="43">
        <v>4.6500000000000004</v>
      </c>
    </row>
    <row r="12" spans="1:20" x14ac:dyDescent="0.15">
      <c r="A12" s="11">
        <v>5</v>
      </c>
      <c r="B12" s="10">
        <v>28525</v>
      </c>
      <c r="C12" s="32">
        <v>37</v>
      </c>
      <c r="D12" s="32">
        <v>25</v>
      </c>
      <c r="E12" s="32">
        <v>17</v>
      </c>
      <c r="F12" s="32">
        <v>43</v>
      </c>
      <c r="G12" s="32">
        <v>2</v>
      </c>
      <c r="H12" s="33">
        <v>26</v>
      </c>
      <c r="I12" s="142">
        <v>3</v>
      </c>
      <c r="J12" s="35">
        <v>73625977</v>
      </c>
      <c r="K12" s="270">
        <v>15</v>
      </c>
      <c r="L12" s="35">
        <v>368129.85</v>
      </c>
      <c r="M12" s="270">
        <v>90</v>
      </c>
      <c r="N12" s="35">
        <v>30677.45</v>
      </c>
      <c r="O12" s="139">
        <v>3083</v>
      </c>
      <c r="P12" s="35">
        <v>2686.6</v>
      </c>
      <c r="Q12" s="137">
        <v>167583</v>
      </c>
      <c r="R12" s="35">
        <v>49.4</v>
      </c>
      <c r="S12" s="75">
        <v>2938134</v>
      </c>
      <c r="T12" s="43">
        <v>4.05</v>
      </c>
    </row>
    <row r="13" spans="1:20" x14ac:dyDescent="0.15">
      <c r="A13" s="11">
        <v>6</v>
      </c>
      <c r="B13" s="10">
        <v>28532</v>
      </c>
      <c r="C13" s="32">
        <v>2</v>
      </c>
      <c r="D13" s="32">
        <v>23</v>
      </c>
      <c r="E13" s="32">
        <v>14</v>
      </c>
      <c r="F13" s="32">
        <v>41</v>
      </c>
      <c r="G13" s="32">
        <v>8</v>
      </c>
      <c r="H13" s="33">
        <v>40</v>
      </c>
      <c r="I13" s="142">
        <v>15</v>
      </c>
      <c r="J13" s="35">
        <v>73333832</v>
      </c>
      <c r="K13" s="270">
        <v>8</v>
      </c>
      <c r="L13" s="35">
        <v>687504.65</v>
      </c>
      <c r="M13" s="270">
        <v>39</v>
      </c>
      <c r="N13" s="35">
        <v>70513.3</v>
      </c>
      <c r="O13" s="139">
        <v>2042</v>
      </c>
      <c r="P13" s="35">
        <v>4040.15</v>
      </c>
      <c r="Q13" s="137">
        <v>115968</v>
      </c>
      <c r="R13" s="35">
        <v>71.099999999999994</v>
      </c>
      <c r="S13" s="75">
        <v>2181888</v>
      </c>
      <c r="T13" s="43">
        <v>5.45</v>
      </c>
    </row>
    <row r="14" spans="1:20" x14ac:dyDescent="0.15">
      <c r="A14" s="11">
        <v>7</v>
      </c>
      <c r="B14" s="10">
        <v>28539</v>
      </c>
      <c r="C14" s="32">
        <v>23</v>
      </c>
      <c r="D14" s="32">
        <v>29</v>
      </c>
      <c r="E14" s="32">
        <v>25</v>
      </c>
      <c r="F14" s="32">
        <v>3</v>
      </c>
      <c r="G14" s="32">
        <v>35</v>
      </c>
      <c r="H14" s="33">
        <v>36</v>
      </c>
      <c r="I14" s="142">
        <v>40</v>
      </c>
      <c r="J14" s="35">
        <v>73657879.5</v>
      </c>
      <c r="K14" s="270">
        <v>4</v>
      </c>
      <c r="L14" s="35">
        <v>1381085.2</v>
      </c>
      <c r="M14" s="270">
        <v>43</v>
      </c>
      <c r="N14" s="35">
        <v>64236.5</v>
      </c>
      <c r="O14" s="139">
        <v>1832</v>
      </c>
      <c r="P14" s="35">
        <v>4523.2</v>
      </c>
      <c r="Q14" s="137">
        <v>123353</v>
      </c>
      <c r="R14" s="35">
        <v>67.150000000000006</v>
      </c>
      <c r="S14" s="75">
        <v>2523961</v>
      </c>
      <c r="T14" s="43">
        <v>4.7</v>
      </c>
    </row>
    <row r="15" spans="1:20" x14ac:dyDescent="0.15">
      <c r="A15" s="11">
        <v>8</v>
      </c>
      <c r="B15" s="10">
        <v>28546</v>
      </c>
      <c r="C15" s="32">
        <v>1</v>
      </c>
      <c r="D15" s="32">
        <v>3</v>
      </c>
      <c r="E15" s="32">
        <v>4</v>
      </c>
      <c r="F15" s="32">
        <v>39</v>
      </c>
      <c r="G15" s="32">
        <v>41</v>
      </c>
      <c r="H15" s="33">
        <v>43</v>
      </c>
      <c r="I15" s="142">
        <v>34</v>
      </c>
      <c r="J15" s="35">
        <v>75231967</v>
      </c>
      <c r="K15" s="270">
        <v>6</v>
      </c>
      <c r="L15" s="35">
        <v>940399.55</v>
      </c>
      <c r="M15" s="270">
        <v>36</v>
      </c>
      <c r="N15" s="35">
        <v>78366.600000000006</v>
      </c>
      <c r="O15" s="139">
        <v>1456</v>
      </c>
      <c r="P15" s="35">
        <v>5812.9</v>
      </c>
      <c r="Q15" s="137">
        <v>87594</v>
      </c>
      <c r="R15" s="35">
        <v>96.6</v>
      </c>
      <c r="S15" s="75">
        <v>2122801</v>
      </c>
      <c r="T15" s="43">
        <v>5.75</v>
      </c>
    </row>
    <row r="16" spans="1:20" x14ac:dyDescent="0.15">
      <c r="A16" s="11">
        <v>9</v>
      </c>
      <c r="B16" s="10">
        <v>28553</v>
      </c>
      <c r="C16" s="32">
        <v>35</v>
      </c>
      <c r="D16" s="32">
        <v>49</v>
      </c>
      <c r="E16" s="32">
        <v>34</v>
      </c>
      <c r="F16" s="32">
        <v>7</v>
      </c>
      <c r="G16" s="32">
        <v>47</v>
      </c>
      <c r="H16" s="33">
        <v>11</v>
      </c>
      <c r="I16" s="142">
        <v>46</v>
      </c>
      <c r="J16" s="35">
        <v>75718821.5</v>
      </c>
      <c r="K16" s="270">
        <v>29</v>
      </c>
      <c r="L16" s="35">
        <v>195824.5</v>
      </c>
      <c r="M16" s="270">
        <v>45</v>
      </c>
      <c r="N16" s="35">
        <v>63099</v>
      </c>
      <c r="O16" s="139">
        <v>2606</v>
      </c>
      <c r="P16" s="35">
        <v>3268.75</v>
      </c>
      <c r="Q16" s="137">
        <v>142341</v>
      </c>
      <c r="R16" s="35">
        <v>59.8</v>
      </c>
      <c r="S16" s="75">
        <v>2656761</v>
      </c>
      <c r="T16" s="43">
        <v>4.5999999999999996</v>
      </c>
    </row>
    <row r="17" spans="1:20" x14ac:dyDescent="0.15">
      <c r="A17" s="11">
        <v>10</v>
      </c>
      <c r="B17" s="10">
        <v>28560</v>
      </c>
      <c r="C17" s="32">
        <v>16</v>
      </c>
      <c r="D17" s="32">
        <v>4</v>
      </c>
      <c r="E17" s="32">
        <v>41</v>
      </c>
      <c r="F17" s="32">
        <v>1</v>
      </c>
      <c r="G17" s="32">
        <v>44</v>
      </c>
      <c r="H17" s="33">
        <v>9</v>
      </c>
      <c r="I17" s="142">
        <v>32</v>
      </c>
      <c r="J17" s="35">
        <v>75218854.5</v>
      </c>
      <c r="K17" s="270">
        <v>10</v>
      </c>
      <c r="L17" s="35">
        <v>564141.4</v>
      </c>
      <c r="M17" s="270">
        <v>62</v>
      </c>
      <c r="N17" s="35">
        <v>45495.25</v>
      </c>
      <c r="O17" s="139">
        <v>2244</v>
      </c>
      <c r="P17" s="35">
        <v>3770.95</v>
      </c>
      <c r="Q17" s="137">
        <v>126439</v>
      </c>
      <c r="R17" s="35">
        <v>66.900000000000006</v>
      </c>
      <c r="S17" s="75">
        <v>2512950</v>
      </c>
      <c r="T17" s="43">
        <v>4.8499999999999996</v>
      </c>
    </row>
    <row r="18" spans="1:20" x14ac:dyDescent="0.15">
      <c r="A18" s="11">
        <v>11</v>
      </c>
      <c r="B18" s="10">
        <v>28567</v>
      </c>
      <c r="C18" s="32">
        <v>10</v>
      </c>
      <c r="D18" s="32">
        <v>29</v>
      </c>
      <c r="E18" s="32">
        <v>23</v>
      </c>
      <c r="F18" s="32">
        <v>6</v>
      </c>
      <c r="G18" s="32">
        <v>20</v>
      </c>
      <c r="H18" s="33">
        <v>45</v>
      </c>
      <c r="I18" s="142">
        <v>40</v>
      </c>
      <c r="J18" s="35">
        <v>74929509.5</v>
      </c>
      <c r="K18" s="270">
        <v>7</v>
      </c>
      <c r="L18" s="35">
        <v>802816.15</v>
      </c>
      <c r="M18" s="270">
        <v>146</v>
      </c>
      <c r="N18" s="35">
        <v>19245.55</v>
      </c>
      <c r="O18" s="139">
        <v>2907</v>
      </c>
      <c r="P18" s="35">
        <v>2899.7</v>
      </c>
      <c r="Q18" s="137">
        <v>150504</v>
      </c>
      <c r="R18" s="35">
        <v>56</v>
      </c>
      <c r="S18" s="75">
        <v>2733646</v>
      </c>
      <c r="T18" s="43">
        <v>4.45</v>
      </c>
    </row>
    <row r="19" spans="1:20" x14ac:dyDescent="0.15">
      <c r="A19" s="11">
        <v>12</v>
      </c>
      <c r="B19" s="10">
        <v>28574</v>
      </c>
      <c r="C19" s="32">
        <v>16</v>
      </c>
      <c r="D19" s="32">
        <v>6</v>
      </c>
      <c r="E19" s="32">
        <v>31</v>
      </c>
      <c r="F19" s="32">
        <v>45</v>
      </c>
      <c r="G19" s="32">
        <v>9</v>
      </c>
      <c r="H19" s="33">
        <v>13</v>
      </c>
      <c r="I19" s="142">
        <v>27</v>
      </c>
      <c r="J19" s="35">
        <v>74189231.5</v>
      </c>
      <c r="K19" s="270">
        <v>9</v>
      </c>
      <c r="L19" s="35">
        <v>618243.55000000005</v>
      </c>
      <c r="M19" s="270">
        <v>99</v>
      </c>
      <c r="N19" s="35">
        <v>28101.95</v>
      </c>
      <c r="O19" s="139">
        <v>2231</v>
      </c>
      <c r="P19" s="35">
        <v>3741.05</v>
      </c>
      <c r="Q19" s="137">
        <v>143691</v>
      </c>
      <c r="R19" s="35">
        <v>58.05</v>
      </c>
      <c r="S19" s="75">
        <v>2664193</v>
      </c>
      <c r="T19" s="43">
        <v>4.5</v>
      </c>
    </row>
    <row r="20" spans="1:20" x14ac:dyDescent="0.15">
      <c r="A20" s="11">
        <v>13</v>
      </c>
      <c r="B20" s="10">
        <v>28581</v>
      </c>
      <c r="C20" s="32">
        <v>28</v>
      </c>
      <c r="D20" s="32">
        <v>47</v>
      </c>
      <c r="E20" s="32">
        <v>23</v>
      </c>
      <c r="F20" s="32">
        <v>48</v>
      </c>
      <c r="G20" s="32">
        <v>15</v>
      </c>
      <c r="H20" s="33">
        <v>25</v>
      </c>
      <c r="I20" s="142">
        <v>16</v>
      </c>
      <c r="J20" s="35">
        <v>73800181</v>
      </c>
      <c r="K20" s="270">
        <v>5</v>
      </c>
      <c r="L20" s="35">
        <v>1107002.7</v>
      </c>
      <c r="M20" s="270">
        <v>17</v>
      </c>
      <c r="N20" s="35">
        <v>162794.5</v>
      </c>
      <c r="O20" s="139">
        <v>1476</v>
      </c>
      <c r="P20" s="35">
        <v>5625</v>
      </c>
      <c r="Q20" s="137">
        <v>103235</v>
      </c>
      <c r="R20" s="35">
        <v>80.400000000000006</v>
      </c>
      <c r="S20" s="75">
        <v>2315286</v>
      </c>
      <c r="T20" s="43">
        <v>5.0999999999999996</v>
      </c>
    </row>
    <row r="21" spans="1:20" x14ac:dyDescent="0.15">
      <c r="A21" s="11">
        <v>14</v>
      </c>
      <c r="B21" s="10">
        <v>28588</v>
      </c>
      <c r="C21" s="32">
        <v>16</v>
      </c>
      <c r="D21" s="32">
        <v>3</v>
      </c>
      <c r="E21" s="32">
        <v>5</v>
      </c>
      <c r="F21" s="32">
        <v>9</v>
      </c>
      <c r="G21" s="32">
        <v>41</v>
      </c>
      <c r="H21" s="33">
        <v>34</v>
      </c>
      <c r="I21" s="142">
        <v>19</v>
      </c>
      <c r="J21" s="35">
        <v>76124987</v>
      </c>
      <c r="K21" s="270">
        <v>9</v>
      </c>
      <c r="L21" s="35">
        <v>634374.80000000005</v>
      </c>
      <c r="M21" s="270">
        <v>77</v>
      </c>
      <c r="N21" s="35">
        <v>37073.800000000003</v>
      </c>
      <c r="O21" s="139">
        <v>2747</v>
      </c>
      <c r="P21" s="35">
        <v>3117.6</v>
      </c>
      <c r="Q21" s="137">
        <v>150640</v>
      </c>
      <c r="R21" s="35">
        <v>56.8</v>
      </c>
      <c r="S21" s="75">
        <v>2849098</v>
      </c>
      <c r="T21" s="43">
        <v>4.3</v>
      </c>
    </row>
    <row r="22" spans="1:20" x14ac:dyDescent="0.15">
      <c r="A22" s="11">
        <v>15</v>
      </c>
      <c r="B22" s="10">
        <v>28595</v>
      </c>
      <c r="C22" s="32">
        <v>42</v>
      </c>
      <c r="D22" s="32">
        <v>34</v>
      </c>
      <c r="E22" s="32">
        <v>43</v>
      </c>
      <c r="F22" s="32">
        <v>26</v>
      </c>
      <c r="G22" s="32">
        <v>32</v>
      </c>
      <c r="H22" s="33">
        <v>21</v>
      </c>
      <c r="I22" s="142">
        <v>14</v>
      </c>
      <c r="J22" s="35">
        <v>75538092</v>
      </c>
      <c r="K22" s="270">
        <v>9</v>
      </c>
      <c r="L22" s="35">
        <v>629484.1</v>
      </c>
      <c r="M22" s="270">
        <v>63</v>
      </c>
      <c r="N22" s="35">
        <v>44963.1</v>
      </c>
      <c r="O22" s="139">
        <v>2237</v>
      </c>
      <c r="P22" s="35">
        <v>3798.8</v>
      </c>
      <c r="Q22" s="137">
        <v>146673</v>
      </c>
      <c r="R22" s="35">
        <v>57.9</v>
      </c>
      <c r="S22" s="75">
        <v>2681884</v>
      </c>
      <c r="T22" s="43">
        <v>4.5</v>
      </c>
    </row>
    <row r="23" spans="1:20" x14ac:dyDescent="0.15">
      <c r="A23" s="11">
        <v>16</v>
      </c>
      <c r="B23" s="10">
        <v>28602</v>
      </c>
      <c r="C23" s="32">
        <v>35</v>
      </c>
      <c r="D23" s="32">
        <v>46</v>
      </c>
      <c r="E23" s="32">
        <v>42</v>
      </c>
      <c r="F23" s="32">
        <v>3</v>
      </c>
      <c r="G23" s="32">
        <v>26</v>
      </c>
      <c r="H23" s="33">
        <v>16</v>
      </c>
      <c r="I23" s="142">
        <v>47</v>
      </c>
      <c r="J23" s="35">
        <v>74959563.5</v>
      </c>
      <c r="K23" s="270">
        <v>8</v>
      </c>
      <c r="L23" s="35">
        <v>702745.9</v>
      </c>
      <c r="M23" s="270">
        <v>31</v>
      </c>
      <c r="N23" s="35">
        <v>90676.800000000003</v>
      </c>
      <c r="O23" s="139">
        <v>2643</v>
      </c>
      <c r="P23" s="35">
        <v>3190.6</v>
      </c>
      <c r="Q23" s="137">
        <v>136380</v>
      </c>
      <c r="R23" s="35">
        <v>61.8</v>
      </c>
      <c r="S23" s="75">
        <v>2442846</v>
      </c>
      <c r="T23" s="43">
        <v>4.9000000000000004</v>
      </c>
    </row>
    <row r="24" spans="1:20" x14ac:dyDescent="0.15">
      <c r="A24" s="11">
        <v>17</v>
      </c>
      <c r="B24" s="10">
        <v>28609</v>
      </c>
      <c r="C24" s="32">
        <v>7</v>
      </c>
      <c r="D24" s="32">
        <v>35</v>
      </c>
      <c r="E24" s="32">
        <v>46</v>
      </c>
      <c r="F24" s="32">
        <v>37</v>
      </c>
      <c r="G24" s="32">
        <v>1</v>
      </c>
      <c r="H24" s="33">
        <v>18</v>
      </c>
      <c r="I24" s="142">
        <v>19</v>
      </c>
      <c r="J24" s="35">
        <v>74851498</v>
      </c>
      <c r="K24" s="270">
        <v>28</v>
      </c>
      <c r="L24" s="35">
        <v>200495</v>
      </c>
      <c r="M24" s="270">
        <v>46</v>
      </c>
      <c r="N24" s="35">
        <v>61020.2</v>
      </c>
      <c r="O24" s="139">
        <v>3102</v>
      </c>
      <c r="P24" s="35">
        <v>2714.6</v>
      </c>
      <c r="Q24" s="137">
        <v>126952</v>
      </c>
      <c r="R24" s="35">
        <v>66.3</v>
      </c>
      <c r="S24" s="75">
        <v>2412875</v>
      </c>
      <c r="T24" s="43">
        <v>5</v>
      </c>
    </row>
    <row r="25" spans="1:20" x14ac:dyDescent="0.15">
      <c r="A25" s="11">
        <v>18</v>
      </c>
      <c r="B25" s="10">
        <v>28616</v>
      </c>
      <c r="C25" s="32">
        <v>8</v>
      </c>
      <c r="D25" s="32">
        <v>2</v>
      </c>
      <c r="E25" s="32">
        <v>19</v>
      </c>
      <c r="F25" s="32">
        <v>22</v>
      </c>
      <c r="G25" s="32">
        <v>30</v>
      </c>
      <c r="H25" s="33">
        <v>7</v>
      </c>
      <c r="I25" s="142">
        <v>23</v>
      </c>
      <c r="J25" s="35">
        <v>71093401</v>
      </c>
      <c r="K25" s="270">
        <v>32</v>
      </c>
      <c r="L25" s="35">
        <v>166625.1</v>
      </c>
      <c r="M25" s="270">
        <v>101</v>
      </c>
      <c r="N25" s="35">
        <v>26396</v>
      </c>
      <c r="O25" s="139">
        <v>8255</v>
      </c>
      <c r="P25" s="35">
        <v>968.8</v>
      </c>
      <c r="Q25" s="137">
        <v>275168</v>
      </c>
      <c r="R25" s="35">
        <v>29</v>
      </c>
      <c r="S25" s="75">
        <v>3464148</v>
      </c>
      <c r="T25" s="43">
        <v>3.3</v>
      </c>
    </row>
    <row r="26" spans="1:20" x14ac:dyDescent="0.15">
      <c r="A26" s="11">
        <v>19</v>
      </c>
      <c r="B26" s="10">
        <v>28623</v>
      </c>
      <c r="C26" s="32">
        <v>44</v>
      </c>
      <c r="D26" s="32">
        <v>45</v>
      </c>
      <c r="E26" s="32">
        <v>30</v>
      </c>
      <c r="F26" s="32">
        <v>31</v>
      </c>
      <c r="G26" s="32">
        <v>17</v>
      </c>
      <c r="H26" s="33">
        <v>15</v>
      </c>
      <c r="I26" s="142">
        <v>8</v>
      </c>
      <c r="J26" s="35">
        <v>74026108</v>
      </c>
      <c r="K26" s="270">
        <v>16</v>
      </c>
      <c r="L26" s="35">
        <v>346997.3</v>
      </c>
      <c r="M26" s="270">
        <v>39</v>
      </c>
      <c r="N26" s="35">
        <v>71178.899999999994</v>
      </c>
      <c r="O26" s="139">
        <v>2216</v>
      </c>
      <c r="P26" s="35">
        <v>3758</v>
      </c>
      <c r="Q26" s="137">
        <v>109490</v>
      </c>
      <c r="R26" s="35">
        <v>76</v>
      </c>
      <c r="S26" s="75">
        <v>2270711</v>
      </c>
      <c r="T26" s="43">
        <v>5.2</v>
      </c>
    </row>
    <row r="27" spans="1:20" x14ac:dyDescent="0.15">
      <c r="A27" s="11">
        <v>20</v>
      </c>
      <c r="B27" s="10">
        <v>28630</v>
      </c>
      <c r="C27" s="32">
        <v>35</v>
      </c>
      <c r="D27" s="32">
        <v>43</v>
      </c>
      <c r="E27" s="32">
        <v>33</v>
      </c>
      <c r="F27" s="32">
        <v>39</v>
      </c>
      <c r="G27" s="32">
        <v>32</v>
      </c>
      <c r="H27" s="33">
        <v>26</v>
      </c>
      <c r="I27" s="142">
        <v>42</v>
      </c>
      <c r="J27" s="35">
        <v>72940848.5</v>
      </c>
      <c r="K27" s="270">
        <v>6</v>
      </c>
      <c r="L27" s="35">
        <v>911760.6</v>
      </c>
      <c r="M27" s="270">
        <v>55</v>
      </c>
      <c r="N27" s="35">
        <v>49732.3</v>
      </c>
      <c r="O27" s="139">
        <v>1751</v>
      </c>
      <c r="P27" s="35">
        <v>4686.3</v>
      </c>
      <c r="Q27" s="137">
        <v>124980</v>
      </c>
      <c r="R27" s="35">
        <v>65.599999999999994</v>
      </c>
      <c r="S27" s="75">
        <v>2516876</v>
      </c>
      <c r="T27" s="43">
        <v>4.7</v>
      </c>
    </row>
    <row r="28" spans="1:20" x14ac:dyDescent="0.15">
      <c r="A28" s="11">
        <v>21</v>
      </c>
      <c r="B28" s="10">
        <v>28637</v>
      </c>
      <c r="C28" s="32">
        <v>3</v>
      </c>
      <c r="D28" s="32">
        <v>26</v>
      </c>
      <c r="E28" s="32">
        <v>32</v>
      </c>
      <c r="F28" s="32">
        <v>48</v>
      </c>
      <c r="G28" s="32">
        <v>24</v>
      </c>
      <c r="H28" s="33">
        <v>5</v>
      </c>
      <c r="I28" s="142">
        <v>6</v>
      </c>
      <c r="J28" s="35">
        <v>74188519.5</v>
      </c>
      <c r="K28" s="270">
        <v>8</v>
      </c>
      <c r="L28" s="35">
        <v>695517.3</v>
      </c>
      <c r="M28" s="270">
        <v>65</v>
      </c>
      <c r="N28" s="35">
        <v>42801</v>
      </c>
      <c r="O28" s="139">
        <v>3217</v>
      </c>
      <c r="P28" s="35">
        <v>2594.4</v>
      </c>
      <c r="Q28" s="137">
        <v>172244</v>
      </c>
      <c r="R28" s="35">
        <v>48.4</v>
      </c>
      <c r="S28" s="75">
        <v>3080281</v>
      </c>
      <c r="T28" s="43">
        <v>3.9</v>
      </c>
    </row>
    <row r="29" spans="1:20" x14ac:dyDescent="0.15">
      <c r="A29" s="11">
        <v>22</v>
      </c>
      <c r="B29" s="10">
        <v>28644</v>
      </c>
      <c r="C29" s="32">
        <v>7</v>
      </c>
      <c r="D29" s="32">
        <v>36</v>
      </c>
      <c r="E29" s="32">
        <v>34</v>
      </c>
      <c r="F29" s="32">
        <v>33</v>
      </c>
      <c r="G29" s="32">
        <v>22</v>
      </c>
      <c r="H29" s="33">
        <v>45</v>
      </c>
      <c r="I29" s="142">
        <v>41</v>
      </c>
      <c r="J29" s="35">
        <v>71433755</v>
      </c>
      <c r="K29" s="270">
        <v>2</v>
      </c>
      <c r="L29" s="35">
        <v>1500000</v>
      </c>
      <c r="M29" s="270">
        <v>16</v>
      </c>
      <c r="N29" s="35">
        <v>314768.5</v>
      </c>
      <c r="O29" s="139">
        <v>1784</v>
      </c>
      <c r="P29" s="35">
        <v>4504.6000000000004</v>
      </c>
      <c r="Q29" s="137">
        <v>117171</v>
      </c>
      <c r="R29" s="35">
        <v>68.5</v>
      </c>
      <c r="S29" s="75">
        <v>2353635</v>
      </c>
      <c r="T29" s="43">
        <v>4.9000000000000004</v>
      </c>
    </row>
    <row r="30" spans="1:20" x14ac:dyDescent="0.15">
      <c r="A30" s="11">
        <v>23</v>
      </c>
      <c r="B30" s="10">
        <v>28651</v>
      </c>
      <c r="C30" s="32">
        <v>23</v>
      </c>
      <c r="D30" s="32">
        <v>31</v>
      </c>
      <c r="E30" s="32">
        <v>30</v>
      </c>
      <c r="F30" s="32">
        <v>18</v>
      </c>
      <c r="G30" s="32">
        <v>48</v>
      </c>
      <c r="H30" s="33">
        <v>8</v>
      </c>
      <c r="I30" s="142">
        <v>44</v>
      </c>
      <c r="J30" s="35">
        <v>72088039</v>
      </c>
      <c r="K30" s="270">
        <v>3</v>
      </c>
      <c r="L30" s="35">
        <v>1500000</v>
      </c>
      <c r="M30" s="270">
        <v>42</v>
      </c>
      <c r="N30" s="35">
        <v>85950.1</v>
      </c>
      <c r="O30" s="139">
        <v>1614</v>
      </c>
      <c r="P30" s="35">
        <v>5024.7</v>
      </c>
      <c r="Q30" s="137">
        <v>114364</v>
      </c>
      <c r="R30" s="35">
        <v>70.900000000000006</v>
      </c>
      <c r="S30" s="75">
        <v>2331767</v>
      </c>
      <c r="T30" s="43">
        <v>5</v>
      </c>
    </row>
    <row r="31" spans="1:20" x14ac:dyDescent="0.15">
      <c r="A31" s="11">
        <v>24</v>
      </c>
      <c r="B31" s="10">
        <v>28658</v>
      </c>
      <c r="C31" s="32">
        <v>43</v>
      </c>
      <c r="D31" s="32">
        <v>32</v>
      </c>
      <c r="E31" s="32">
        <v>16</v>
      </c>
      <c r="F31" s="32">
        <v>10</v>
      </c>
      <c r="G31" s="32">
        <v>26</v>
      </c>
      <c r="H31" s="33">
        <v>29</v>
      </c>
      <c r="I31" s="142">
        <v>12</v>
      </c>
      <c r="J31" s="35">
        <v>72464323.5</v>
      </c>
      <c r="K31" s="270">
        <v>8</v>
      </c>
      <c r="L31" s="35">
        <v>679353</v>
      </c>
      <c r="M31" s="270">
        <v>55</v>
      </c>
      <c r="N31" s="35">
        <v>49407.4</v>
      </c>
      <c r="O31" s="139">
        <v>2589</v>
      </c>
      <c r="P31" s="35">
        <v>3148.7</v>
      </c>
      <c r="Q31" s="137">
        <v>149582</v>
      </c>
      <c r="R31" s="35">
        <v>54.5</v>
      </c>
      <c r="S31" s="75">
        <v>2624894</v>
      </c>
      <c r="T31" s="43">
        <v>4.4000000000000004</v>
      </c>
    </row>
    <row r="32" spans="1:20" x14ac:dyDescent="0.15">
      <c r="A32" s="11">
        <v>25</v>
      </c>
      <c r="B32" s="10">
        <v>28665</v>
      </c>
      <c r="C32" s="32">
        <v>24</v>
      </c>
      <c r="D32" s="32">
        <v>36</v>
      </c>
      <c r="E32" s="32">
        <v>21</v>
      </c>
      <c r="F32" s="32">
        <v>33</v>
      </c>
      <c r="G32" s="32">
        <v>43</v>
      </c>
      <c r="H32" s="33">
        <v>28</v>
      </c>
      <c r="I32" s="142">
        <v>10</v>
      </c>
      <c r="J32" s="35">
        <v>72406278.5</v>
      </c>
      <c r="K32" s="270">
        <v>14</v>
      </c>
      <c r="L32" s="35">
        <v>387890.7</v>
      </c>
      <c r="M32" s="270">
        <v>56</v>
      </c>
      <c r="N32" s="35">
        <v>48486.3</v>
      </c>
      <c r="O32" s="139">
        <v>3102</v>
      </c>
      <c r="P32" s="35">
        <v>2625.9</v>
      </c>
      <c r="Q32" s="137">
        <v>144130</v>
      </c>
      <c r="R32" s="35">
        <v>56.5</v>
      </c>
      <c r="S32" s="75">
        <v>2484451</v>
      </c>
      <c r="T32" s="43">
        <v>4.7</v>
      </c>
    </row>
    <row r="33" spans="1:20" x14ac:dyDescent="0.15">
      <c r="A33" s="11">
        <v>26</v>
      </c>
      <c r="B33" s="10">
        <v>28672</v>
      </c>
      <c r="C33" s="32">
        <v>38</v>
      </c>
      <c r="D33" s="32">
        <v>32</v>
      </c>
      <c r="E33" s="32">
        <v>14</v>
      </c>
      <c r="F33" s="32">
        <v>40</v>
      </c>
      <c r="G33" s="32">
        <v>44</v>
      </c>
      <c r="H33" s="33">
        <v>16</v>
      </c>
      <c r="I33" s="142">
        <v>45</v>
      </c>
      <c r="J33" s="35">
        <v>73077111</v>
      </c>
      <c r="K33" s="270">
        <v>14</v>
      </c>
      <c r="L33" s="35">
        <v>391484.5</v>
      </c>
      <c r="M33" s="270">
        <v>35</v>
      </c>
      <c r="N33" s="35">
        <v>78296.899999999994</v>
      </c>
      <c r="O33" s="139">
        <v>3018</v>
      </c>
      <c r="P33" s="35">
        <v>2724</v>
      </c>
      <c r="Q33" s="137">
        <v>168635</v>
      </c>
      <c r="R33" s="35">
        <v>48.7</v>
      </c>
      <c r="S33" s="75">
        <v>2852312</v>
      </c>
      <c r="T33" s="43">
        <v>4.0999999999999996</v>
      </c>
    </row>
    <row r="34" spans="1:20" x14ac:dyDescent="0.15">
      <c r="A34" s="11">
        <v>27</v>
      </c>
      <c r="B34" s="10">
        <v>28679</v>
      </c>
      <c r="C34" s="32">
        <v>41</v>
      </c>
      <c r="D34" s="32">
        <v>8</v>
      </c>
      <c r="E34" s="32">
        <v>31</v>
      </c>
      <c r="F34" s="32">
        <v>14</v>
      </c>
      <c r="G34" s="32">
        <v>17</v>
      </c>
      <c r="H34" s="33">
        <v>2</v>
      </c>
      <c r="I34" s="142">
        <v>24</v>
      </c>
      <c r="J34" s="35">
        <v>73096393</v>
      </c>
      <c r="K34" s="270">
        <v>8</v>
      </c>
      <c r="L34" s="35">
        <v>685278.6</v>
      </c>
      <c r="M34" s="270">
        <v>69</v>
      </c>
      <c r="N34" s="35">
        <v>39726.300000000003</v>
      </c>
      <c r="O34" s="139">
        <v>2876</v>
      </c>
      <c r="P34" s="35">
        <v>2859.2</v>
      </c>
      <c r="Q34" s="137">
        <v>151166</v>
      </c>
      <c r="R34" s="35">
        <v>54.3</v>
      </c>
      <c r="S34" s="75">
        <v>2465063</v>
      </c>
      <c r="T34" s="43">
        <v>4.8</v>
      </c>
    </row>
    <row r="35" spans="1:20" x14ac:dyDescent="0.15">
      <c r="A35" s="11">
        <v>28</v>
      </c>
      <c r="B35" s="10">
        <v>28686</v>
      </c>
      <c r="C35" s="32">
        <v>4</v>
      </c>
      <c r="D35" s="32">
        <v>5</v>
      </c>
      <c r="E35" s="32">
        <v>28</v>
      </c>
      <c r="F35" s="32">
        <v>11</v>
      </c>
      <c r="G35" s="32">
        <v>6</v>
      </c>
      <c r="H35" s="33">
        <v>10</v>
      </c>
      <c r="I35" s="142">
        <v>12</v>
      </c>
      <c r="J35" s="35">
        <v>72067224.5</v>
      </c>
      <c r="K35" s="270">
        <v>31</v>
      </c>
      <c r="L35" s="35">
        <v>174356.1</v>
      </c>
      <c r="M35" s="270">
        <v>489</v>
      </c>
      <c r="N35" s="35">
        <v>5526.6</v>
      </c>
      <c r="O35" s="139">
        <v>3720</v>
      </c>
      <c r="P35" s="35">
        <v>2179.4</v>
      </c>
      <c r="Q35" s="137">
        <v>152771</v>
      </c>
      <c r="R35" s="35">
        <v>53</v>
      </c>
      <c r="S35" s="75">
        <v>2567226</v>
      </c>
      <c r="T35" s="43">
        <v>4.5</v>
      </c>
    </row>
    <row r="36" spans="1:20" x14ac:dyDescent="0.15">
      <c r="A36" s="11">
        <v>29</v>
      </c>
      <c r="B36" s="10">
        <v>28693</v>
      </c>
      <c r="C36" s="32">
        <v>47</v>
      </c>
      <c r="D36" s="32">
        <v>39</v>
      </c>
      <c r="E36" s="32">
        <v>44</v>
      </c>
      <c r="F36" s="32">
        <v>17</v>
      </c>
      <c r="G36" s="32">
        <v>49</v>
      </c>
      <c r="H36" s="33">
        <v>48</v>
      </c>
      <c r="I36" s="142">
        <v>8</v>
      </c>
      <c r="J36" s="35">
        <v>72456699</v>
      </c>
      <c r="K36" s="270">
        <v>9</v>
      </c>
      <c r="L36" s="35">
        <v>603805.80000000005</v>
      </c>
      <c r="M36" s="270">
        <v>39</v>
      </c>
      <c r="N36" s="35">
        <v>69669.899999999994</v>
      </c>
      <c r="O36" s="139">
        <v>3221</v>
      </c>
      <c r="P36" s="35">
        <v>2530.6</v>
      </c>
      <c r="Q36" s="137">
        <v>204905</v>
      </c>
      <c r="R36" s="35">
        <v>39.700000000000003</v>
      </c>
      <c r="S36" s="75">
        <v>2798038</v>
      </c>
      <c r="T36" s="43">
        <v>4.2</v>
      </c>
    </row>
    <row r="37" spans="1:20" x14ac:dyDescent="0.15">
      <c r="A37" s="11">
        <v>30</v>
      </c>
      <c r="B37" s="10">
        <v>28700</v>
      </c>
      <c r="C37" s="32">
        <v>49</v>
      </c>
      <c r="D37" s="32">
        <v>29</v>
      </c>
      <c r="E37" s="32">
        <v>11</v>
      </c>
      <c r="F37" s="32">
        <v>23</v>
      </c>
      <c r="G37" s="32">
        <v>20</v>
      </c>
      <c r="H37" s="33">
        <v>27</v>
      </c>
      <c r="I37" s="142">
        <v>40</v>
      </c>
      <c r="J37" s="35">
        <v>71295205</v>
      </c>
      <c r="K37" s="270">
        <v>5</v>
      </c>
      <c r="L37" s="35">
        <v>1069428</v>
      </c>
      <c r="M37" s="270">
        <v>72</v>
      </c>
      <c r="N37" s="35">
        <v>37132.9</v>
      </c>
      <c r="O37" s="139">
        <v>2156</v>
      </c>
      <c r="P37" s="35">
        <v>3720.1</v>
      </c>
      <c r="Q37" s="137">
        <v>145277</v>
      </c>
      <c r="R37" s="35">
        <v>55.2</v>
      </c>
      <c r="S37" s="75">
        <v>2604334</v>
      </c>
      <c r="T37" s="43">
        <v>4.4000000000000004</v>
      </c>
    </row>
    <row r="38" spans="1:20" x14ac:dyDescent="0.15">
      <c r="A38" s="11">
        <v>31</v>
      </c>
      <c r="B38" s="10">
        <v>28707</v>
      </c>
      <c r="C38" s="32">
        <v>33</v>
      </c>
      <c r="D38" s="32">
        <v>31</v>
      </c>
      <c r="E38" s="32">
        <v>4</v>
      </c>
      <c r="F38" s="32">
        <v>45</v>
      </c>
      <c r="G38" s="32">
        <v>11</v>
      </c>
      <c r="H38" s="33">
        <v>23</v>
      </c>
      <c r="I38" s="142">
        <v>16</v>
      </c>
      <c r="J38" s="35">
        <v>71680165</v>
      </c>
      <c r="K38" s="270">
        <v>14</v>
      </c>
      <c r="L38" s="35">
        <v>384000.8</v>
      </c>
      <c r="M38" s="270">
        <v>97</v>
      </c>
      <c r="N38" s="35">
        <v>27711.4</v>
      </c>
      <c r="O38" s="139">
        <v>3279</v>
      </c>
      <c r="P38" s="35">
        <v>2459.1999999999998</v>
      </c>
      <c r="Q38" s="137">
        <v>161509</v>
      </c>
      <c r="R38" s="35">
        <v>49.9</v>
      </c>
      <c r="S38" s="75">
        <v>2726301</v>
      </c>
      <c r="T38" s="43">
        <v>4.2</v>
      </c>
    </row>
    <row r="39" spans="1:20" x14ac:dyDescent="0.15">
      <c r="A39" s="11">
        <v>32</v>
      </c>
      <c r="B39" s="10">
        <v>28714</v>
      </c>
      <c r="C39" s="32">
        <v>33</v>
      </c>
      <c r="D39" s="32">
        <v>34</v>
      </c>
      <c r="E39" s="32">
        <v>2</v>
      </c>
      <c r="F39" s="32">
        <v>20</v>
      </c>
      <c r="G39" s="32">
        <v>16</v>
      </c>
      <c r="H39" s="33">
        <v>15</v>
      </c>
      <c r="I39" s="142">
        <v>3</v>
      </c>
      <c r="J39" s="35">
        <v>72068776.5</v>
      </c>
      <c r="K39" s="270">
        <v>6</v>
      </c>
      <c r="L39" s="35">
        <v>900859.7</v>
      </c>
      <c r="M39" s="270">
        <v>57</v>
      </c>
      <c r="N39" s="35">
        <v>47413.599999999999</v>
      </c>
      <c r="O39" s="139">
        <v>1643</v>
      </c>
      <c r="P39" s="35">
        <v>4934.7</v>
      </c>
      <c r="Q39" s="137">
        <v>102010</v>
      </c>
      <c r="R39" s="35">
        <v>79.400000000000006</v>
      </c>
      <c r="S39" s="75">
        <v>2072015</v>
      </c>
      <c r="T39" s="43">
        <v>5.6</v>
      </c>
    </row>
    <row r="40" spans="1:20" x14ac:dyDescent="0.15">
      <c r="A40" s="11">
        <v>33</v>
      </c>
      <c r="B40" s="10">
        <v>28721</v>
      </c>
      <c r="C40" s="32">
        <v>17</v>
      </c>
      <c r="D40" s="32">
        <v>4</v>
      </c>
      <c r="E40" s="32">
        <v>42</v>
      </c>
      <c r="F40" s="32">
        <v>36</v>
      </c>
      <c r="G40" s="32">
        <v>35</v>
      </c>
      <c r="H40" s="33">
        <v>7</v>
      </c>
      <c r="I40" s="142">
        <v>49</v>
      </c>
      <c r="J40" s="35">
        <v>72044200</v>
      </c>
      <c r="K40" s="270">
        <v>7</v>
      </c>
      <c r="L40" s="35">
        <v>771902.1</v>
      </c>
      <c r="M40" s="270">
        <v>65</v>
      </c>
      <c r="N40" s="35">
        <v>41563.9</v>
      </c>
      <c r="O40" s="139">
        <v>3087</v>
      </c>
      <c r="P40" s="35">
        <v>2625.5</v>
      </c>
      <c r="Q40" s="137">
        <v>152875</v>
      </c>
      <c r="R40" s="35">
        <v>53</v>
      </c>
      <c r="S40" s="75">
        <v>2784415</v>
      </c>
      <c r="T40" s="43">
        <v>4.2</v>
      </c>
    </row>
    <row r="41" spans="1:20" x14ac:dyDescent="0.15">
      <c r="A41" s="11">
        <v>34</v>
      </c>
      <c r="B41" s="10">
        <v>28728</v>
      </c>
      <c r="C41" s="32">
        <v>3</v>
      </c>
      <c r="D41" s="32">
        <v>26</v>
      </c>
      <c r="E41" s="32">
        <v>31</v>
      </c>
      <c r="F41" s="32">
        <v>21</v>
      </c>
      <c r="G41" s="32">
        <v>40</v>
      </c>
      <c r="H41" s="33">
        <v>46</v>
      </c>
      <c r="I41" s="142">
        <v>19</v>
      </c>
      <c r="J41" s="35">
        <v>71802356.5</v>
      </c>
      <c r="K41" s="270">
        <v>8</v>
      </c>
      <c r="L41" s="35">
        <v>673147</v>
      </c>
      <c r="M41" s="270">
        <v>91</v>
      </c>
      <c r="N41" s="35">
        <v>29588.799999999999</v>
      </c>
      <c r="O41" s="139">
        <v>3597</v>
      </c>
      <c r="P41" s="35">
        <v>2245.6</v>
      </c>
      <c r="Q41" s="137">
        <v>168648</v>
      </c>
      <c r="R41" s="35">
        <v>47.8</v>
      </c>
      <c r="S41" s="75">
        <v>2808175</v>
      </c>
      <c r="T41" s="43">
        <v>4.0999999999999996</v>
      </c>
    </row>
    <row r="42" spans="1:20" x14ac:dyDescent="0.15">
      <c r="A42" s="11">
        <v>35</v>
      </c>
      <c r="B42" s="10">
        <v>28735</v>
      </c>
      <c r="C42" s="32">
        <v>26</v>
      </c>
      <c r="D42" s="32">
        <v>40</v>
      </c>
      <c r="E42" s="32">
        <v>43</v>
      </c>
      <c r="F42" s="32">
        <v>19</v>
      </c>
      <c r="G42" s="32">
        <v>42</v>
      </c>
      <c r="H42" s="33">
        <v>36</v>
      </c>
      <c r="I42" s="142">
        <v>24</v>
      </c>
      <c r="J42" s="35">
        <v>73555660.5</v>
      </c>
      <c r="K42" s="270">
        <v>8</v>
      </c>
      <c r="L42" s="35">
        <v>689584.3</v>
      </c>
      <c r="M42" s="270">
        <v>42</v>
      </c>
      <c r="N42" s="35">
        <v>65674.600000000006</v>
      </c>
      <c r="O42" s="139">
        <v>1909</v>
      </c>
      <c r="P42" s="35">
        <v>4334.7</v>
      </c>
      <c r="Q42" s="137">
        <v>126683</v>
      </c>
      <c r="R42" s="35">
        <v>65.3</v>
      </c>
      <c r="S42" s="75">
        <v>2510025</v>
      </c>
      <c r="T42" s="43">
        <v>4.7</v>
      </c>
    </row>
    <row r="43" spans="1:20" x14ac:dyDescent="0.15">
      <c r="A43" s="11">
        <v>36</v>
      </c>
      <c r="B43" s="10">
        <v>28742</v>
      </c>
      <c r="C43" s="32">
        <v>2</v>
      </c>
      <c r="D43" s="32">
        <v>20</v>
      </c>
      <c r="E43" s="32">
        <v>38</v>
      </c>
      <c r="F43" s="32">
        <v>14</v>
      </c>
      <c r="G43" s="32">
        <v>8</v>
      </c>
      <c r="H43" s="33">
        <v>23</v>
      </c>
      <c r="I43" s="142">
        <v>21</v>
      </c>
      <c r="J43" s="35">
        <v>73340444.5</v>
      </c>
      <c r="K43" s="270">
        <v>6</v>
      </c>
      <c r="L43" s="35">
        <v>916755.5</v>
      </c>
      <c r="M43" s="270">
        <v>37</v>
      </c>
      <c r="N43" s="35">
        <v>74331.5</v>
      </c>
      <c r="O43" s="139">
        <v>2779</v>
      </c>
      <c r="P43" s="35">
        <v>2968.9</v>
      </c>
      <c r="Q43" s="137">
        <v>145796</v>
      </c>
      <c r="R43" s="35">
        <v>56.5</v>
      </c>
      <c r="S43" s="75">
        <v>2383825</v>
      </c>
      <c r="T43" s="43">
        <v>4.9000000000000004</v>
      </c>
    </row>
    <row r="44" spans="1:20" x14ac:dyDescent="0.15">
      <c r="A44" s="11">
        <v>37</v>
      </c>
      <c r="B44" s="10">
        <v>28749</v>
      </c>
      <c r="C44" s="32">
        <v>38</v>
      </c>
      <c r="D44" s="32">
        <v>14</v>
      </c>
      <c r="E44" s="32">
        <v>33</v>
      </c>
      <c r="F44" s="32">
        <v>35</v>
      </c>
      <c r="G44" s="32">
        <v>15</v>
      </c>
      <c r="H44" s="33">
        <v>4</v>
      </c>
      <c r="I44" s="142">
        <v>46</v>
      </c>
      <c r="J44" s="35">
        <v>74135509.5</v>
      </c>
      <c r="K44" s="270">
        <v>6</v>
      </c>
      <c r="L44" s="35">
        <v>926693.8</v>
      </c>
      <c r="M44" s="270">
        <v>29</v>
      </c>
      <c r="N44" s="35">
        <v>95864.8</v>
      </c>
      <c r="O44" s="139">
        <v>1611</v>
      </c>
      <c r="P44" s="35">
        <v>5177</v>
      </c>
      <c r="Q44" s="137">
        <v>101713</v>
      </c>
      <c r="R44" s="35">
        <v>81.900000000000006</v>
      </c>
      <c r="S44" s="75">
        <v>2080551</v>
      </c>
      <c r="T44" s="43">
        <v>5.7</v>
      </c>
    </row>
    <row r="45" spans="1:20" x14ac:dyDescent="0.15">
      <c r="A45" s="11">
        <v>38</v>
      </c>
      <c r="B45" s="10">
        <v>28756</v>
      </c>
      <c r="C45" s="32">
        <v>4</v>
      </c>
      <c r="D45" s="32">
        <v>3</v>
      </c>
      <c r="E45" s="32">
        <v>8</v>
      </c>
      <c r="F45" s="32">
        <v>32</v>
      </c>
      <c r="G45" s="32">
        <v>5</v>
      </c>
      <c r="H45" s="33">
        <v>49</v>
      </c>
      <c r="I45" s="142">
        <v>33</v>
      </c>
      <c r="J45" s="35">
        <v>75590099</v>
      </c>
      <c r="K45" s="270">
        <v>3</v>
      </c>
      <c r="L45" s="35">
        <v>1500000</v>
      </c>
      <c r="M45" s="270">
        <v>42</v>
      </c>
      <c r="N45" s="35">
        <v>95330.6</v>
      </c>
      <c r="O45" s="139">
        <v>1584</v>
      </c>
      <c r="P45" s="35">
        <v>5368.6</v>
      </c>
      <c r="Q45" s="137">
        <v>127449</v>
      </c>
      <c r="R45" s="35">
        <v>66.7</v>
      </c>
      <c r="S45" s="75">
        <v>2629437</v>
      </c>
      <c r="T45" s="43">
        <v>4.5999999999999996</v>
      </c>
    </row>
    <row r="46" spans="1:20" x14ac:dyDescent="0.15">
      <c r="A46" s="11">
        <v>39</v>
      </c>
      <c r="B46" s="10">
        <v>28763</v>
      </c>
      <c r="C46" s="32">
        <v>37</v>
      </c>
      <c r="D46" s="32">
        <v>15</v>
      </c>
      <c r="E46" s="32">
        <v>4</v>
      </c>
      <c r="F46" s="32">
        <v>32</v>
      </c>
      <c r="G46" s="32">
        <v>42</v>
      </c>
      <c r="H46" s="33">
        <v>5</v>
      </c>
      <c r="I46" s="142">
        <v>43</v>
      </c>
      <c r="J46" s="35">
        <v>75170087.5</v>
      </c>
      <c r="K46" s="270">
        <v>6</v>
      </c>
      <c r="L46" s="35">
        <v>939626</v>
      </c>
      <c r="M46" s="270">
        <v>26</v>
      </c>
      <c r="N46" s="35">
        <v>108418.3</v>
      </c>
      <c r="O46" s="139">
        <v>1592</v>
      </c>
      <c r="P46" s="35">
        <v>5311.9</v>
      </c>
      <c r="Q46" s="137">
        <v>100652</v>
      </c>
      <c r="R46" s="35">
        <v>84</v>
      </c>
      <c r="S46" s="75">
        <v>2177160</v>
      </c>
      <c r="T46" s="43">
        <v>5.6</v>
      </c>
    </row>
    <row r="47" spans="1:20" x14ac:dyDescent="0.15">
      <c r="A47" s="11">
        <v>40</v>
      </c>
      <c r="B47" s="10">
        <v>28770</v>
      </c>
      <c r="C47" s="32">
        <v>38</v>
      </c>
      <c r="D47" s="32">
        <v>20</v>
      </c>
      <c r="E47" s="32">
        <v>6</v>
      </c>
      <c r="F47" s="32">
        <v>49</v>
      </c>
      <c r="G47" s="32">
        <v>46</v>
      </c>
      <c r="H47" s="33">
        <v>26</v>
      </c>
      <c r="I47" s="142">
        <v>19</v>
      </c>
      <c r="J47" s="35">
        <v>75183653.5</v>
      </c>
      <c r="K47" s="270">
        <v>7</v>
      </c>
      <c r="L47" s="35">
        <v>805539.1</v>
      </c>
      <c r="M47" s="270">
        <v>57</v>
      </c>
      <c r="N47" s="35">
        <v>49462.9</v>
      </c>
      <c r="O47" s="139">
        <v>2310</v>
      </c>
      <c r="P47" s="35">
        <v>3661.5</v>
      </c>
      <c r="Q47" s="137">
        <v>131851</v>
      </c>
      <c r="R47" s="35">
        <v>64.099999999999994</v>
      </c>
      <c r="S47" s="75">
        <v>2451080</v>
      </c>
      <c r="T47" s="43">
        <v>4.9000000000000004</v>
      </c>
    </row>
    <row r="48" spans="1:20" x14ac:dyDescent="0.15">
      <c r="A48" s="11">
        <v>41</v>
      </c>
      <c r="B48" s="10">
        <v>28777</v>
      </c>
      <c r="C48" s="32">
        <v>35</v>
      </c>
      <c r="D48" s="32">
        <v>34</v>
      </c>
      <c r="E48" s="32">
        <v>8</v>
      </c>
      <c r="F48" s="32">
        <v>13</v>
      </c>
      <c r="G48" s="32">
        <v>32</v>
      </c>
      <c r="H48" s="33">
        <v>22</v>
      </c>
      <c r="I48" s="142">
        <v>27</v>
      </c>
      <c r="J48" s="35">
        <v>75476893</v>
      </c>
      <c r="K48" s="270">
        <v>9</v>
      </c>
      <c r="L48" s="35">
        <v>628974.1</v>
      </c>
      <c r="M48" s="270">
        <v>43</v>
      </c>
      <c r="N48" s="35">
        <v>65822.8</v>
      </c>
      <c r="O48" s="139">
        <v>1768</v>
      </c>
      <c r="P48" s="35">
        <v>4802.6000000000004</v>
      </c>
      <c r="Q48" s="137">
        <v>113338</v>
      </c>
      <c r="R48" s="35">
        <v>74.900000000000006</v>
      </c>
      <c r="S48" s="75">
        <v>2417218</v>
      </c>
      <c r="T48" s="43">
        <v>5</v>
      </c>
    </row>
    <row r="49" spans="1:20" x14ac:dyDescent="0.15">
      <c r="A49" s="11">
        <v>42</v>
      </c>
      <c r="B49" s="10">
        <v>28784</v>
      </c>
      <c r="C49" s="32">
        <v>30</v>
      </c>
      <c r="D49" s="32">
        <v>2</v>
      </c>
      <c r="E49" s="32">
        <v>7</v>
      </c>
      <c r="F49" s="32">
        <v>29</v>
      </c>
      <c r="G49" s="32">
        <v>11</v>
      </c>
      <c r="H49" s="33">
        <v>15</v>
      </c>
      <c r="I49" s="142">
        <v>22</v>
      </c>
      <c r="J49" s="35">
        <v>75015710</v>
      </c>
      <c r="K49" s="270">
        <v>11</v>
      </c>
      <c r="L49" s="35">
        <v>511470.7</v>
      </c>
      <c r="M49" s="270">
        <v>79</v>
      </c>
      <c r="N49" s="35">
        <v>35608.699999999997</v>
      </c>
      <c r="O49" s="139">
        <v>3106</v>
      </c>
      <c r="P49" s="35">
        <v>2717</v>
      </c>
      <c r="Q49" s="137">
        <v>153880</v>
      </c>
      <c r="R49" s="35">
        <v>54.8</v>
      </c>
      <c r="S49" s="75">
        <v>2640112</v>
      </c>
      <c r="T49" s="43">
        <v>4.5999999999999996</v>
      </c>
    </row>
    <row r="50" spans="1:20" x14ac:dyDescent="0.15">
      <c r="A50" s="11">
        <v>43</v>
      </c>
      <c r="B50" s="10">
        <v>28791</v>
      </c>
      <c r="C50" s="32">
        <v>13</v>
      </c>
      <c r="D50" s="32">
        <v>43</v>
      </c>
      <c r="E50" s="32">
        <v>32</v>
      </c>
      <c r="F50" s="32">
        <v>16</v>
      </c>
      <c r="G50" s="32">
        <v>7</v>
      </c>
      <c r="H50" s="33">
        <v>40</v>
      </c>
      <c r="I50" s="142">
        <v>31</v>
      </c>
      <c r="J50" s="35">
        <v>75351603</v>
      </c>
      <c r="K50" s="270">
        <v>23</v>
      </c>
      <c r="L50" s="35">
        <v>245711.7</v>
      </c>
      <c r="M50" s="270">
        <v>72</v>
      </c>
      <c r="N50" s="35">
        <v>39245.599999999999</v>
      </c>
      <c r="O50" s="139">
        <v>5150</v>
      </c>
      <c r="P50" s="35">
        <v>1646</v>
      </c>
      <c r="Q50" s="137">
        <v>174318</v>
      </c>
      <c r="R50" s="35">
        <v>48.6</v>
      </c>
      <c r="S50" s="75">
        <v>2976880</v>
      </c>
      <c r="T50" s="43">
        <v>4.0999999999999996</v>
      </c>
    </row>
    <row r="51" spans="1:20" x14ac:dyDescent="0.15">
      <c r="A51" s="11">
        <v>44</v>
      </c>
      <c r="B51" s="10">
        <v>28798</v>
      </c>
      <c r="C51" s="32">
        <v>18</v>
      </c>
      <c r="D51" s="32">
        <v>31</v>
      </c>
      <c r="E51" s="32">
        <v>13</v>
      </c>
      <c r="F51" s="32">
        <v>45</v>
      </c>
      <c r="G51" s="32">
        <v>49</v>
      </c>
      <c r="H51" s="33">
        <v>46</v>
      </c>
      <c r="I51" s="142">
        <v>8</v>
      </c>
      <c r="J51" s="35">
        <v>75265702</v>
      </c>
      <c r="K51" s="270">
        <v>3</v>
      </c>
      <c r="L51" s="35">
        <v>1500000</v>
      </c>
      <c r="M51" s="270">
        <v>45</v>
      </c>
      <c r="N51" s="35">
        <v>88164.2</v>
      </c>
      <c r="O51" s="139">
        <v>2142</v>
      </c>
      <c r="P51" s="35">
        <v>3953</v>
      </c>
      <c r="Q51" s="137">
        <v>130201</v>
      </c>
      <c r="R51" s="35">
        <v>65</v>
      </c>
      <c r="S51" s="75">
        <v>2543667</v>
      </c>
      <c r="T51" s="43">
        <v>4.8</v>
      </c>
    </row>
    <row r="52" spans="1:20" x14ac:dyDescent="0.15">
      <c r="A52" s="11">
        <v>45</v>
      </c>
      <c r="B52" s="10">
        <v>28805</v>
      </c>
      <c r="C52" s="32">
        <v>38</v>
      </c>
      <c r="D52" s="32">
        <v>21</v>
      </c>
      <c r="E52" s="32">
        <v>8</v>
      </c>
      <c r="F52" s="32">
        <v>5</v>
      </c>
      <c r="G52" s="32">
        <v>35</v>
      </c>
      <c r="H52" s="33">
        <v>40</v>
      </c>
      <c r="I52" s="142">
        <v>33</v>
      </c>
      <c r="J52" s="35">
        <v>75882291.5</v>
      </c>
      <c r="K52" s="270">
        <v>11</v>
      </c>
      <c r="L52" s="35">
        <v>517379.2</v>
      </c>
      <c r="M52" s="270">
        <v>63</v>
      </c>
      <c r="N52" s="35">
        <v>45168</v>
      </c>
      <c r="O52" s="139">
        <v>2345</v>
      </c>
      <c r="P52" s="35">
        <v>3640.4</v>
      </c>
      <c r="Q52" s="137">
        <v>123780</v>
      </c>
      <c r="R52" s="35">
        <v>68.900000000000006</v>
      </c>
      <c r="S52" s="75">
        <v>2320441</v>
      </c>
      <c r="T52" s="43">
        <v>5.3</v>
      </c>
    </row>
    <row r="53" spans="1:20" x14ac:dyDescent="0.15">
      <c r="A53" s="11">
        <v>46</v>
      </c>
      <c r="B53" s="10">
        <v>28812</v>
      </c>
      <c r="C53" s="32">
        <v>3</v>
      </c>
      <c r="D53" s="32">
        <v>18</v>
      </c>
      <c r="E53" s="32">
        <v>24</v>
      </c>
      <c r="F53" s="32">
        <v>43</v>
      </c>
      <c r="G53" s="32">
        <v>40</v>
      </c>
      <c r="H53" s="33">
        <v>23</v>
      </c>
      <c r="I53" s="142">
        <v>39</v>
      </c>
      <c r="J53" s="35">
        <v>76598455</v>
      </c>
      <c r="K53" s="270">
        <v>7</v>
      </c>
      <c r="L53" s="35">
        <v>820697.7</v>
      </c>
      <c r="M53" s="270">
        <v>62</v>
      </c>
      <c r="N53" s="35">
        <v>46329.7</v>
      </c>
      <c r="O53" s="139">
        <v>2273</v>
      </c>
      <c r="P53" s="35">
        <v>3791.1</v>
      </c>
      <c r="Q53" s="137">
        <v>151598</v>
      </c>
      <c r="R53" s="35">
        <v>56.8</v>
      </c>
      <c r="S53" s="75">
        <v>2896166</v>
      </c>
      <c r="T53" s="43">
        <v>4.2</v>
      </c>
    </row>
    <row r="54" spans="1:20" x14ac:dyDescent="0.15">
      <c r="A54" s="11">
        <v>47</v>
      </c>
      <c r="B54" s="10">
        <v>28819</v>
      </c>
      <c r="C54" s="32">
        <v>35</v>
      </c>
      <c r="D54" s="32">
        <v>49</v>
      </c>
      <c r="E54" s="32">
        <v>22</v>
      </c>
      <c r="F54" s="32">
        <v>25</v>
      </c>
      <c r="G54" s="32">
        <v>21</v>
      </c>
      <c r="H54" s="33">
        <v>10</v>
      </c>
      <c r="I54" s="142">
        <v>30</v>
      </c>
      <c r="J54" s="35">
        <v>76242877</v>
      </c>
      <c r="K54" s="270">
        <v>6</v>
      </c>
      <c r="L54" s="35">
        <v>953035.9</v>
      </c>
      <c r="M54" s="270">
        <v>28</v>
      </c>
      <c r="N54" s="35">
        <v>102110.9</v>
      </c>
      <c r="O54" s="139">
        <v>1908</v>
      </c>
      <c r="P54" s="35">
        <v>4495.3999999999996</v>
      </c>
      <c r="Q54" s="137">
        <v>124580</v>
      </c>
      <c r="R54" s="35">
        <v>68.8</v>
      </c>
      <c r="S54" s="75">
        <v>2528550</v>
      </c>
      <c r="T54" s="43">
        <v>4.8</v>
      </c>
    </row>
    <row r="55" spans="1:20" x14ac:dyDescent="0.15">
      <c r="A55" s="11">
        <v>48</v>
      </c>
      <c r="B55" s="10">
        <v>28826</v>
      </c>
      <c r="C55" s="32">
        <v>3</v>
      </c>
      <c r="D55" s="32">
        <v>22</v>
      </c>
      <c r="E55" s="32">
        <v>31</v>
      </c>
      <c r="F55" s="32">
        <v>1</v>
      </c>
      <c r="G55" s="32">
        <v>37</v>
      </c>
      <c r="H55" s="33">
        <v>39</v>
      </c>
      <c r="I55" s="142">
        <v>36</v>
      </c>
      <c r="J55" s="35">
        <v>85008156.5</v>
      </c>
      <c r="K55" s="270">
        <v>4</v>
      </c>
      <c r="L55" s="35">
        <v>1500000</v>
      </c>
      <c r="M55" s="270">
        <v>27</v>
      </c>
      <c r="N55" s="35">
        <v>131978.4</v>
      </c>
      <c r="O55" s="139">
        <v>1927</v>
      </c>
      <c r="P55" s="35">
        <v>4962.8</v>
      </c>
      <c r="Q55" s="137">
        <v>123643</v>
      </c>
      <c r="R55" s="35">
        <v>77.3</v>
      </c>
      <c r="S55" s="75">
        <v>2722142</v>
      </c>
      <c r="T55" s="43">
        <v>5</v>
      </c>
    </row>
    <row r="56" spans="1:20" x14ac:dyDescent="0.15">
      <c r="A56" s="11">
        <v>49</v>
      </c>
      <c r="B56" s="10">
        <v>28833</v>
      </c>
      <c r="C56" s="32">
        <v>47</v>
      </c>
      <c r="D56" s="32">
        <v>24</v>
      </c>
      <c r="E56" s="32">
        <v>18</v>
      </c>
      <c r="F56" s="32">
        <v>39</v>
      </c>
      <c r="G56" s="32">
        <v>38</v>
      </c>
      <c r="H56" s="33">
        <v>35</v>
      </c>
      <c r="I56" s="142">
        <v>44</v>
      </c>
      <c r="J56" s="35">
        <v>77481536</v>
      </c>
      <c r="K56" s="270">
        <v>5</v>
      </c>
      <c r="L56" s="35">
        <v>1162223</v>
      </c>
      <c r="M56" s="270">
        <v>34</v>
      </c>
      <c r="N56" s="35">
        <v>85457.5</v>
      </c>
      <c r="O56" s="139">
        <v>2298</v>
      </c>
      <c r="P56" s="35">
        <v>3793.1</v>
      </c>
      <c r="Q56" s="137">
        <v>148525</v>
      </c>
      <c r="R56" s="35">
        <v>58.6</v>
      </c>
      <c r="S56" s="75">
        <v>2783983</v>
      </c>
      <c r="T56" s="43">
        <v>4.5</v>
      </c>
    </row>
    <row r="57" spans="1:20" x14ac:dyDescent="0.15">
      <c r="A57" s="11">
        <v>50</v>
      </c>
      <c r="B57" s="10">
        <v>28840</v>
      </c>
      <c r="C57" s="32">
        <v>46</v>
      </c>
      <c r="D57" s="32">
        <v>32</v>
      </c>
      <c r="E57" s="32">
        <v>19</v>
      </c>
      <c r="F57" s="32">
        <v>18</v>
      </c>
      <c r="G57" s="32">
        <v>28</v>
      </c>
      <c r="H57" s="33">
        <v>13</v>
      </c>
      <c r="I57" s="142">
        <v>45</v>
      </c>
      <c r="J57" s="35">
        <v>81012285</v>
      </c>
      <c r="K57" s="270">
        <v>7</v>
      </c>
      <c r="L57" s="35">
        <v>867988.7</v>
      </c>
      <c r="M57" s="270">
        <v>43</v>
      </c>
      <c r="N57" s="35">
        <v>70650.2</v>
      </c>
      <c r="O57" s="139">
        <v>2556</v>
      </c>
      <c r="P57" s="35">
        <v>3565.6</v>
      </c>
      <c r="Q57" s="137">
        <v>176168</v>
      </c>
      <c r="R57" s="35">
        <v>51.7</v>
      </c>
      <c r="S57" s="75">
        <v>3208606</v>
      </c>
      <c r="T57" s="43">
        <v>4.0999999999999996</v>
      </c>
    </row>
    <row r="58" spans="1:20" x14ac:dyDescent="0.15">
      <c r="A58" s="11">
        <v>51</v>
      </c>
      <c r="B58" s="10">
        <v>28847</v>
      </c>
      <c r="C58" s="32">
        <v>32</v>
      </c>
      <c r="D58" s="32">
        <v>15</v>
      </c>
      <c r="E58" s="32">
        <v>21</v>
      </c>
      <c r="F58" s="32">
        <v>30</v>
      </c>
      <c r="G58" s="32">
        <v>48</v>
      </c>
      <c r="H58" s="33">
        <v>12</v>
      </c>
      <c r="I58" s="142">
        <v>28</v>
      </c>
      <c r="J58" s="35">
        <v>81069768</v>
      </c>
      <c r="K58" s="270">
        <v>9</v>
      </c>
      <c r="L58" s="35">
        <v>675581.4</v>
      </c>
      <c r="M58" s="270">
        <v>56</v>
      </c>
      <c r="N58" s="35">
        <v>54287.7</v>
      </c>
      <c r="O58" s="139">
        <v>2531</v>
      </c>
      <c r="P58" s="35">
        <v>3603.4</v>
      </c>
      <c r="Q58" s="137">
        <v>154814</v>
      </c>
      <c r="R58" s="35">
        <v>58.9</v>
      </c>
      <c r="S58" s="75">
        <v>2871255</v>
      </c>
      <c r="T58" s="43">
        <v>4.5</v>
      </c>
    </row>
    <row r="59" spans="1:20" x14ac:dyDescent="0.15">
      <c r="A59" s="12">
        <v>52</v>
      </c>
      <c r="B59" s="13">
        <v>28854</v>
      </c>
      <c r="C59" s="45">
        <v>35</v>
      </c>
      <c r="D59" s="45">
        <v>38</v>
      </c>
      <c r="E59" s="45">
        <v>27</v>
      </c>
      <c r="F59" s="45">
        <v>46</v>
      </c>
      <c r="G59" s="45">
        <v>6</v>
      </c>
      <c r="H59" s="46">
        <v>11</v>
      </c>
      <c r="I59" s="143">
        <v>7</v>
      </c>
      <c r="J59" s="48">
        <v>79124428.5</v>
      </c>
      <c r="K59" s="136">
        <v>12</v>
      </c>
      <c r="L59" s="48">
        <v>494527.6</v>
      </c>
      <c r="M59" s="136">
        <v>37</v>
      </c>
      <c r="N59" s="48">
        <v>80193.600000000006</v>
      </c>
      <c r="O59" s="140">
        <v>2908</v>
      </c>
      <c r="P59" s="48">
        <v>3061</v>
      </c>
      <c r="Q59" s="138">
        <v>147840</v>
      </c>
      <c r="R59" s="48">
        <v>60.2</v>
      </c>
      <c r="S59" s="78">
        <v>2671130</v>
      </c>
      <c r="T59" s="55">
        <v>4.8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101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1979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28861</v>
      </c>
      <c r="C8" s="32">
        <v>37</v>
      </c>
      <c r="D8" s="32">
        <v>39</v>
      </c>
      <c r="E8" s="32">
        <v>41</v>
      </c>
      <c r="F8" s="32">
        <v>43</v>
      </c>
      <c r="G8" s="32">
        <v>8</v>
      </c>
      <c r="H8" s="33">
        <v>10</v>
      </c>
      <c r="I8" s="142">
        <v>36</v>
      </c>
      <c r="J8" s="35">
        <v>75906225</v>
      </c>
      <c r="K8" s="270">
        <v>12</v>
      </c>
      <c r="L8" s="35">
        <v>474413.9</v>
      </c>
      <c r="M8" s="270">
        <v>30</v>
      </c>
      <c r="N8" s="35">
        <v>94882.7</v>
      </c>
      <c r="O8" s="139">
        <v>1688</v>
      </c>
      <c r="P8" s="35">
        <v>5058.8999999999996</v>
      </c>
      <c r="Q8" s="137">
        <v>111337</v>
      </c>
      <c r="R8" s="35">
        <v>76.599999999999994</v>
      </c>
      <c r="S8" s="75">
        <v>2247463</v>
      </c>
      <c r="T8" s="43">
        <v>5.4</v>
      </c>
    </row>
    <row r="9" spans="1:20" ht="10.5" customHeight="1" x14ac:dyDescent="0.15">
      <c r="A9" s="11">
        <v>2</v>
      </c>
      <c r="B9" s="10">
        <v>28868</v>
      </c>
      <c r="C9" s="32">
        <v>8</v>
      </c>
      <c r="D9" s="32">
        <v>9</v>
      </c>
      <c r="E9" s="32">
        <v>12</v>
      </c>
      <c r="F9" s="32">
        <v>16</v>
      </c>
      <c r="G9" s="32">
        <v>45</v>
      </c>
      <c r="H9" s="33">
        <v>5</v>
      </c>
      <c r="I9" s="142">
        <v>42</v>
      </c>
      <c r="J9" s="35">
        <v>79088642</v>
      </c>
      <c r="K9" s="270">
        <v>6</v>
      </c>
      <c r="L9" s="35">
        <v>988608</v>
      </c>
      <c r="M9" s="270">
        <v>40</v>
      </c>
      <c r="N9" s="35">
        <v>74145.600000000006</v>
      </c>
      <c r="O9" s="139">
        <v>2491</v>
      </c>
      <c r="P9" s="35">
        <v>3576.1</v>
      </c>
      <c r="Q9" s="137">
        <v>150275</v>
      </c>
      <c r="R9" s="35">
        <v>59.2</v>
      </c>
      <c r="S9" s="75">
        <v>2958154</v>
      </c>
      <c r="T9" s="43">
        <v>4.3</v>
      </c>
    </row>
    <row r="10" spans="1:20" ht="10.5" customHeight="1" x14ac:dyDescent="0.15">
      <c r="A10" s="11">
        <v>3</v>
      </c>
      <c r="B10" s="10">
        <v>28875</v>
      </c>
      <c r="C10" s="32">
        <v>32</v>
      </c>
      <c r="D10" s="32">
        <v>6</v>
      </c>
      <c r="E10" s="32">
        <v>43</v>
      </c>
      <c r="F10" s="32">
        <v>11</v>
      </c>
      <c r="G10" s="32">
        <v>20</v>
      </c>
      <c r="H10" s="33">
        <v>1</v>
      </c>
      <c r="I10" s="142">
        <v>24</v>
      </c>
      <c r="J10" s="35">
        <v>79671844</v>
      </c>
      <c r="K10" s="270">
        <v>13</v>
      </c>
      <c r="L10" s="35">
        <v>459645.2</v>
      </c>
      <c r="M10" s="270">
        <v>80</v>
      </c>
      <c r="N10" s="35">
        <v>37346.1</v>
      </c>
      <c r="O10" s="139">
        <v>2390</v>
      </c>
      <c r="P10" s="35">
        <v>3750.2</v>
      </c>
      <c r="Q10" s="137">
        <v>132838</v>
      </c>
      <c r="R10" s="35">
        <v>67.400000000000006</v>
      </c>
      <c r="S10" s="75">
        <v>2560707</v>
      </c>
      <c r="T10" s="43">
        <v>5</v>
      </c>
    </row>
    <row r="11" spans="1:20" x14ac:dyDescent="0.15">
      <c r="A11" s="11">
        <v>4</v>
      </c>
      <c r="B11" s="10">
        <v>28882</v>
      </c>
      <c r="C11" s="32">
        <v>26</v>
      </c>
      <c r="D11" s="32">
        <v>38</v>
      </c>
      <c r="E11" s="32">
        <v>33</v>
      </c>
      <c r="F11" s="32">
        <v>2</v>
      </c>
      <c r="G11" s="32">
        <v>31</v>
      </c>
      <c r="H11" s="33">
        <v>20</v>
      </c>
      <c r="I11" s="142">
        <v>35</v>
      </c>
      <c r="J11" s="35">
        <v>79193740</v>
      </c>
      <c r="K11" s="270">
        <v>6</v>
      </c>
      <c r="L11" s="35">
        <v>989921.7</v>
      </c>
      <c r="M11" s="270">
        <v>49</v>
      </c>
      <c r="N11" s="35">
        <v>60607.4</v>
      </c>
      <c r="O11" s="139">
        <v>2486</v>
      </c>
      <c r="P11" s="35">
        <v>3583.7</v>
      </c>
      <c r="Q11" s="137">
        <v>154429</v>
      </c>
      <c r="R11" s="35">
        <v>57.6</v>
      </c>
      <c r="S11" s="75">
        <v>3031550</v>
      </c>
      <c r="T11" s="43">
        <v>4.2</v>
      </c>
    </row>
    <row r="12" spans="1:20" x14ac:dyDescent="0.15">
      <c r="A12" s="11">
        <v>5</v>
      </c>
      <c r="B12" s="10">
        <v>28889</v>
      </c>
      <c r="C12" s="32">
        <v>29</v>
      </c>
      <c r="D12" s="32">
        <v>23</v>
      </c>
      <c r="E12" s="32">
        <v>48</v>
      </c>
      <c r="F12" s="32">
        <v>33</v>
      </c>
      <c r="G12" s="32">
        <v>5</v>
      </c>
      <c r="H12" s="33">
        <v>18</v>
      </c>
      <c r="I12" s="142">
        <v>46</v>
      </c>
      <c r="J12" s="35">
        <v>80869217</v>
      </c>
      <c r="K12" s="270">
        <v>8</v>
      </c>
      <c r="L12" s="35">
        <v>758148.9</v>
      </c>
      <c r="M12" s="270">
        <v>74</v>
      </c>
      <c r="N12" s="35">
        <v>40981</v>
      </c>
      <c r="O12" s="139">
        <v>2805</v>
      </c>
      <c r="P12" s="35">
        <v>3242.2</v>
      </c>
      <c r="Q12" s="137">
        <v>151747</v>
      </c>
      <c r="R12" s="35">
        <v>59.9</v>
      </c>
      <c r="S12" s="75">
        <v>2809024</v>
      </c>
      <c r="T12" s="43">
        <v>4.5999999999999996</v>
      </c>
    </row>
    <row r="13" spans="1:20" x14ac:dyDescent="0.15">
      <c r="A13" s="11">
        <v>6</v>
      </c>
      <c r="B13" s="10">
        <v>28896</v>
      </c>
      <c r="C13" s="32">
        <v>39</v>
      </c>
      <c r="D13" s="32">
        <v>14</v>
      </c>
      <c r="E13" s="32">
        <v>27</v>
      </c>
      <c r="F13" s="32">
        <v>19</v>
      </c>
      <c r="G13" s="32">
        <v>1</v>
      </c>
      <c r="H13" s="33">
        <v>2</v>
      </c>
      <c r="I13" s="142">
        <v>41</v>
      </c>
      <c r="J13" s="35">
        <v>81263781.5</v>
      </c>
      <c r="K13" s="270">
        <v>10</v>
      </c>
      <c r="L13" s="35">
        <v>609478.30000000005</v>
      </c>
      <c r="M13" s="270">
        <v>72</v>
      </c>
      <c r="N13" s="35">
        <v>42324.800000000003</v>
      </c>
      <c r="O13" s="139">
        <v>2815</v>
      </c>
      <c r="P13" s="35">
        <v>3247.6</v>
      </c>
      <c r="Q13" s="137">
        <v>160543</v>
      </c>
      <c r="R13" s="35">
        <v>56.9</v>
      </c>
      <c r="S13" s="75">
        <v>2930540</v>
      </c>
      <c r="T13" s="43">
        <v>4.5</v>
      </c>
    </row>
    <row r="14" spans="1:20" x14ac:dyDescent="0.15">
      <c r="A14" s="11">
        <v>7</v>
      </c>
      <c r="B14" s="10">
        <v>28903</v>
      </c>
      <c r="C14" s="32">
        <v>32</v>
      </c>
      <c r="D14" s="32">
        <v>19</v>
      </c>
      <c r="E14" s="32">
        <v>21</v>
      </c>
      <c r="F14" s="32">
        <v>47</v>
      </c>
      <c r="G14" s="32">
        <v>5</v>
      </c>
      <c r="H14" s="33">
        <v>17</v>
      </c>
      <c r="I14" s="142">
        <v>3</v>
      </c>
      <c r="J14" s="35">
        <v>80318528.5</v>
      </c>
      <c r="K14" s="270">
        <v>27</v>
      </c>
      <c r="L14" s="35">
        <v>223107</v>
      </c>
      <c r="M14" s="270">
        <v>222</v>
      </c>
      <c r="N14" s="35">
        <v>13567.3</v>
      </c>
      <c r="O14" s="139">
        <v>5199</v>
      </c>
      <c r="P14" s="35">
        <v>1737.9</v>
      </c>
      <c r="Q14" s="137">
        <v>230121</v>
      </c>
      <c r="R14" s="35">
        <v>39.200000000000003</v>
      </c>
      <c r="S14" s="75">
        <v>3594397</v>
      </c>
      <c r="T14" s="43">
        <v>3.6</v>
      </c>
    </row>
    <row r="15" spans="1:20" x14ac:dyDescent="0.15">
      <c r="A15" s="11">
        <v>8</v>
      </c>
      <c r="B15" s="10">
        <v>28910</v>
      </c>
      <c r="C15" s="32">
        <v>14</v>
      </c>
      <c r="D15" s="32">
        <v>41</v>
      </c>
      <c r="E15" s="32">
        <v>42</v>
      </c>
      <c r="F15" s="32">
        <v>23</v>
      </c>
      <c r="G15" s="32">
        <v>24</v>
      </c>
      <c r="H15" s="33">
        <v>9</v>
      </c>
      <c r="I15" s="142">
        <v>6</v>
      </c>
      <c r="J15" s="35">
        <v>80081679.5</v>
      </c>
      <c r="K15" s="270">
        <v>9</v>
      </c>
      <c r="L15" s="35">
        <v>667347.30000000005</v>
      </c>
      <c r="M15" s="270">
        <v>69</v>
      </c>
      <c r="N15" s="35">
        <v>43522.6</v>
      </c>
      <c r="O15" s="139">
        <v>2019</v>
      </c>
      <c r="P15" s="35">
        <v>4462.2</v>
      </c>
      <c r="Q15" s="137">
        <v>125159</v>
      </c>
      <c r="R15" s="35">
        <v>71.900000000000006</v>
      </c>
      <c r="S15" s="75">
        <v>2614376</v>
      </c>
      <c r="T15" s="43">
        <v>4.9000000000000004</v>
      </c>
    </row>
    <row r="16" spans="1:20" x14ac:dyDescent="0.15">
      <c r="A16" s="11">
        <v>9</v>
      </c>
      <c r="B16" s="10">
        <v>28917</v>
      </c>
      <c r="C16" s="32">
        <v>32</v>
      </c>
      <c r="D16" s="32">
        <v>24</v>
      </c>
      <c r="E16" s="32">
        <v>17</v>
      </c>
      <c r="F16" s="32">
        <v>42</v>
      </c>
      <c r="G16" s="32">
        <v>1</v>
      </c>
      <c r="H16" s="33">
        <v>44</v>
      </c>
      <c r="I16" s="142">
        <v>41</v>
      </c>
      <c r="J16" s="35">
        <v>83093014</v>
      </c>
      <c r="K16" s="270">
        <v>9</v>
      </c>
      <c r="L16" s="35">
        <v>692441.7</v>
      </c>
      <c r="M16" s="270">
        <v>35</v>
      </c>
      <c r="N16" s="35">
        <v>89028.2</v>
      </c>
      <c r="O16" s="139">
        <v>2590</v>
      </c>
      <c r="P16" s="35">
        <v>3609.2</v>
      </c>
      <c r="Q16" s="137">
        <v>146658</v>
      </c>
      <c r="R16" s="35">
        <v>63.7</v>
      </c>
      <c r="S16" s="75">
        <v>2823998</v>
      </c>
      <c r="T16" s="43">
        <v>4.7</v>
      </c>
    </row>
    <row r="17" spans="1:20" x14ac:dyDescent="0.15">
      <c r="A17" s="11">
        <v>10</v>
      </c>
      <c r="B17" s="10">
        <v>28924</v>
      </c>
      <c r="C17" s="32">
        <v>21</v>
      </c>
      <c r="D17" s="32">
        <v>39</v>
      </c>
      <c r="E17" s="32">
        <v>43</v>
      </c>
      <c r="F17" s="32">
        <v>25</v>
      </c>
      <c r="G17" s="32">
        <v>41</v>
      </c>
      <c r="H17" s="33">
        <v>42</v>
      </c>
      <c r="I17" s="142">
        <v>31</v>
      </c>
      <c r="J17" s="35">
        <v>80754680</v>
      </c>
      <c r="K17" s="270">
        <v>4</v>
      </c>
      <c r="L17" s="35">
        <v>1500000</v>
      </c>
      <c r="M17" s="270">
        <v>46</v>
      </c>
      <c r="N17" s="35">
        <v>67063</v>
      </c>
      <c r="O17" s="139">
        <v>1891</v>
      </c>
      <c r="P17" s="35">
        <v>4804.2</v>
      </c>
      <c r="Q17" s="137">
        <v>133012</v>
      </c>
      <c r="R17" s="35">
        <v>68.3</v>
      </c>
      <c r="S17" s="75">
        <v>2622390</v>
      </c>
      <c r="T17" s="43">
        <v>5</v>
      </c>
    </row>
    <row r="18" spans="1:20" x14ac:dyDescent="0.15">
      <c r="A18" s="11">
        <v>11</v>
      </c>
      <c r="B18" s="10">
        <v>28931</v>
      </c>
      <c r="C18" s="32">
        <v>45</v>
      </c>
      <c r="D18" s="32">
        <v>16</v>
      </c>
      <c r="E18" s="32">
        <v>27</v>
      </c>
      <c r="F18" s="32">
        <v>49</v>
      </c>
      <c r="G18" s="32">
        <v>21</v>
      </c>
      <c r="H18" s="33">
        <v>38</v>
      </c>
      <c r="I18" s="142">
        <v>7</v>
      </c>
      <c r="J18" s="35">
        <v>81768219</v>
      </c>
      <c r="K18" s="270">
        <v>5</v>
      </c>
      <c r="L18" s="35">
        <v>1226523.2</v>
      </c>
      <c r="M18" s="270">
        <v>77</v>
      </c>
      <c r="N18" s="35">
        <v>39822.1</v>
      </c>
      <c r="O18" s="139">
        <v>3066</v>
      </c>
      <c r="P18" s="35">
        <v>3000.3</v>
      </c>
      <c r="Q18" s="137">
        <v>162747</v>
      </c>
      <c r="R18" s="35">
        <v>56.5</v>
      </c>
      <c r="S18" s="75">
        <v>2856331</v>
      </c>
      <c r="T18" s="43">
        <v>4.5999999999999996</v>
      </c>
    </row>
    <row r="19" spans="1:20" x14ac:dyDescent="0.15">
      <c r="A19" s="11">
        <v>12</v>
      </c>
      <c r="B19" s="10">
        <v>28938</v>
      </c>
      <c r="C19" s="32">
        <v>42</v>
      </c>
      <c r="D19" s="32">
        <v>39</v>
      </c>
      <c r="E19" s="32">
        <v>11</v>
      </c>
      <c r="F19" s="32">
        <v>4</v>
      </c>
      <c r="G19" s="32">
        <v>8</v>
      </c>
      <c r="H19" s="33">
        <v>7</v>
      </c>
      <c r="I19" s="142">
        <v>12</v>
      </c>
      <c r="J19" s="35">
        <v>80768190</v>
      </c>
      <c r="K19" s="270">
        <v>16</v>
      </c>
      <c r="L19" s="35">
        <v>378600.8</v>
      </c>
      <c r="M19" s="270">
        <v>60</v>
      </c>
      <c r="N19" s="35">
        <v>50480.1</v>
      </c>
      <c r="O19" s="139">
        <v>2324</v>
      </c>
      <c r="P19" s="35">
        <v>3909.8</v>
      </c>
      <c r="Q19" s="137">
        <v>143312</v>
      </c>
      <c r="R19" s="35">
        <v>63.4</v>
      </c>
      <c r="S19" s="75">
        <v>2839355</v>
      </c>
      <c r="T19" s="43">
        <v>4.5999999999999996</v>
      </c>
    </row>
    <row r="20" spans="1:20" x14ac:dyDescent="0.15">
      <c r="A20" s="11">
        <v>13</v>
      </c>
      <c r="B20" s="10">
        <v>28945</v>
      </c>
      <c r="C20" s="32">
        <v>9</v>
      </c>
      <c r="D20" s="32">
        <v>16</v>
      </c>
      <c r="E20" s="32">
        <v>26</v>
      </c>
      <c r="F20" s="32">
        <v>7</v>
      </c>
      <c r="G20" s="32">
        <v>5</v>
      </c>
      <c r="H20" s="33">
        <v>43</v>
      </c>
      <c r="I20" s="142">
        <v>19</v>
      </c>
      <c r="J20" s="35">
        <v>81165336.5</v>
      </c>
      <c r="K20" s="270">
        <v>9</v>
      </c>
      <c r="L20" s="35">
        <v>676377.8</v>
      </c>
      <c r="M20" s="270">
        <v>75</v>
      </c>
      <c r="N20" s="35">
        <v>40582.6</v>
      </c>
      <c r="O20" s="139">
        <v>3031</v>
      </c>
      <c r="P20" s="35">
        <v>3012.5</v>
      </c>
      <c r="Q20" s="137">
        <v>182255</v>
      </c>
      <c r="R20" s="35">
        <v>50.1</v>
      </c>
      <c r="S20" s="75">
        <v>3261752</v>
      </c>
      <c r="T20" s="43">
        <v>4</v>
      </c>
    </row>
    <row r="21" spans="1:20" x14ac:dyDescent="0.15">
      <c r="A21" s="11">
        <v>14</v>
      </c>
      <c r="B21" s="10">
        <v>28952</v>
      </c>
      <c r="C21" s="32">
        <v>27</v>
      </c>
      <c r="D21" s="32">
        <v>16</v>
      </c>
      <c r="E21" s="32">
        <v>12</v>
      </c>
      <c r="F21" s="32">
        <v>45</v>
      </c>
      <c r="G21" s="32">
        <v>15</v>
      </c>
      <c r="H21" s="33">
        <v>20</v>
      </c>
      <c r="I21" s="142">
        <v>10</v>
      </c>
      <c r="J21" s="35">
        <v>80262426.5</v>
      </c>
      <c r="K21" s="270">
        <v>1</v>
      </c>
      <c r="L21" s="35">
        <v>1500000</v>
      </c>
      <c r="M21" s="270">
        <v>31</v>
      </c>
      <c r="N21" s="35">
        <v>242887.8</v>
      </c>
      <c r="O21" s="139">
        <v>1559</v>
      </c>
      <c r="P21" s="35">
        <v>5791.8</v>
      </c>
      <c r="Q21" s="137">
        <v>113395</v>
      </c>
      <c r="R21" s="35">
        <v>79.599999999999994</v>
      </c>
      <c r="S21" s="75">
        <v>2441417</v>
      </c>
      <c r="T21" s="43">
        <v>5.3</v>
      </c>
    </row>
    <row r="22" spans="1:20" x14ac:dyDescent="0.15">
      <c r="A22" s="11">
        <v>15</v>
      </c>
      <c r="B22" s="10">
        <v>28959</v>
      </c>
      <c r="C22" s="32">
        <v>25</v>
      </c>
      <c r="D22" s="32">
        <v>11</v>
      </c>
      <c r="E22" s="32">
        <v>26</v>
      </c>
      <c r="F22" s="32">
        <v>21</v>
      </c>
      <c r="G22" s="32">
        <v>41</v>
      </c>
      <c r="H22" s="33">
        <v>7</v>
      </c>
      <c r="I22" s="142">
        <v>36</v>
      </c>
      <c r="J22" s="35">
        <v>78806812.5</v>
      </c>
      <c r="K22" s="270">
        <v>7</v>
      </c>
      <c r="L22" s="35">
        <v>844358.7</v>
      </c>
      <c r="M22" s="270">
        <v>66</v>
      </c>
      <c r="N22" s="35">
        <v>44776.5</v>
      </c>
      <c r="O22" s="139">
        <v>3418</v>
      </c>
      <c r="P22" s="35">
        <v>2593.8000000000002</v>
      </c>
      <c r="Q22" s="137">
        <v>186744</v>
      </c>
      <c r="R22" s="35">
        <v>47.4</v>
      </c>
      <c r="S22" s="75">
        <v>3313308</v>
      </c>
      <c r="T22" s="43">
        <v>3.8</v>
      </c>
    </row>
    <row r="23" spans="1:20" x14ac:dyDescent="0.15">
      <c r="A23" s="11">
        <v>16</v>
      </c>
      <c r="B23" s="10">
        <v>28966</v>
      </c>
      <c r="C23" s="32">
        <v>23</v>
      </c>
      <c r="D23" s="32">
        <v>18</v>
      </c>
      <c r="E23" s="32">
        <v>24</v>
      </c>
      <c r="F23" s="32">
        <v>45</v>
      </c>
      <c r="G23" s="32">
        <v>35</v>
      </c>
      <c r="H23" s="33">
        <v>6</v>
      </c>
      <c r="I23" s="142">
        <v>32</v>
      </c>
      <c r="J23" s="35">
        <v>79136448.5</v>
      </c>
      <c r="K23" s="270">
        <v>8</v>
      </c>
      <c r="L23" s="35">
        <v>741904.2</v>
      </c>
      <c r="M23" s="270">
        <v>81</v>
      </c>
      <c r="N23" s="35">
        <v>36637.199999999997</v>
      </c>
      <c r="O23" s="139">
        <v>2369</v>
      </c>
      <c r="P23" s="35">
        <v>3758</v>
      </c>
      <c r="Q23" s="137">
        <v>145185</v>
      </c>
      <c r="R23" s="35">
        <v>61.3</v>
      </c>
      <c r="S23" s="75">
        <v>2821610</v>
      </c>
      <c r="T23" s="43">
        <v>4.5</v>
      </c>
    </row>
    <row r="24" spans="1:20" x14ac:dyDescent="0.15">
      <c r="A24" s="11">
        <v>17</v>
      </c>
      <c r="B24" s="10">
        <v>28973</v>
      </c>
      <c r="C24" s="32">
        <v>38</v>
      </c>
      <c r="D24" s="32">
        <v>33</v>
      </c>
      <c r="E24" s="32">
        <v>41</v>
      </c>
      <c r="F24" s="32">
        <v>6</v>
      </c>
      <c r="G24" s="32">
        <v>20</v>
      </c>
      <c r="H24" s="33">
        <v>37</v>
      </c>
      <c r="I24" s="142">
        <v>17</v>
      </c>
      <c r="J24" s="35">
        <v>80448556.5</v>
      </c>
      <c r="K24" s="270">
        <v>3</v>
      </c>
      <c r="L24" s="35">
        <v>1500000</v>
      </c>
      <c r="M24" s="270">
        <v>114</v>
      </c>
      <c r="N24" s="35">
        <v>39916.300000000003</v>
      </c>
      <c r="O24" s="139">
        <v>1618</v>
      </c>
      <c r="P24" s="35">
        <v>5593.6</v>
      </c>
      <c r="Q24" s="137">
        <v>128162</v>
      </c>
      <c r="R24" s="35">
        <v>70.599999999999994</v>
      </c>
      <c r="S24" s="75">
        <v>2517338</v>
      </c>
      <c r="T24" s="43">
        <v>5.0999999999999996</v>
      </c>
    </row>
    <row r="25" spans="1:20" x14ac:dyDescent="0.15">
      <c r="A25" s="11">
        <v>18</v>
      </c>
      <c r="B25" s="10">
        <v>28980</v>
      </c>
      <c r="C25" s="32">
        <v>35</v>
      </c>
      <c r="D25" s="32">
        <v>30</v>
      </c>
      <c r="E25" s="32">
        <v>16</v>
      </c>
      <c r="F25" s="32">
        <v>45</v>
      </c>
      <c r="G25" s="32">
        <v>44</v>
      </c>
      <c r="H25" s="33">
        <v>6</v>
      </c>
      <c r="I25" s="142">
        <v>29</v>
      </c>
      <c r="J25" s="35">
        <v>79475936.5</v>
      </c>
      <c r="K25" s="270">
        <v>4</v>
      </c>
      <c r="L25" s="35">
        <v>1490173.8</v>
      </c>
      <c r="M25" s="270">
        <v>31</v>
      </c>
      <c r="N25" s="35">
        <v>96140.2</v>
      </c>
      <c r="O25" s="139">
        <v>1689</v>
      </c>
      <c r="P25" s="35">
        <v>5293.6</v>
      </c>
      <c r="Q25" s="137">
        <v>100914</v>
      </c>
      <c r="R25" s="35">
        <v>88.6</v>
      </c>
      <c r="S25" s="75">
        <v>2164206</v>
      </c>
      <c r="T25" s="43">
        <v>5.9</v>
      </c>
    </row>
    <row r="26" spans="1:20" x14ac:dyDescent="0.15">
      <c r="A26" s="11">
        <v>19</v>
      </c>
      <c r="B26" s="10">
        <v>28987</v>
      </c>
      <c r="C26" s="32">
        <v>32</v>
      </c>
      <c r="D26" s="32">
        <v>4</v>
      </c>
      <c r="E26" s="32">
        <v>46</v>
      </c>
      <c r="F26" s="32">
        <v>2</v>
      </c>
      <c r="G26" s="32">
        <v>10</v>
      </c>
      <c r="H26" s="33">
        <v>35</v>
      </c>
      <c r="I26" s="142">
        <v>49</v>
      </c>
      <c r="J26" s="35">
        <v>79690371.5</v>
      </c>
      <c r="K26" s="270">
        <v>8</v>
      </c>
      <c r="L26" s="35">
        <v>747097.2</v>
      </c>
      <c r="M26" s="270">
        <v>42</v>
      </c>
      <c r="N26" s="35">
        <v>71152.100000000006</v>
      </c>
      <c r="O26" s="139">
        <v>1888</v>
      </c>
      <c r="P26" s="35">
        <v>4748.3999999999996</v>
      </c>
      <c r="Q26" s="137">
        <v>133375</v>
      </c>
      <c r="R26" s="35">
        <v>67.2</v>
      </c>
      <c r="S26" s="75">
        <v>2690675</v>
      </c>
      <c r="T26" s="43">
        <v>4.8</v>
      </c>
    </row>
    <row r="27" spans="1:20" x14ac:dyDescent="0.15">
      <c r="A27" s="11">
        <v>20</v>
      </c>
      <c r="B27" s="10">
        <v>28994</v>
      </c>
      <c r="C27" s="32">
        <v>32</v>
      </c>
      <c r="D27" s="32">
        <v>15</v>
      </c>
      <c r="E27" s="32">
        <v>18</v>
      </c>
      <c r="F27" s="32">
        <v>48</v>
      </c>
      <c r="G27" s="32">
        <v>49</v>
      </c>
      <c r="H27" s="33">
        <v>39</v>
      </c>
      <c r="I27" s="142">
        <v>5</v>
      </c>
      <c r="J27" s="35">
        <v>78688748</v>
      </c>
      <c r="K27" s="270">
        <v>3</v>
      </c>
      <c r="L27" s="35">
        <v>1500000</v>
      </c>
      <c r="M27" s="270">
        <v>70</v>
      </c>
      <c r="N27" s="35">
        <v>62178.3</v>
      </c>
      <c r="O27" s="139">
        <v>2290</v>
      </c>
      <c r="P27" s="35">
        <v>3865.7</v>
      </c>
      <c r="Q27" s="137">
        <v>152024</v>
      </c>
      <c r="R27" s="35">
        <v>58.2</v>
      </c>
      <c r="S27" s="75">
        <v>2927809</v>
      </c>
      <c r="T27" s="43">
        <v>4.3</v>
      </c>
    </row>
    <row r="28" spans="1:20" x14ac:dyDescent="0.15">
      <c r="A28" s="11">
        <v>21</v>
      </c>
      <c r="B28" s="10">
        <v>29001</v>
      </c>
      <c r="C28" s="32">
        <v>33</v>
      </c>
      <c r="D28" s="32">
        <v>7</v>
      </c>
      <c r="E28" s="32">
        <v>41</v>
      </c>
      <c r="F28" s="32">
        <v>23</v>
      </c>
      <c r="G28" s="32">
        <v>21</v>
      </c>
      <c r="H28" s="33">
        <v>45</v>
      </c>
      <c r="I28" s="142">
        <v>27</v>
      </c>
      <c r="J28" s="35">
        <v>77533650</v>
      </c>
      <c r="K28" s="270">
        <v>16</v>
      </c>
      <c r="L28" s="35">
        <v>363438.9</v>
      </c>
      <c r="M28" s="270">
        <v>97</v>
      </c>
      <c r="N28" s="35">
        <v>29974.3</v>
      </c>
      <c r="O28" s="139">
        <v>4782</v>
      </c>
      <c r="P28" s="35">
        <v>1824</v>
      </c>
      <c r="Q28" s="137">
        <v>200692</v>
      </c>
      <c r="R28" s="35">
        <v>43.4</v>
      </c>
      <c r="S28" s="75">
        <v>3192965</v>
      </c>
      <c r="T28" s="43">
        <v>3.9</v>
      </c>
    </row>
    <row r="29" spans="1:20" x14ac:dyDescent="0.15">
      <c r="A29" s="11">
        <v>22</v>
      </c>
      <c r="B29" s="10">
        <v>29008</v>
      </c>
      <c r="C29" s="32">
        <v>48</v>
      </c>
      <c r="D29" s="32">
        <v>20</v>
      </c>
      <c r="E29" s="32">
        <v>47</v>
      </c>
      <c r="F29" s="32">
        <v>14</v>
      </c>
      <c r="G29" s="32">
        <v>30</v>
      </c>
      <c r="H29" s="33">
        <v>43</v>
      </c>
      <c r="I29" s="142">
        <v>5</v>
      </c>
      <c r="J29" s="35">
        <v>81612179</v>
      </c>
      <c r="K29" s="62" t="s">
        <v>152</v>
      </c>
      <c r="L29" s="35"/>
      <c r="M29" s="270">
        <v>33</v>
      </c>
      <c r="N29" s="35">
        <v>278223.3</v>
      </c>
      <c r="O29" s="139">
        <v>1082</v>
      </c>
      <c r="P29" s="35">
        <v>8485.5</v>
      </c>
      <c r="Q29" s="137">
        <v>80435</v>
      </c>
      <c r="R29" s="35">
        <v>114.1</v>
      </c>
      <c r="S29" s="75">
        <v>1931315</v>
      </c>
      <c r="T29" s="43">
        <v>6.8</v>
      </c>
    </row>
    <row r="30" spans="1:20" x14ac:dyDescent="0.15">
      <c r="A30" s="11">
        <v>23</v>
      </c>
      <c r="B30" s="10">
        <v>29015</v>
      </c>
      <c r="C30" s="32">
        <v>17</v>
      </c>
      <c r="D30" s="32">
        <v>34</v>
      </c>
      <c r="E30" s="32">
        <v>30</v>
      </c>
      <c r="F30" s="32">
        <v>35</v>
      </c>
      <c r="G30" s="32">
        <v>25</v>
      </c>
      <c r="H30" s="33">
        <v>41</v>
      </c>
      <c r="I30" s="142">
        <v>39</v>
      </c>
      <c r="J30" s="35">
        <v>78774362.5</v>
      </c>
      <c r="K30" s="270">
        <v>4</v>
      </c>
      <c r="L30" s="35">
        <v>1477019.2</v>
      </c>
      <c r="M30" s="270">
        <v>73</v>
      </c>
      <c r="N30" s="35">
        <v>40466.199999999997</v>
      </c>
      <c r="O30" s="139">
        <v>1831</v>
      </c>
      <c r="P30" s="35">
        <v>4840</v>
      </c>
      <c r="Q30" s="137">
        <v>126997</v>
      </c>
      <c r="R30" s="35">
        <v>69.7</v>
      </c>
      <c r="S30" s="75">
        <v>2721027</v>
      </c>
      <c r="T30" s="43">
        <v>4.7</v>
      </c>
    </row>
    <row r="31" spans="1:20" x14ac:dyDescent="0.15">
      <c r="A31" s="11">
        <v>24</v>
      </c>
      <c r="B31" s="10">
        <v>29022</v>
      </c>
      <c r="C31" s="32">
        <v>25</v>
      </c>
      <c r="D31" s="32">
        <v>33</v>
      </c>
      <c r="E31" s="32">
        <v>13</v>
      </c>
      <c r="F31" s="32">
        <v>15</v>
      </c>
      <c r="G31" s="32">
        <v>34</v>
      </c>
      <c r="H31" s="33">
        <v>17</v>
      </c>
      <c r="I31" s="142">
        <v>16</v>
      </c>
      <c r="J31" s="35">
        <v>78340789.5</v>
      </c>
      <c r="K31" s="270">
        <v>10</v>
      </c>
      <c r="L31" s="35">
        <v>587555.9</v>
      </c>
      <c r="M31" s="270">
        <v>85</v>
      </c>
      <c r="N31" s="35">
        <v>34562.1</v>
      </c>
      <c r="O31" s="139">
        <v>2768</v>
      </c>
      <c r="P31" s="35">
        <v>3184</v>
      </c>
      <c r="Q31" s="137">
        <v>171431</v>
      </c>
      <c r="R31" s="35">
        <v>51.4</v>
      </c>
      <c r="S31" s="75">
        <v>3134590</v>
      </c>
      <c r="T31" s="43">
        <v>4</v>
      </c>
    </row>
    <row r="32" spans="1:20" x14ac:dyDescent="0.15">
      <c r="A32" s="11">
        <v>25</v>
      </c>
      <c r="B32" s="10">
        <v>29029</v>
      </c>
      <c r="C32" s="32">
        <v>30</v>
      </c>
      <c r="D32" s="32">
        <v>40</v>
      </c>
      <c r="E32" s="32">
        <v>41</v>
      </c>
      <c r="F32" s="32">
        <v>17</v>
      </c>
      <c r="G32" s="32">
        <v>43</v>
      </c>
      <c r="H32" s="33">
        <v>1</v>
      </c>
      <c r="I32" s="142">
        <v>20</v>
      </c>
      <c r="J32" s="35">
        <v>78114328.5</v>
      </c>
      <c r="K32" s="270">
        <v>7</v>
      </c>
      <c r="L32" s="35">
        <v>836939.2</v>
      </c>
      <c r="M32" s="270">
        <v>93</v>
      </c>
      <c r="N32" s="35">
        <v>31497.7</v>
      </c>
      <c r="O32" s="139">
        <v>2060</v>
      </c>
      <c r="P32" s="35">
        <v>4265.8999999999996</v>
      </c>
      <c r="Q32" s="137">
        <v>131770</v>
      </c>
      <c r="R32" s="35">
        <v>66.599999999999994</v>
      </c>
      <c r="S32" s="75">
        <v>2560373</v>
      </c>
      <c r="T32" s="43">
        <v>4.9000000000000004</v>
      </c>
    </row>
    <row r="33" spans="1:20" x14ac:dyDescent="0.15">
      <c r="A33" s="11">
        <v>26</v>
      </c>
      <c r="B33" s="10">
        <v>29036</v>
      </c>
      <c r="C33" s="32">
        <v>37</v>
      </c>
      <c r="D33" s="32">
        <v>40</v>
      </c>
      <c r="E33" s="32">
        <v>33</v>
      </c>
      <c r="F33" s="32">
        <v>46</v>
      </c>
      <c r="G33" s="32">
        <v>47</v>
      </c>
      <c r="H33" s="33">
        <v>9</v>
      </c>
      <c r="I33" s="142">
        <v>1</v>
      </c>
      <c r="J33" s="35">
        <v>78415882.5</v>
      </c>
      <c r="K33" s="62" t="s">
        <v>152</v>
      </c>
      <c r="L33" s="35"/>
      <c r="M33" s="270">
        <v>15</v>
      </c>
      <c r="N33" s="35">
        <v>588119.1</v>
      </c>
      <c r="O33" s="139">
        <v>1520</v>
      </c>
      <c r="P33" s="35">
        <v>5803.8</v>
      </c>
      <c r="Q33" s="137">
        <v>126902</v>
      </c>
      <c r="R33" s="35">
        <v>69.5</v>
      </c>
      <c r="S33" s="75">
        <v>2584471</v>
      </c>
      <c r="T33" s="43">
        <v>4.9000000000000004</v>
      </c>
    </row>
    <row r="34" spans="1:20" x14ac:dyDescent="0.15">
      <c r="A34" s="11">
        <v>27</v>
      </c>
      <c r="B34" s="10">
        <v>29043</v>
      </c>
      <c r="C34" s="32">
        <v>8</v>
      </c>
      <c r="D34" s="32">
        <v>43</v>
      </c>
      <c r="E34" s="32">
        <v>37</v>
      </c>
      <c r="F34" s="32">
        <v>18</v>
      </c>
      <c r="G34" s="32">
        <v>35</v>
      </c>
      <c r="H34" s="33">
        <v>16</v>
      </c>
      <c r="I34" s="142">
        <v>9</v>
      </c>
      <c r="J34" s="35">
        <v>78039985.5</v>
      </c>
      <c r="K34" s="270">
        <v>6</v>
      </c>
      <c r="L34" s="35">
        <v>975499.8</v>
      </c>
      <c r="M34" s="270">
        <v>41</v>
      </c>
      <c r="N34" s="35">
        <v>71378</v>
      </c>
      <c r="O34" s="139">
        <v>2368</v>
      </c>
      <c r="P34" s="35">
        <v>3707.5</v>
      </c>
      <c r="Q34" s="137">
        <v>129887</v>
      </c>
      <c r="R34" s="35">
        <v>67.5</v>
      </c>
      <c r="S34" s="75">
        <v>2465446</v>
      </c>
      <c r="T34" s="43">
        <v>5.0999999999999996</v>
      </c>
    </row>
    <row r="35" spans="1:20" x14ac:dyDescent="0.15">
      <c r="A35" s="11">
        <v>28</v>
      </c>
      <c r="B35" s="10">
        <v>29050</v>
      </c>
      <c r="C35" s="32">
        <v>6</v>
      </c>
      <c r="D35" s="32">
        <v>16</v>
      </c>
      <c r="E35" s="32">
        <v>2</v>
      </c>
      <c r="F35" s="32">
        <v>7</v>
      </c>
      <c r="G35" s="32">
        <v>39</v>
      </c>
      <c r="H35" s="33">
        <v>44</v>
      </c>
      <c r="I35" s="142">
        <v>40</v>
      </c>
      <c r="J35" s="35">
        <v>78067825</v>
      </c>
      <c r="K35" s="270">
        <v>3</v>
      </c>
      <c r="L35" s="35">
        <v>1500000</v>
      </c>
      <c r="M35" s="270">
        <v>41</v>
      </c>
      <c r="N35" s="35">
        <v>104454.3</v>
      </c>
      <c r="O35" s="139">
        <v>1867</v>
      </c>
      <c r="P35" s="35">
        <v>4704.1000000000004</v>
      </c>
      <c r="Q35" s="137">
        <v>129860</v>
      </c>
      <c r="R35" s="35">
        <v>67.599999999999994</v>
      </c>
      <c r="S35" s="75">
        <v>2637804</v>
      </c>
      <c r="T35" s="43">
        <v>4.8</v>
      </c>
    </row>
    <row r="36" spans="1:20" x14ac:dyDescent="0.15">
      <c r="A36" s="11">
        <v>29</v>
      </c>
      <c r="B36" s="10">
        <v>29057</v>
      </c>
      <c r="C36" s="32">
        <v>32</v>
      </c>
      <c r="D36" s="32">
        <v>48</v>
      </c>
      <c r="E36" s="32">
        <v>46</v>
      </c>
      <c r="F36" s="32">
        <v>27</v>
      </c>
      <c r="G36" s="32">
        <v>43</v>
      </c>
      <c r="H36" s="33">
        <v>45</v>
      </c>
      <c r="I36" s="142">
        <v>18</v>
      </c>
      <c r="J36" s="35">
        <v>77287887</v>
      </c>
      <c r="K36" s="270">
        <v>8</v>
      </c>
      <c r="L36" s="35">
        <v>724573.9</v>
      </c>
      <c r="M36" s="270">
        <v>59</v>
      </c>
      <c r="N36" s="35">
        <v>49123.6</v>
      </c>
      <c r="O36" s="139">
        <v>2802</v>
      </c>
      <c r="P36" s="35">
        <v>3103.1</v>
      </c>
      <c r="Q36" s="137">
        <v>176321</v>
      </c>
      <c r="R36" s="35">
        <v>49.3</v>
      </c>
      <c r="S36" s="75">
        <v>2758680</v>
      </c>
      <c r="T36" s="43">
        <v>4.5</v>
      </c>
    </row>
    <row r="37" spans="1:20" x14ac:dyDescent="0.15">
      <c r="A37" s="11">
        <v>30</v>
      </c>
      <c r="B37" s="10">
        <v>29064</v>
      </c>
      <c r="C37" s="32">
        <v>40</v>
      </c>
      <c r="D37" s="32">
        <v>37</v>
      </c>
      <c r="E37" s="32">
        <v>27</v>
      </c>
      <c r="F37" s="32">
        <v>29</v>
      </c>
      <c r="G37" s="32">
        <v>48</v>
      </c>
      <c r="H37" s="33">
        <v>4</v>
      </c>
      <c r="I37" s="142">
        <v>33</v>
      </c>
      <c r="J37" s="35">
        <v>77026203.5</v>
      </c>
      <c r="K37" s="270">
        <v>5</v>
      </c>
      <c r="L37" s="35">
        <v>1155393</v>
      </c>
      <c r="M37" s="270">
        <v>29</v>
      </c>
      <c r="N37" s="35">
        <v>99602.8</v>
      </c>
      <c r="O37" s="139">
        <v>1525</v>
      </c>
      <c r="P37" s="35">
        <v>5682.2</v>
      </c>
      <c r="Q37" s="137">
        <v>104053</v>
      </c>
      <c r="R37" s="35">
        <v>83.2</v>
      </c>
      <c r="S37" s="75">
        <v>2184782</v>
      </c>
      <c r="T37" s="43">
        <v>5.7</v>
      </c>
    </row>
    <row r="38" spans="1:20" x14ac:dyDescent="0.15">
      <c r="A38" s="11">
        <v>31</v>
      </c>
      <c r="B38" s="10">
        <v>29071</v>
      </c>
      <c r="C38" s="32">
        <v>42</v>
      </c>
      <c r="D38" s="32">
        <v>24</v>
      </c>
      <c r="E38" s="32">
        <v>20</v>
      </c>
      <c r="F38" s="32">
        <v>2</v>
      </c>
      <c r="G38" s="32">
        <v>31</v>
      </c>
      <c r="H38" s="33">
        <v>48</v>
      </c>
      <c r="I38" s="142">
        <v>3</v>
      </c>
      <c r="J38" s="35">
        <v>77359438.5</v>
      </c>
      <c r="K38" s="270">
        <v>5</v>
      </c>
      <c r="L38" s="35">
        <v>1160391.5</v>
      </c>
      <c r="M38" s="270">
        <v>51</v>
      </c>
      <c r="N38" s="35">
        <v>56881.9</v>
      </c>
      <c r="O38" s="139">
        <v>2184</v>
      </c>
      <c r="P38" s="35">
        <v>3984.8</v>
      </c>
      <c r="Q38" s="137">
        <v>126305</v>
      </c>
      <c r="R38" s="35">
        <v>68.900000000000006</v>
      </c>
      <c r="S38" s="75">
        <v>2407375</v>
      </c>
      <c r="T38" s="43">
        <v>5.2</v>
      </c>
    </row>
    <row r="39" spans="1:20" x14ac:dyDescent="0.15">
      <c r="A39" s="11">
        <v>32</v>
      </c>
      <c r="B39" s="10">
        <v>29078</v>
      </c>
      <c r="C39" s="32">
        <v>30</v>
      </c>
      <c r="D39" s="32">
        <v>2</v>
      </c>
      <c r="E39" s="32">
        <v>22</v>
      </c>
      <c r="F39" s="32">
        <v>9</v>
      </c>
      <c r="G39" s="32">
        <v>26</v>
      </c>
      <c r="H39" s="33">
        <v>5</v>
      </c>
      <c r="I39" s="142">
        <v>49</v>
      </c>
      <c r="J39" s="35">
        <v>76938270</v>
      </c>
      <c r="K39" s="270">
        <v>12</v>
      </c>
      <c r="L39" s="35">
        <v>480864.1</v>
      </c>
      <c r="M39" s="270">
        <v>90</v>
      </c>
      <c r="N39" s="35">
        <v>32057.599999999999</v>
      </c>
      <c r="O39" s="139">
        <v>3428</v>
      </c>
      <c r="P39" s="35">
        <v>2524.9</v>
      </c>
      <c r="Q39" s="137">
        <v>167801</v>
      </c>
      <c r="R39" s="35">
        <v>51.5</v>
      </c>
      <c r="S39" s="75">
        <v>2975386</v>
      </c>
      <c r="T39" s="43">
        <v>4.2</v>
      </c>
    </row>
    <row r="40" spans="1:20" x14ac:dyDescent="0.15">
      <c r="A40" s="11">
        <v>33</v>
      </c>
      <c r="B40" s="10">
        <v>29085</v>
      </c>
      <c r="C40" s="32">
        <v>43</v>
      </c>
      <c r="D40" s="32">
        <v>31</v>
      </c>
      <c r="E40" s="32">
        <v>28</v>
      </c>
      <c r="F40" s="32">
        <v>49</v>
      </c>
      <c r="G40" s="32">
        <v>44</v>
      </c>
      <c r="H40" s="33">
        <v>45</v>
      </c>
      <c r="I40" s="142">
        <v>14</v>
      </c>
      <c r="J40" s="35">
        <v>77439934</v>
      </c>
      <c r="K40" s="270">
        <v>10</v>
      </c>
      <c r="L40" s="35">
        <v>580799.5</v>
      </c>
      <c r="M40" s="270">
        <v>26</v>
      </c>
      <c r="N40" s="35">
        <v>111692.2</v>
      </c>
      <c r="O40" s="139">
        <v>1944</v>
      </c>
      <c r="P40" s="35">
        <v>4481.3999999999996</v>
      </c>
      <c r="Q40" s="137">
        <v>135664</v>
      </c>
      <c r="R40" s="35">
        <v>64.2</v>
      </c>
      <c r="S40" s="75">
        <v>2504888</v>
      </c>
      <c r="T40" s="43">
        <v>5</v>
      </c>
    </row>
    <row r="41" spans="1:20" x14ac:dyDescent="0.15">
      <c r="A41" s="11">
        <v>34</v>
      </c>
      <c r="B41" s="10">
        <v>29092</v>
      </c>
      <c r="C41" s="32">
        <v>20</v>
      </c>
      <c r="D41" s="32">
        <v>42</v>
      </c>
      <c r="E41" s="32">
        <v>40</v>
      </c>
      <c r="F41" s="32">
        <v>48</v>
      </c>
      <c r="G41" s="32">
        <v>14</v>
      </c>
      <c r="H41" s="33">
        <v>17</v>
      </c>
      <c r="I41" s="142">
        <v>34</v>
      </c>
      <c r="J41" s="35">
        <v>78151395.5</v>
      </c>
      <c r="K41" s="270">
        <v>5</v>
      </c>
      <c r="L41" s="35">
        <v>1172270.8999999999</v>
      </c>
      <c r="M41" s="270">
        <v>55</v>
      </c>
      <c r="N41" s="35">
        <v>53285</v>
      </c>
      <c r="O41" s="139">
        <v>1921</v>
      </c>
      <c r="P41" s="35">
        <v>4576.7</v>
      </c>
      <c r="Q41" s="137">
        <v>110689</v>
      </c>
      <c r="R41" s="35">
        <v>79.400000000000006</v>
      </c>
      <c r="S41" s="75">
        <v>2318182</v>
      </c>
      <c r="T41" s="43">
        <v>5.4</v>
      </c>
    </row>
    <row r="42" spans="1:20" x14ac:dyDescent="0.15">
      <c r="A42" s="11">
        <v>35</v>
      </c>
      <c r="B42" s="10">
        <v>29099</v>
      </c>
      <c r="C42" s="32">
        <v>27</v>
      </c>
      <c r="D42" s="32">
        <v>5</v>
      </c>
      <c r="E42" s="32">
        <v>38</v>
      </c>
      <c r="F42" s="32">
        <v>19</v>
      </c>
      <c r="G42" s="32">
        <v>24</v>
      </c>
      <c r="H42" s="33">
        <v>28</v>
      </c>
      <c r="I42" s="142">
        <v>8</v>
      </c>
      <c r="J42" s="35">
        <v>77949239.5</v>
      </c>
      <c r="K42" s="270">
        <v>12</v>
      </c>
      <c r="L42" s="35">
        <v>487182.7</v>
      </c>
      <c r="M42" s="270">
        <v>90</v>
      </c>
      <c r="N42" s="35">
        <v>32478.799999999999</v>
      </c>
      <c r="O42" s="139">
        <v>3002</v>
      </c>
      <c r="P42" s="35">
        <v>2921.1</v>
      </c>
      <c r="Q42" s="137">
        <v>190057</v>
      </c>
      <c r="R42" s="35">
        <v>46.1</v>
      </c>
      <c r="S42" s="75">
        <v>3253389</v>
      </c>
      <c r="T42" s="43">
        <v>3.8</v>
      </c>
    </row>
    <row r="43" spans="1:20" x14ac:dyDescent="0.15">
      <c r="A43" s="11">
        <v>36</v>
      </c>
      <c r="B43" s="10">
        <v>29106</v>
      </c>
      <c r="C43" s="32">
        <v>10</v>
      </c>
      <c r="D43" s="32">
        <v>2</v>
      </c>
      <c r="E43" s="32">
        <v>40</v>
      </c>
      <c r="F43" s="32">
        <v>16</v>
      </c>
      <c r="G43" s="32">
        <v>21</v>
      </c>
      <c r="H43" s="33">
        <v>12</v>
      </c>
      <c r="I43" s="142">
        <v>45</v>
      </c>
      <c r="J43" s="35">
        <v>78973373.5</v>
      </c>
      <c r="K43" s="270">
        <v>7</v>
      </c>
      <c r="L43" s="35">
        <v>846143.2</v>
      </c>
      <c r="M43" s="270">
        <v>48</v>
      </c>
      <c r="N43" s="35">
        <v>61697.9</v>
      </c>
      <c r="O43" s="139">
        <v>2667</v>
      </c>
      <c r="P43" s="35">
        <v>3331.2</v>
      </c>
      <c r="Q43" s="137">
        <v>158811</v>
      </c>
      <c r="R43" s="35">
        <v>55.9</v>
      </c>
      <c r="S43" s="75">
        <v>2942284</v>
      </c>
      <c r="T43" s="43">
        <v>4.3</v>
      </c>
    </row>
    <row r="44" spans="1:20" x14ac:dyDescent="0.15">
      <c r="A44" s="11">
        <v>37</v>
      </c>
      <c r="B44" s="10">
        <v>29113</v>
      </c>
      <c r="C44" s="32">
        <v>37</v>
      </c>
      <c r="D44" s="32">
        <v>20</v>
      </c>
      <c r="E44" s="32">
        <v>5</v>
      </c>
      <c r="F44" s="32">
        <v>7</v>
      </c>
      <c r="G44" s="32">
        <v>4</v>
      </c>
      <c r="H44" s="33">
        <v>32</v>
      </c>
      <c r="I44" s="142">
        <v>10</v>
      </c>
      <c r="J44" s="35">
        <v>79745951</v>
      </c>
      <c r="K44" s="270">
        <v>11</v>
      </c>
      <c r="L44" s="35">
        <v>543722.30000000005</v>
      </c>
      <c r="M44" s="270">
        <v>75</v>
      </c>
      <c r="N44" s="35">
        <v>39872.9</v>
      </c>
      <c r="O44" s="139">
        <v>2130</v>
      </c>
      <c r="P44" s="35">
        <v>4211.8999999999996</v>
      </c>
      <c r="Q44" s="137">
        <v>148858</v>
      </c>
      <c r="R44" s="35">
        <v>60.2</v>
      </c>
      <c r="S44" s="75">
        <v>2860273</v>
      </c>
      <c r="T44" s="43">
        <v>4.5</v>
      </c>
    </row>
    <row r="45" spans="1:20" x14ac:dyDescent="0.15">
      <c r="A45" s="11">
        <v>38</v>
      </c>
      <c r="B45" s="10">
        <v>29120</v>
      </c>
      <c r="C45" s="32">
        <v>39</v>
      </c>
      <c r="D45" s="32">
        <v>7</v>
      </c>
      <c r="E45" s="32">
        <v>42</v>
      </c>
      <c r="F45" s="32">
        <v>10</v>
      </c>
      <c r="G45" s="32">
        <v>21</v>
      </c>
      <c r="H45" s="33">
        <v>36</v>
      </c>
      <c r="I45" s="142">
        <v>4</v>
      </c>
      <c r="J45" s="35">
        <v>81159421</v>
      </c>
      <c r="K45" s="270">
        <v>15</v>
      </c>
      <c r="L45" s="35">
        <v>405797.1</v>
      </c>
      <c r="M45" s="270">
        <v>79</v>
      </c>
      <c r="N45" s="35">
        <v>38525</v>
      </c>
      <c r="O45" s="139">
        <v>3354</v>
      </c>
      <c r="P45" s="35">
        <v>2722.2</v>
      </c>
      <c r="Q45" s="137">
        <v>168670</v>
      </c>
      <c r="R45" s="35">
        <v>54.1</v>
      </c>
      <c r="S45" s="75">
        <v>3020050</v>
      </c>
      <c r="T45" s="43">
        <v>4.3</v>
      </c>
    </row>
    <row r="46" spans="1:20" x14ac:dyDescent="0.15">
      <c r="A46" s="11">
        <v>39</v>
      </c>
      <c r="B46" s="10">
        <v>29127</v>
      </c>
      <c r="C46" s="32">
        <v>23</v>
      </c>
      <c r="D46" s="32">
        <v>29</v>
      </c>
      <c r="E46" s="32">
        <v>44</v>
      </c>
      <c r="F46" s="32">
        <v>11</v>
      </c>
      <c r="G46" s="32">
        <v>12</v>
      </c>
      <c r="H46" s="33">
        <v>15</v>
      </c>
      <c r="I46" s="142">
        <v>48</v>
      </c>
      <c r="J46" s="35">
        <v>80348947.5</v>
      </c>
      <c r="K46" s="270">
        <v>2</v>
      </c>
      <c r="L46" s="35">
        <v>1500000</v>
      </c>
      <c r="M46" s="270">
        <v>42</v>
      </c>
      <c r="N46" s="35">
        <v>143791.79999999999</v>
      </c>
      <c r="O46" s="139">
        <v>2068</v>
      </c>
      <c r="P46" s="35">
        <v>4371</v>
      </c>
      <c r="Q46" s="137">
        <v>137302</v>
      </c>
      <c r="R46" s="35">
        <v>65.8</v>
      </c>
      <c r="S46" s="75">
        <v>2709719</v>
      </c>
      <c r="T46" s="43">
        <v>4.8</v>
      </c>
    </row>
    <row r="47" spans="1:20" x14ac:dyDescent="0.15">
      <c r="A47" s="11">
        <v>40</v>
      </c>
      <c r="B47" s="10">
        <v>29134</v>
      </c>
      <c r="C47" s="32">
        <v>18</v>
      </c>
      <c r="D47" s="32">
        <v>4</v>
      </c>
      <c r="E47" s="32">
        <v>19</v>
      </c>
      <c r="F47" s="32">
        <v>17</v>
      </c>
      <c r="G47" s="32">
        <v>42</v>
      </c>
      <c r="H47" s="33">
        <v>16</v>
      </c>
      <c r="I47" s="142">
        <v>2</v>
      </c>
      <c r="J47" s="35">
        <v>80003061</v>
      </c>
      <c r="K47" s="270">
        <v>2</v>
      </c>
      <c r="L47" s="35">
        <v>1500000</v>
      </c>
      <c r="M47" s="270">
        <v>75</v>
      </c>
      <c r="N47" s="35">
        <v>80004.5</v>
      </c>
      <c r="O47" s="139">
        <v>2176</v>
      </c>
      <c r="P47" s="35">
        <v>4136.1000000000004</v>
      </c>
      <c r="Q47" s="137">
        <v>152316</v>
      </c>
      <c r="R47" s="35">
        <v>59</v>
      </c>
      <c r="S47" s="75">
        <v>2781972</v>
      </c>
      <c r="T47" s="43">
        <v>4.5999999999999996</v>
      </c>
    </row>
    <row r="48" spans="1:20" x14ac:dyDescent="0.15">
      <c r="A48" s="11">
        <v>41</v>
      </c>
      <c r="B48" s="10">
        <v>29141</v>
      </c>
      <c r="C48" s="32">
        <v>11</v>
      </c>
      <c r="D48" s="32">
        <v>43</v>
      </c>
      <c r="E48" s="32">
        <v>45</v>
      </c>
      <c r="F48" s="32">
        <v>22</v>
      </c>
      <c r="G48" s="32">
        <v>26</v>
      </c>
      <c r="H48" s="33">
        <v>18</v>
      </c>
      <c r="I48" s="142">
        <v>4</v>
      </c>
      <c r="J48" s="35">
        <v>83058427.5</v>
      </c>
      <c r="K48" s="270">
        <v>10</v>
      </c>
      <c r="L48" s="35">
        <v>622938.19999999995</v>
      </c>
      <c r="M48" s="270">
        <v>91</v>
      </c>
      <c r="N48" s="35">
        <v>34227.300000000003</v>
      </c>
      <c r="O48" s="139">
        <v>2469</v>
      </c>
      <c r="P48" s="35">
        <v>3784.5</v>
      </c>
      <c r="Q48" s="137">
        <v>141076</v>
      </c>
      <c r="R48" s="35">
        <v>66.2</v>
      </c>
      <c r="S48" s="75">
        <v>2696882</v>
      </c>
      <c r="T48" s="43">
        <v>5</v>
      </c>
    </row>
    <row r="49" spans="1:20" x14ac:dyDescent="0.15">
      <c r="A49" s="11">
        <v>42</v>
      </c>
      <c r="B49" s="10">
        <v>29148</v>
      </c>
      <c r="C49" s="32">
        <v>22</v>
      </c>
      <c r="D49" s="32">
        <v>38</v>
      </c>
      <c r="E49" s="32">
        <v>34</v>
      </c>
      <c r="F49" s="32">
        <v>25</v>
      </c>
      <c r="G49" s="32">
        <v>23</v>
      </c>
      <c r="H49" s="33">
        <v>24</v>
      </c>
      <c r="I49" s="142">
        <v>10</v>
      </c>
      <c r="J49" s="35">
        <v>81642306.5</v>
      </c>
      <c r="K49" s="270">
        <v>10</v>
      </c>
      <c r="L49" s="35">
        <v>612317.19999999995</v>
      </c>
      <c r="M49" s="270">
        <v>63</v>
      </c>
      <c r="N49" s="35">
        <v>48596.6</v>
      </c>
      <c r="O49" s="139">
        <v>3265</v>
      </c>
      <c r="P49" s="35">
        <v>2813</v>
      </c>
      <c r="Q49" s="137">
        <v>197642</v>
      </c>
      <c r="R49" s="35">
        <v>46.4</v>
      </c>
      <c r="S49" s="75">
        <v>2976631</v>
      </c>
      <c r="T49" s="43">
        <v>4.4000000000000004</v>
      </c>
    </row>
    <row r="50" spans="1:20" x14ac:dyDescent="0.15">
      <c r="A50" s="11">
        <v>43</v>
      </c>
      <c r="B50" s="10">
        <v>29155</v>
      </c>
      <c r="C50" s="32">
        <v>12</v>
      </c>
      <c r="D50" s="32">
        <v>17</v>
      </c>
      <c r="E50" s="32">
        <v>1</v>
      </c>
      <c r="F50" s="32">
        <v>20</v>
      </c>
      <c r="G50" s="32">
        <v>38</v>
      </c>
      <c r="H50" s="33">
        <v>19</v>
      </c>
      <c r="I50" s="142">
        <v>46</v>
      </c>
      <c r="J50" s="35">
        <v>81760914.5</v>
      </c>
      <c r="K50" s="270">
        <v>4</v>
      </c>
      <c r="L50" s="35">
        <v>1500000</v>
      </c>
      <c r="M50" s="270">
        <v>36</v>
      </c>
      <c r="N50" s="35">
        <v>88836.1</v>
      </c>
      <c r="O50" s="139">
        <v>2429</v>
      </c>
      <c r="P50" s="35">
        <v>3786.7</v>
      </c>
      <c r="Q50" s="137">
        <v>161336</v>
      </c>
      <c r="R50" s="35">
        <v>57</v>
      </c>
      <c r="S50" s="75">
        <v>3076402</v>
      </c>
      <c r="T50" s="43">
        <v>4.3</v>
      </c>
    </row>
    <row r="51" spans="1:20" x14ac:dyDescent="0.15">
      <c r="A51" s="11">
        <v>44</v>
      </c>
      <c r="B51" s="10">
        <v>29162</v>
      </c>
      <c r="C51" s="32">
        <v>10</v>
      </c>
      <c r="D51" s="32">
        <v>37</v>
      </c>
      <c r="E51" s="32">
        <v>14</v>
      </c>
      <c r="F51" s="32">
        <v>29</v>
      </c>
      <c r="G51" s="32">
        <v>9</v>
      </c>
      <c r="H51" s="33">
        <v>48</v>
      </c>
      <c r="I51" s="142">
        <v>22</v>
      </c>
      <c r="J51" s="35">
        <v>81579425.5</v>
      </c>
      <c r="K51" s="270">
        <v>1</v>
      </c>
      <c r="L51" s="35">
        <v>1500000</v>
      </c>
      <c r="M51" s="270">
        <v>62</v>
      </c>
      <c r="N51" s="35">
        <v>123833.60000000001</v>
      </c>
      <c r="O51" s="139">
        <v>1450</v>
      </c>
      <c r="P51" s="35">
        <v>6329.4</v>
      </c>
      <c r="Q51" s="137">
        <v>109644</v>
      </c>
      <c r="R51" s="35">
        <v>83.7</v>
      </c>
      <c r="S51" s="75">
        <v>2383524</v>
      </c>
      <c r="T51" s="43">
        <v>5.5</v>
      </c>
    </row>
    <row r="52" spans="1:20" x14ac:dyDescent="0.15">
      <c r="A52" s="11">
        <v>45</v>
      </c>
      <c r="B52" s="10">
        <v>29169</v>
      </c>
      <c r="C52" s="32">
        <v>49</v>
      </c>
      <c r="D52" s="32">
        <v>1</v>
      </c>
      <c r="E52" s="32">
        <v>2</v>
      </c>
      <c r="F52" s="32">
        <v>41</v>
      </c>
      <c r="G52" s="32">
        <v>36</v>
      </c>
      <c r="H52" s="33">
        <v>22</v>
      </c>
      <c r="I52" s="142">
        <v>18</v>
      </c>
      <c r="J52" s="35">
        <v>82081409</v>
      </c>
      <c r="K52" s="270">
        <v>12</v>
      </c>
      <c r="L52" s="35">
        <v>513008.8</v>
      </c>
      <c r="M52" s="270">
        <v>48</v>
      </c>
      <c r="N52" s="35">
        <v>64126.1</v>
      </c>
      <c r="O52" s="139">
        <v>2301</v>
      </c>
      <c r="P52" s="35">
        <v>4013.1</v>
      </c>
      <c r="Q52" s="137">
        <v>125250</v>
      </c>
      <c r="R52" s="35">
        <v>73.7</v>
      </c>
      <c r="S52" s="75">
        <v>2545230</v>
      </c>
      <c r="T52" s="43">
        <v>5.2</v>
      </c>
    </row>
    <row r="53" spans="1:20" x14ac:dyDescent="0.15">
      <c r="A53" s="11">
        <v>46</v>
      </c>
      <c r="B53" s="10">
        <v>29176</v>
      </c>
      <c r="C53" s="32">
        <v>40</v>
      </c>
      <c r="D53" s="32">
        <v>5</v>
      </c>
      <c r="E53" s="32">
        <v>14</v>
      </c>
      <c r="F53" s="32">
        <v>22</v>
      </c>
      <c r="G53" s="32">
        <v>36</v>
      </c>
      <c r="H53" s="33">
        <v>1</v>
      </c>
      <c r="I53" s="142">
        <v>13</v>
      </c>
      <c r="J53" s="35">
        <v>83080415.5</v>
      </c>
      <c r="K53" s="270">
        <v>6</v>
      </c>
      <c r="L53" s="35">
        <v>1038505.1</v>
      </c>
      <c r="M53" s="270">
        <v>42</v>
      </c>
      <c r="N53" s="35">
        <v>74178.899999999994</v>
      </c>
      <c r="O53" s="139">
        <v>2756</v>
      </c>
      <c r="P53" s="35">
        <v>3391.3</v>
      </c>
      <c r="Q53" s="137">
        <v>124080</v>
      </c>
      <c r="R53" s="35">
        <v>75.3</v>
      </c>
      <c r="S53" s="75">
        <v>2377186</v>
      </c>
      <c r="T53" s="43">
        <v>5.6</v>
      </c>
    </row>
    <row r="54" spans="1:20" x14ac:dyDescent="0.15">
      <c r="A54" s="11">
        <v>47</v>
      </c>
      <c r="B54" s="10">
        <v>29183</v>
      </c>
      <c r="C54" s="32">
        <v>26</v>
      </c>
      <c r="D54" s="32">
        <v>14</v>
      </c>
      <c r="E54" s="32">
        <v>6</v>
      </c>
      <c r="F54" s="32">
        <v>5</v>
      </c>
      <c r="G54" s="32">
        <v>16</v>
      </c>
      <c r="H54" s="33">
        <v>11</v>
      </c>
      <c r="I54" s="142">
        <v>10</v>
      </c>
      <c r="J54" s="35">
        <v>82187796.5</v>
      </c>
      <c r="K54" s="270">
        <v>9</v>
      </c>
      <c r="L54" s="35">
        <v>684898.3</v>
      </c>
      <c r="M54" s="270">
        <v>88</v>
      </c>
      <c r="N54" s="35">
        <v>35023.199999999997</v>
      </c>
      <c r="O54" s="139">
        <v>3088</v>
      </c>
      <c r="P54" s="35">
        <v>2994.2</v>
      </c>
      <c r="Q54" s="137">
        <v>164875</v>
      </c>
      <c r="R54" s="35">
        <v>56</v>
      </c>
      <c r="S54" s="75">
        <v>2910744</v>
      </c>
      <c r="T54" s="43">
        <v>4.5</v>
      </c>
    </row>
    <row r="55" spans="1:20" x14ac:dyDescent="0.15">
      <c r="A55" s="11">
        <v>48</v>
      </c>
      <c r="B55" s="10">
        <v>29190</v>
      </c>
      <c r="C55" s="32">
        <v>28</v>
      </c>
      <c r="D55" s="32">
        <v>32</v>
      </c>
      <c r="E55" s="32">
        <v>15</v>
      </c>
      <c r="F55" s="32">
        <v>34</v>
      </c>
      <c r="G55" s="32">
        <v>40</v>
      </c>
      <c r="H55" s="33">
        <v>8</v>
      </c>
      <c r="I55" s="142">
        <v>6</v>
      </c>
      <c r="J55" s="35">
        <v>91465078.5</v>
      </c>
      <c r="K55" s="270">
        <v>6</v>
      </c>
      <c r="L55" s="35">
        <v>1143313.3999999999</v>
      </c>
      <c r="M55" s="270">
        <v>42</v>
      </c>
      <c r="N55" s="35">
        <v>81665.2</v>
      </c>
      <c r="O55" s="139">
        <v>2746</v>
      </c>
      <c r="P55" s="35">
        <v>3747.2</v>
      </c>
      <c r="Q55" s="137">
        <v>159042</v>
      </c>
      <c r="R55" s="35">
        <v>64.599999999999994</v>
      </c>
      <c r="S55" s="75">
        <v>3096025</v>
      </c>
      <c r="T55" s="43">
        <v>4.8</v>
      </c>
    </row>
    <row r="56" spans="1:20" x14ac:dyDescent="0.15">
      <c r="A56" s="11">
        <v>49</v>
      </c>
      <c r="B56" s="10">
        <v>29197</v>
      </c>
      <c r="C56" s="32">
        <v>15</v>
      </c>
      <c r="D56" s="32">
        <v>28</v>
      </c>
      <c r="E56" s="32">
        <v>22</v>
      </c>
      <c r="F56" s="32">
        <v>14</v>
      </c>
      <c r="G56" s="32">
        <v>23</v>
      </c>
      <c r="H56" s="33">
        <v>20</v>
      </c>
      <c r="I56" s="142">
        <v>24</v>
      </c>
      <c r="J56" s="35">
        <v>85304879.5</v>
      </c>
      <c r="K56" s="270">
        <v>11</v>
      </c>
      <c r="L56" s="35">
        <v>581624.1</v>
      </c>
      <c r="M56" s="270">
        <v>55</v>
      </c>
      <c r="N56" s="35">
        <v>58162.400000000001</v>
      </c>
      <c r="O56" s="139">
        <v>1907</v>
      </c>
      <c r="P56" s="35">
        <v>5032.3999999999996</v>
      </c>
      <c r="Q56" s="137">
        <v>106818</v>
      </c>
      <c r="R56" s="35">
        <v>89.8</v>
      </c>
      <c r="S56" s="75">
        <v>2224065</v>
      </c>
      <c r="T56" s="43">
        <v>6.2</v>
      </c>
    </row>
    <row r="57" spans="1:20" x14ac:dyDescent="0.15">
      <c r="A57" s="11">
        <v>50</v>
      </c>
      <c r="B57" s="10">
        <v>29204</v>
      </c>
      <c r="C57" s="32">
        <v>14</v>
      </c>
      <c r="D57" s="32">
        <v>26</v>
      </c>
      <c r="E57" s="32">
        <v>3</v>
      </c>
      <c r="F57" s="32">
        <v>43</v>
      </c>
      <c r="G57" s="32">
        <v>45</v>
      </c>
      <c r="H57" s="33">
        <v>31</v>
      </c>
      <c r="I57" s="142">
        <v>49</v>
      </c>
      <c r="J57" s="35">
        <v>86412842</v>
      </c>
      <c r="K57" s="270">
        <v>16</v>
      </c>
      <c r="L57" s="35">
        <v>405060.1</v>
      </c>
      <c r="M57" s="270">
        <v>93</v>
      </c>
      <c r="N57" s="35">
        <v>34843.800000000003</v>
      </c>
      <c r="O57" s="139">
        <v>3418</v>
      </c>
      <c r="P57" s="35">
        <v>2844.1</v>
      </c>
      <c r="Q57" s="137">
        <v>178467</v>
      </c>
      <c r="R57" s="35">
        <v>54.4</v>
      </c>
      <c r="S57" s="75">
        <v>3152699</v>
      </c>
      <c r="T57" s="43">
        <v>4.4000000000000004</v>
      </c>
    </row>
    <row r="58" spans="1:20" x14ac:dyDescent="0.15">
      <c r="A58" s="11">
        <v>51</v>
      </c>
      <c r="B58" s="10">
        <v>29211</v>
      </c>
      <c r="C58" s="32">
        <v>23</v>
      </c>
      <c r="D58" s="32">
        <v>5</v>
      </c>
      <c r="E58" s="32">
        <v>46</v>
      </c>
      <c r="F58" s="32">
        <v>16</v>
      </c>
      <c r="G58" s="32">
        <v>35</v>
      </c>
      <c r="H58" s="33">
        <v>8</v>
      </c>
      <c r="I58" s="142">
        <v>36</v>
      </c>
      <c r="J58" s="35">
        <v>86720152</v>
      </c>
      <c r="K58" s="270">
        <v>14</v>
      </c>
      <c r="L58" s="35">
        <v>464572.2</v>
      </c>
      <c r="M58" s="270">
        <v>68</v>
      </c>
      <c r="N58" s="35">
        <v>47823.6</v>
      </c>
      <c r="O58" s="139">
        <v>3354</v>
      </c>
      <c r="P58" s="35">
        <v>2908.7</v>
      </c>
      <c r="Q58" s="137">
        <v>160157</v>
      </c>
      <c r="R58" s="35">
        <v>60.9</v>
      </c>
      <c r="S58" s="75">
        <v>2870633</v>
      </c>
      <c r="T58" s="43">
        <v>4.9000000000000004</v>
      </c>
    </row>
    <row r="59" spans="1:20" x14ac:dyDescent="0.15">
      <c r="A59" s="12">
        <v>52</v>
      </c>
      <c r="B59" s="13">
        <v>29218</v>
      </c>
      <c r="C59" s="45">
        <v>7</v>
      </c>
      <c r="D59" s="45">
        <v>35</v>
      </c>
      <c r="E59" s="45">
        <v>26</v>
      </c>
      <c r="F59" s="45">
        <v>48</v>
      </c>
      <c r="G59" s="45">
        <v>8</v>
      </c>
      <c r="H59" s="46">
        <v>9</v>
      </c>
      <c r="I59" s="143">
        <v>28</v>
      </c>
      <c r="J59" s="48">
        <v>83671909</v>
      </c>
      <c r="K59" s="136">
        <v>8</v>
      </c>
      <c r="L59" s="48">
        <v>784424.1</v>
      </c>
      <c r="M59" s="136">
        <v>41</v>
      </c>
      <c r="N59" s="48">
        <v>76529.100000000006</v>
      </c>
      <c r="O59" s="140">
        <v>2237</v>
      </c>
      <c r="P59" s="48">
        <v>4207.8999999999996</v>
      </c>
      <c r="Q59" s="138">
        <v>142855</v>
      </c>
      <c r="R59" s="48">
        <v>65.8</v>
      </c>
      <c r="S59" s="78">
        <v>2912774</v>
      </c>
      <c r="T59" s="55">
        <v>4.5999999999999996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102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1980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29225</v>
      </c>
      <c r="C8" s="32">
        <v>35</v>
      </c>
      <c r="D8" s="32">
        <v>16</v>
      </c>
      <c r="E8" s="32">
        <v>19</v>
      </c>
      <c r="F8" s="32">
        <v>11</v>
      </c>
      <c r="G8" s="32">
        <v>18</v>
      </c>
      <c r="H8" s="33">
        <v>5</v>
      </c>
      <c r="I8" s="142">
        <v>23</v>
      </c>
      <c r="J8" s="35">
        <v>81185885</v>
      </c>
      <c r="K8" s="270">
        <v>4</v>
      </c>
      <c r="L8" s="35">
        <v>1500000</v>
      </c>
      <c r="M8" s="270">
        <v>73</v>
      </c>
      <c r="N8" s="35">
        <v>42343.4</v>
      </c>
      <c r="O8" s="139">
        <v>2488</v>
      </c>
      <c r="P8" s="35">
        <v>3670.8</v>
      </c>
      <c r="Q8" s="137">
        <v>174757</v>
      </c>
      <c r="R8" s="35">
        <v>52.2</v>
      </c>
      <c r="S8" s="75">
        <v>3336895</v>
      </c>
      <c r="T8" s="43">
        <v>3.9</v>
      </c>
    </row>
    <row r="9" spans="1:20" ht="10.5" customHeight="1" x14ac:dyDescent="0.15">
      <c r="A9" s="11">
        <v>2</v>
      </c>
      <c r="B9" s="10">
        <v>29232</v>
      </c>
      <c r="C9" s="32">
        <v>49</v>
      </c>
      <c r="D9" s="32">
        <v>28</v>
      </c>
      <c r="E9" s="32">
        <v>31</v>
      </c>
      <c r="F9" s="32">
        <v>30</v>
      </c>
      <c r="G9" s="32">
        <v>23</v>
      </c>
      <c r="H9" s="33">
        <v>19</v>
      </c>
      <c r="I9" s="142">
        <v>3</v>
      </c>
      <c r="J9" s="35">
        <v>85346421.5</v>
      </c>
      <c r="K9" s="270">
        <v>4</v>
      </c>
      <c r="L9" s="35">
        <v>1500000</v>
      </c>
      <c r="M9" s="270">
        <v>90</v>
      </c>
      <c r="N9" s="35">
        <v>40016.300000000003</v>
      </c>
      <c r="O9" s="139">
        <v>2045</v>
      </c>
      <c r="P9" s="35">
        <v>4695</v>
      </c>
      <c r="Q9" s="137">
        <v>141571</v>
      </c>
      <c r="R9" s="35">
        <v>67.8</v>
      </c>
      <c r="S9" s="75">
        <v>2939897</v>
      </c>
      <c r="T9" s="43">
        <v>4.7</v>
      </c>
    </row>
    <row r="10" spans="1:20" ht="10.5" customHeight="1" x14ac:dyDescent="0.15">
      <c r="A10" s="11">
        <v>3</v>
      </c>
      <c r="B10" s="10">
        <v>29239</v>
      </c>
      <c r="C10" s="32">
        <v>30</v>
      </c>
      <c r="D10" s="32">
        <v>31</v>
      </c>
      <c r="E10" s="32">
        <v>39</v>
      </c>
      <c r="F10" s="32">
        <v>3</v>
      </c>
      <c r="G10" s="32">
        <v>1</v>
      </c>
      <c r="H10" s="33">
        <v>18</v>
      </c>
      <c r="I10" s="142">
        <v>15</v>
      </c>
      <c r="J10" s="35">
        <v>85045434.5</v>
      </c>
      <c r="K10" s="270">
        <v>7</v>
      </c>
      <c r="L10" s="35">
        <v>911201</v>
      </c>
      <c r="M10" s="270">
        <v>53</v>
      </c>
      <c r="N10" s="35">
        <v>60173.599999999999</v>
      </c>
      <c r="O10" s="139">
        <v>2822</v>
      </c>
      <c r="P10" s="35">
        <v>3390.3</v>
      </c>
      <c r="Q10" s="137">
        <v>172802</v>
      </c>
      <c r="R10" s="35">
        <v>55.3</v>
      </c>
      <c r="S10" s="75">
        <v>3089709</v>
      </c>
      <c r="T10" s="43">
        <v>4.4000000000000004</v>
      </c>
    </row>
    <row r="11" spans="1:20" x14ac:dyDescent="0.15">
      <c r="A11" s="11">
        <v>4</v>
      </c>
      <c r="B11" s="10">
        <v>29246</v>
      </c>
      <c r="C11" s="32">
        <v>18</v>
      </c>
      <c r="D11" s="32">
        <v>49</v>
      </c>
      <c r="E11" s="32">
        <v>2</v>
      </c>
      <c r="F11" s="32">
        <v>27</v>
      </c>
      <c r="G11" s="32">
        <v>45</v>
      </c>
      <c r="H11" s="33">
        <v>25</v>
      </c>
      <c r="I11" s="142">
        <v>11</v>
      </c>
      <c r="J11" s="35">
        <v>85441380.5</v>
      </c>
      <c r="K11" s="270">
        <v>9</v>
      </c>
      <c r="L11" s="35">
        <v>712011.5</v>
      </c>
      <c r="M11" s="270">
        <v>69</v>
      </c>
      <c r="N11" s="35">
        <v>46435.5</v>
      </c>
      <c r="O11" s="139">
        <v>2549</v>
      </c>
      <c r="P11" s="35">
        <v>3770.9</v>
      </c>
      <c r="Q11" s="137">
        <v>163402</v>
      </c>
      <c r="R11" s="35">
        <v>58.8</v>
      </c>
      <c r="S11" s="75">
        <v>3083466</v>
      </c>
      <c r="T11" s="43">
        <v>4.5</v>
      </c>
    </row>
    <row r="12" spans="1:20" x14ac:dyDescent="0.15">
      <c r="A12" s="11">
        <v>5</v>
      </c>
      <c r="B12" s="10">
        <v>29253</v>
      </c>
      <c r="C12" s="32">
        <v>27</v>
      </c>
      <c r="D12" s="32">
        <v>13</v>
      </c>
      <c r="E12" s="32">
        <v>44</v>
      </c>
      <c r="F12" s="32">
        <v>21</v>
      </c>
      <c r="G12" s="32">
        <v>26</v>
      </c>
      <c r="H12" s="33">
        <v>47</v>
      </c>
      <c r="I12" s="142">
        <v>23</v>
      </c>
      <c r="J12" s="35">
        <v>85781228.5</v>
      </c>
      <c r="K12" s="270">
        <v>20</v>
      </c>
      <c r="L12" s="35">
        <v>321679.59999999998</v>
      </c>
      <c r="M12" s="270">
        <v>61</v>
      </c>
      <c r="N12" s="35">
        <v>52734.3</v>
      </c>
      <c r="O12" s="139">
        <v>7544</v>
      </c>
      <c r="P12" s="35">
        <v>1279.2</v>
      </c>
      <c r="Q12" s="137">
        <v>239462</v>
      </c>
      <c r="R12" s="35">
        <v>40.299999999999997</v>
      </c>
      <c r="S12" s="75">
        <v>3276302</v>
      </c>
      <c r="T12" s="43">
        <v>4.2</v>
      </c>
    </row>
    <row r="13" spans="1:20" x14ac:dyDescent="0.15">
      <c r="A13" s="11">
        <v>6</v>
      </c>
      <c r="B13" s="10">
        <v>29260</v>
      </c>
      <c r="C13" s="32">
        <v>37</v>
      </c>
      <c r="D13" s="32">
        <v>29</v>
      </c>
      <c r="E13" s="32">
        <v>36</v>
      </c>
      <c r="F13" s="32">
        <v>8</v>
      </c>
      <c r="G13" s="32">
        <v>16</v>
      </c>
      <c r="H13" s="33">
        <v>17</v>
      </c>
      <c r="I13" s="142">
        <v>13</v>
      </c>
      <c r="J13" s="35">
        <v>85857730</v>
      </c>
      <c r="K13" s="270">
        <v>13</v>
      </c>
      <c r="L13" s="35">
        <v>495333</v>
      </c>
      <c r="M13" s="270">
        <v>26</v>
      </c>
      <c r="N13" s="35">
        <v>123833.2</v>
      </c>
      <c r="O13" s="139">
        <v>2765</v>
      </c>
      <c r="P13" s="35">
        <v>3493.3</v>
      </c>
      <c r="Q13" s="137">
        <v>148570</v>
      </c>
      <c r="R13" s="35">
        <v>65</v>
      </c>
      <c r="S13" s="75">
        <v>2877194</v>
      </c>
      <c r="T13" s="43">
        <v>4.8</v>
      </c>
    </row>
    <row r="14" spans="1:20" x14ac:dyDescent="0.15">
      <c r="A14" s="11">
        <v>7</v>
      </c>
      <c r="B14" s="10">
        <v>29267</v>
      </c>
      <c r="C14" s="32">
        <v>5</v>
      </c>
      <c r="D14" s="32">
        <v>33</v>
      </c>
      <c r="E14" s="32">
        <v>35</v>
      </c>
      <c r="F14" s="32">
        <v>1</v>
      </c>
      <c r="G14" s="32">
        <v>37</v>
      </c>
      <c r="H14" s="33">
        <v>30</v>
      </c>
      <c r="I14" s="142">
        <v>26</v>
      </c>
      <c r="J14" s="35">
        <v>85093689.5</v>
      </c>
      <c r="K14" s="270">
        <v>12</v>
      </c>
      <c r="L14" s="35">
        <v>531835.5</v>
      </c>
      <c r="M14" s="270">
        <v>16</v>
      </c>
      <c r="N14" s="35">
        <v>199438.3</v>
      </c>
      <c r="O14" s="139">
        <v>1944</v>
      </c>
      <c r="P14" s="35">
        <v>4924.3999999999996</v>
      </c>
      <c r="Q14" s="137">
        <v>124952</v>
      </c>
      <c r="R14" s="35">
        <v>76.599999999999994</v>
      </c>
      <c r="S14" s="75">
        <v>2519708</v>
      </c>
      <c r="T14" s="43">
        <v>5.4</v>
      </c>
    </row>
    <row r="15" spans="1:20" x14ac:dyDescent="0.15">
      <c r="A15" s="11">
        <v>8</v>
      </c>
      <c r="B15" s="10">
        <v>29274</v>
      </c>
      <c r="C15" s="32">
        <v>26</v>
      </c>
      <c r="D15" s="32">
        <v>1</v>
      </c>
      <c r="E15" s="32">
        <v>49</v>
      </c>
      <c r="F15" s="32">
        <v>43</v>
      </c>
      <c r="G15" s="32">
        <v>21</v>
      </c>
      <c r="H15" s="33">
        <v>13</v>
      </c>
      <c r="I15" s="142">
        <v>48</v>
      </c>
      <c r="J15" s="35">
        <v>83890259.5</v>
      </c>
      <c r="K15" s="270">
        <v>17</v>
      </c>
      <c r="L15" s="35">
        <v>370112.3</v>
      </c>
      <c r="M15" s="270">
        <v>66</v>
      </c>
      <c r="N15" s="35">
        <v>47664.9</v>
      </c>
      <c r="O15" s="139">
        <v>3694</v>
      </c>
      <c r="P15" s="35">
        <v>2554.8000000000002</v>
      </c>
      <c r="Q15" s="137">
        <v>190422</v>
      </c>
      <c r="R15" s="35">
        <v>49.5</v>
      </c>
      <c r="S15" s="75">
        <v>3076524</v>
      </c>
      <c r="T15" s="43">
        <v>4.4000000000000004</v>
      </c>
    </row>
    <row r="16" spans="1:20" x14ac:dyDescent="0.15">
      <c r="A16" s="11">
        <v>9</v>
      </c>
      <c r="B16" s="10">
        <v>29281</v>
      </c>
      <c r="C16" s="32">
        <v>40</v>
      </c>
      <c r="D16" s="32">
        <v>48</v>
      </c>
      <c r="E16" s="32">
        <v>39</v>
      </c>
      <c r="F16" s="32">
        <v>28</v>
      </c>
      <c r="G16" s="32">
        <v>21</v>
      </c>
      <c r="H16" s="33">
        <v>16</v>
      </c>
      <c r="I16" s="142">
        <v>35</v>
      </c>
      <c r="J16" s="35">
        <v>89652651.5</v>
      </c>
      <c r="K16" s="270">
        <v>6</v>
      </c>
      <c r="L16" s="35">
        <v>1120658.1000000001</v>
      </c>
      <c r="M16" s="270">
        <v>60</v>
      </c>
      <c r="N16" s="35">
        <v>56032.9</v>
      </c>
      <c r="O16" s="139">
        <v>2295</v>
      </c>
      <c r="P16" s="35">
        <v>4394.7</v>
      </c>
      <c r="Q16" s="137">
        <v>146292</v>
      </c>
      <c r="R16" s="35">
        <v>68.900000000000006</v>
      </c>
      <c r="S16" s="75">
        <v>2911414</v>
      </c>
      <c r="T16" s="43">
        <v>5</v>
      </c>
    </row>
    <row r="17" spans="1:20" x14ac:dyDescent="0.15">
      <c r="A17" s="11">
        <v>10</v>
      </c>
      <c r="B17" s="10">
        <v>29288</v>
      </c>
      <c r="C17" s="32">
        <v>14</v>
      </c>
      <c r="D17" s="32">
        <v>43</v>
      </c>
      <c r="E17" s="32">
        <v>40</v>
      </c>
      <c r="F17" s="32">
        <v>35</v>
      </c>
      <c r="G17" s="32">
        <v>15</v>
      </c>
      <c r="H17" s="33">
        <v>46</v>
      </c>
      <c r="I17" s="142">
        <v>38</v>
      </c>
      <c r="J17" s="35">
        <v>85752827.5</v>
      </c>
      <c r="K17" s="270">
        <v>7</v>
      </c>
      <c r="L17" s="35">
        <v>918848.8</v>
      </c>
      <c r="M17" s="270">
        <v>25</v>
      </c>
      <c r="N17" s="35">
        <v>128638.8</v>
      </c>
      <c r="O17" s="139">
        <v>1428</v>
      </c>
      <c r="P17" s="35">
        <v>6755.7</v>
      </c>
      <c r="Q17" s="137">
        <v>101848</v>
      </c>
      <c r="R17" s="35">
        <v>94.7</v>
      </c>
      <c r="S17" s="75">
        <v>2216139</v>
      </c>
      <c r="T17" s="43">
        <v>6.2</v>
      </c>
    </row>
    <row r="18" spans="1:20" x14ac:dyDescent="0.15">
      <c r="A18" s="11">
        <v>11</v>
      </c>
      <c r="B18" s="10">
        <v>29295</v>
      </c>
      <c r="C18" s="32">
        <v>41</v>
      </c>
      <c r="D18" s="32">
        <v>1</v>
      </c>
      <c r="E18" s="32">
        <v>33</v>
      </c>
      <c r="F18" s="32">
        <v>43</v>
      </c>
      <c r="G18" s="32">
        <v>5</v>
      </c>
      <c r="H18" s="33">
        <v>9</v>
      </c>
      <c r="I18" s="142">
        <v>10</v>
      </c>
      <c r="J18" s="35">
        <v>85945796</v>
      </c>
      <c r="K18" s="270">
        <v>6</v>
      </c>
      <c r="L18" s="35">
        <v>1074322.3999999999</v>
      </c>
      <c r="M18" s="270">
        <v>53</v>
      </c>
      <c r="N18" s="35">
        <v>60810.7</v>
      </c>
      <c r="O18" s="139">
        <v>2446</v>
      </c>
      <c r="P18" s="35">
        <v>3952.9</v>
      </c>
      <c r="Q18" s="137">
        <v>205345</v>
      </c>
      <c r="R18" s="35">
        <v>47</v>
      </c>
      <c r="S18" s="75">
        <v>2975244</v>
      </c>
      <c r="T18" s="43">
        <v>4.5999999999999996</v>
      </c>
    </row>
    <row r="19" spans="1:20" x14ac:dyDescent="0.15">
      <c r="A19" s="11">
        <v>12</v>
      </c>
      <c r="B19" s="10">
        <v>29302</v>
      </c>
      <c r="C19" s="32">
        <v>19</v>
      </c>
      <c r="D19" s="32">
        <v>30</v>
      </c>
      <c r="E19" s="32">
        <v>33</v>
      </c>
      <c r="F19" s="32">
        <v>14</v>
      </c>
      <c r="G19" s="32">
        <v>11</v>
      </c>
      <c r="H19" s="33">
        <v>27</v>
      </c>
      <c r="I19" s="142">
        <v>10</v>
      </c>
      <c r="J19" s="35">
        <v>84575172.5</v>
      </c>
      <c r="K19" s="270">
        <v>30</v>
      </c>
      <c r="L19" s="35">
        <v>211437.9</v>
      </c>
      <c r="M19" s="270">
        <v>71</v>
      </c>
      <c r="N19" s="35">
        <v>44669.9</v>
      </c>
      <c r="O19" s="139">
        <v>4263</v>
      </c>
      <c r="P19" s="35">
        <v>2231.9</v>
      </c>
      <c r="Q19" s="137">
        <v>205916</v>
      </c>
      <c r="R19" s="35">
        <v>46.2</v>
      </c>
      <c r="S19" s="75">
        <v>3266188</v>
      </c>
      <c r="T19" s="43">
        <v>4.2</v>
      </c>
    </row>
    <row r="20" spans="1:20" x14ac:dyDescent="0.15">
      <c r="A20" s="11">
        <v>13</v>
      </c>
      <c r="B20" s="10">
        <v>29309</v>
      </c>
      <c r="C20" s="32">
        <v>40</v>
      </c>
      <c r="D20" s="32">
        <v>19</v>
      </c>
      <c r="E20" s="32">
        <v>27</v>
      </c>
      <c r="F20" s="32">
        <v>16</v>
      </c>
      <c r="G20" s="32">
        <v>42</v>
      </c>
      <c r="H20" s="33">
        <v>43</v>
      </c>
      <c r="I20" s="142">
        <v>31</v>
      </c>
      <c r="J20" s="35">
        <v>85202053</v>
      </c>
      <c r="K20" s="270">
        <v>3</v>
      </c>
      <c r="L20" s="35">
        <v>1500000</v>
      </c>
      <c r="M20" s="270">
        <v>125</v>
      </c>
      <c r="N20" s="35">
        <v>40681.800000000003</v>
      </c>
      <c r="O20" s="139">
        <v>2479</v>
      </c>
      <c r="P20" s="35">
        <v>3866.5</v>
      </c>
      <c r="Q20" s="137">
        <v>147484</v>
      </c>
      <c r="R20" s="35">
        <v>64.900000000000006</v>
      </c>
      <c r="S20" s="75">
        <v>2955617</v>
      </c>
      <c r="T20" s="43">
        <v>4.5999999999999996</v>
      </c>
    </row>
    <row r="21" spans="1:20" x14ac:dyDescent="0.15">
      <c r="A21" s="11">
        <v>14</v>
      </c>
      <c r="B21" s="10">
        <v>29316</v>
      </c>
      <c r="C21" s="32">
        <v>36</v>
      </c>
      <c r="D21" s="32">
        <v>34</v>
      </c>
      <c r="E21" s="32">
        <v>32</v>
      </c>
      <c r="F21" s="32">
        <v>14</v>
      </c>
      <c r="G21" s="32">
        <v>41</v>
      </c>
      <c r="H21" s="33">
        <v>17</v>
      </c>
      <c r="I21" s="142">
        <v>29</v>
      </c>
      <c r="J21" s="35">
        <v>83996789</v>
      </c>
      <c r="K21" s="270">
        <v>12</v>
      </c>
      <c r="L21" s="35">
        <v>524979.9</v>
      </c>
      <c r="M21" s="270">
        <v>94</v>
      </c>
      <c r="N21" s="35">
        <v>33509.300000000003</v>
      </c>
      <c r="O21" s="139">
        <v>3811</v>
      </c>
      <c r="P21" s="35">
        <v>2479.5</v>
      </c>
      <c r="Q21" s="137">
        <v>189265</v>
      </c>
      <c r="R21" s="35">
        <v>49.9</v>
      </c>
      <c r="S21" s="75">
        <v>3227022</v>
      </c>
      <c r="T21" s="43">
        <v>4.2</v>
      </c>
    </row>
    <row r="22" spans="1:20" x14ac:dyDescent="0.15">
      <c r="A22" s="11">
        <v>15</v>
      </c>
      <c r="B22" s="10">
        <v>29323</v>
      </c>
      <c r="C22" s="32">
        <v>13</v>
      </c>
      <c r="D22" s="32">
        <v>21</v>
      </c>
      <c r="E22" s="32">
        <v>20</v>
      </c>
      <c r="F22" s="32">
        <v>19</v>
      </c>
      <c r="G22" s="32">
        <v>3</v>
      </c>
      <c r="H22" s="33">
        <v>15</v>
      </c>
      <c r="I22" s="142">
        <v>2</v>
      </c>
      <c r="J22" s="35">
        <v>83689140.5</v>
      </c>
      <c r="K22" s="270">
        <v>17</v>
      </c>
      <c r="L22" s="35">
        <v>369216.7</v>
      </c>
      <c r="M22" s="270">
        <v>121</v>
      </c>
      <c r="N22" s="35">
        <v>25936.7</v>
      </c>
      <c r="O22" s="139">
        <v>3483</v>
      </c>
      <c r="P22" s="35">
        <v>2703.1</v>
      </c>
      <c r="Q22" s="137">
        <v>166180</v>
      </c>
      <c r="R22" s="35">
        <v>56.6</v>
      </c>
      <c r="S22" s="75">
        <v>2998161</v>
      </c>
      <c r="T22" s="43">
        <v>4.5</v>
      </c>
    </row>
    <row r="23" spans="1:20" x14ac:dyDescent="0.15">
      <c r="A23" s="11">
        <v>16</v>
      </c>
      <c r="B23" s="10">
        <v>29330</v>
      </c>
      <c r="C23" s="32">
        <v>10</v>
      </c>
      <c r="D23" s="32">
        <v>3</v>
      </c>
      <c r="E23" s="32">
        <v>41</v>
      </c>
      <c r="F23" s="32">
        <v>11</v>
      </c>
      <c r="G23" s="32">
        <v>25</v>
      </c>
      <c r="H23" s="33">
        <v>24</v>
      </c>
      <c r="I23" s="142">
        <v>13</v>
      </c>
      <c r="J23" s="35">
        <v>83512269.5</v>
      </c>
      <c r="K23" s="270">
        <v>15</v>
      </c>
      <c r="L23" s="35">
        <v>417561.3</v>
      </c>
      <c r="M23" s="270">
        <v>77</v>
      </c>
      <c r="N23" s="35">
        <v>40671.5</v>
      </c>
      <c r="O23" s="139">
        <v>4387</v>
      </c>
      <c r="P23" s="35">
        <v>2141.5</v>
      </c>
      <c r="Q23" s="137">
        <v>207929</v>
      </c>
      <c r="R23" s="35">
        <v>45.1</v>
      </c>
      <c r="S23" s="75">
        <v>3478507</v>
      </c>
      <c r="T23" s="43">
        <v>3.9</v>
      </c>
    </row>
    <row r="24" spans="1:20" x14ac:dyDescent="0.15">
      <c r="A24" s="11">
        <v>17</v>
      </c>
      <c r="B24" s="10">
        <v>29337</v>
      </c>
      <c r="C24" s="32">
        <v>13</v>
      </c>
      <c r="D24" s="32">
        <v>11</v>
      </c>
      <c r="E24" s="32">
        <v>49</v>
      </c>
      <c r="F24" s="32">
        <v>42</v>
      </c>
      <c r="G24" s="32">
        <v>5</v>
      </c>
      <c r="H24" s="33">
        <v>39</v>
      </c>
      <c r="I24" s="142">
        <v>19</v>
      </c>
      <c r="J24" s="35">
        <v>84302928</v>
      </c>
      <c r="K24" s="270">
        <v>9</v>
      </c>
      <c r="L24" s="35">
        <v>702524.4</v>
      </c>
      <c r="M24" s="270">
        <v>55</v>
      </c>
      <c r="N24" s="35">
        <v>57479.199999999997</v>
      </c>
      <c r="O24" s="139">
        <v>2168</v>
      </c>
      <c r="P24" s="35">
        <v>4374.5</v>
      </c>
      <c r="Q24" s="137">
        <v>129187</v>
      </c>
      <c r="R24" s="35">
        <v>73.400000000000006</v>
      </c>
      <c r="S24" s="75">
        <v>2740287</v>
      </c>
      <c r="T24" s="43">
        <v>4.9000000000000004</v>
      </c>
    </row>
    <row r="25" spans="1:20" x14ac:dyDescent="0.15">
      <c r="A25" s="11">
        <v>18</v>
      </c>
      <c r="B25" s="10">
        <v>29344</v>
      </c>
      <c r="C25" s="32">
        <v>9</v>
      </c>
      <c r="D25" s="32">
        <v>19</v>
      </c>
      <c r="E25" s="32">
        <v>47</v>
      </c>
      <c r="F25" s="32">
        <v>18</v>
      </c>
      <c r="G25" s="32">
        <v>10</v>
      </c>
      <c r="H25" s="33">
        <v>27</v>
      </c>
      <c r="I25" s="142">
        <v>41</v>
      </c>
      <c r="J25" s="35">
        <v>82500754</v>
      </c>
      <c r="K25" s="270">
        <v>9</v>
      </c>
      <c r="L25" s="35">
        <v>687506.2</v>
      </c>
      <c r="M25" s="270">
        <v>56</v>
      </c>
      <c r="N25" s="35">
        <v>55246</v>
      </c>
      <c r="O25" s="139">
        <v>3666</v>
      </c>
      <c r="P25" s="35">
        <v>2531.6999999999998</v>
      </c>
      <c r="Q25" s="137">
        <v>188809</v>
      </c>
      <c r="R25" s="35">
        <v>49.1</v>
      </c>
      <c r="S25" s="75">
        <v>3450451</v>
      </c>
      <c r="T25" s="43">
        <v>3.8</v>
      </c>
    </row>
    <row r="26" spans="1:20" x14ac:dyDescent="0.15">
      <c r="A26" s="11">
        <v>19</v>
      </c>
      <c r="B26" s="10">
        <v>29351</v>
      </c>
      <c r="C26" s="32">
        <v>14</v>
      </c>
      <c r="D26" s="32">
        <v>21</v>
      </c>
      <c r="E26" s="32">
        <v>46</v>
      </c>
      <c r="F26" s="32">
        <v>17</v>
      </c>
      <c r="G26" s="32">
        <v>43</v>
      </c>
      <c r="H26" s="33">
        <v>26</v>
      </c>
      <c r="I26" s="142">
        <v>37</v>
      </c>
      <c r="J26" s="35">
        <v>83934837</v>
      </c>
      <c r="K26" s="270">
        <v>36</v>
      </c>
      <c r="L26" s="35">
        <v>174864.2</v>
      </c>
      <c r="M26" s="270">
        <v>101</v>
      </c>
      <c r="N26" s="35">
        <v>31163.9</v>
      </c>
      <c r="O26" s="139">
        <v>3387</v>
      </c>
      <c r="P26" s="35">
        <v>2787.9</v>
      </c>
      <c r="Q26" s="137">
        <v>167093</v>
      </c>
      <c r="R26" s="35">
        <v>56.5</v>
      </c>
      <c r="S26" s="75">
        <v>3040600</v>
      </c>
      <c r="T26" s="43">
        <v>4.4000000000000004</v>
      </c>
    </row>
    <row r="27" spans="1:20" x14ac:dyDescent="0.15">
      <c r="A27" s="11">
        <v>20</v>
      </c>
      <c r="B27" s="10">
        <v>29358</v>
      </c>
      <c r="C27" s="32">
        <v>21</v>
      </c>
      <c r="D27" s="32">
        <v>33</v>
      </c>
      <c r="E27" s="32">
        <v>16</v>
      </c>
      <c r="F27" s="32">
        <v>2</v>
      </c>
      <c r="G27" s="32">
        <v>36</v>
      </c>
      <c r="H27" s="33">
        <v>26</v>
      </c>
      <c r="I27" s="142">
        <v>43</v>
      </c>
      <c r="J27" s="35">
        <v>81628817</v>
      </c>
      <c r="K27" s="270">
        <v>10</v>
      </c>
      <c r="L27" s="35">
        <v>612216.1</v>
      </c>
      <c r="M27" s="270">
        <v>99</v>
      </c>
      <c r="N27" s="35">
        <v>30920</v>
      </c>
      <c r="O27" s="139">
        <v>2614</v>
      </c>
      <c r="P27" s="35">
        <v>3513</v>
      </c>
      <c r="Q27" s="137">
        <v>159614</v>
      </c>
      <c r="R27" s="35">
        <v>57.5</v>
      </c>
      <c r="S27" s="75">
        <v>2958737</v>
      </c>
      <c r="T27" s="43">
        <v>4.4000000000000004</v>
      </c>
    </row>
    <row r="28" spans="1:20" x14ac:dyDescent="0.15">
      <c r="A28" s="11">
        <v>21</v>
      </c>
      <c r="B28" s="10">
        <v>29365</v>
      </c>
      <c r="C28" s="32">
        <v>38</v>
      </c>
      <c r="D28" s="32">
        <v>1</v>
      </c>
      <c r="E28" s="32">
        <v>11</v>
      </c>
      <c r="F28" s="32">
        <v>14</v>
      </c>
      <c r="G28" s="32">
        <v>33</v>
      </c>
      <c r="H28" s="33">
        <v>5</v>
      </c>
      <c r="I28" s="142">
        <v>47</v>
      </c>
      <c r="J28" s="35">
        <v>82619262</v>
      </c>
      <c r="K28" s="270">
        <v>10</v>
      </c>
      <c r="L28" s="35">
        <v>619644.4</v>
      </c>
      <c r="M28" s="270">
        <v>52</v>
      </c>
      <c r="N28" s="35">
        <v>59581.1</v>
      </c>
      <c r="O28" s="139">
        <v>2392</v>
      </c>
      <c r="P28" s="35">
        <v>3885.7</v>
      </c>
      <c r="Q28" s="137">
        <v>152528</v>
      </c>
      <c r="R28" s="35">
        <v>60.9</v>
      </c>
      <c r="S28" s="75">
        <v>2926117</v>
      </c>
      <c r="T28" s="43">
        <v>4.5</v>
      </c>
    </row>
    <row r="29" spans="1:20" x14ac:dyDescent="0.15">
      <c r="A29" s="11">
        <v>22</v>
      </c>
      <c r="B29" s="10">
        <v>29372</v>
      </c>
      <c r="C29" s="32">
        <v>33</v>
      </c>
      <c r="D29" s="32">
        <v>17</v>
      </c>
      <c r="E29" s="32">
        <v>48</v>
      </c>
      <c r="F29" s="32">
        <v>2</v>
      </c>
      <c r="G29" s="32">
        <v>3</v>
      </c>
      <c r="H29" s="33">
        <v>25</v>
      </c>
      <c r="I29" s="142">
        <v>38</v>
      </c>
      <c r="J29" s="35">
        <v>82823465.5</v>
      </c>
      <c r="K29" s="270">
        <v>7</v>
      </c>
      <c r="L29" s="35">
        <v>887394.2</v>
      </c>
      <c r="M29" s="270">
        <v>170</v>
      </c>
      <c r="N29" s="35">
        <v>18269.8</v>
      </c>
      <c r="O29" s="139">
        <v>4816</v>
      </c>
      <c r="P29" s="35">
        <v>1934.7</v>
      </c>
      <c r="Q29" s="137">
        <v>218307</v>
      </c>
      <c r="R29" s="35">
        <v>42.6</v>
      </c>
      <c r="S29" s="75">
        <v>3520551</v>
      </c>
      <c r="T29" s="43">
        <v>3.8</v>
      </c>
    </row>
    <row r="30" spans="1:20" x14ac:dyDescent="0.15">
      <c r="A30" s="11">
        <v>23</v>
      </c>
      <c r="B30" s="10">
        <v>29379</v>
      </c>
      <c r="C30" s="32">
        <v>45</v>
      </c>
      <c r="D30" s="32">
        <v>7</v>
      </c>
      <c r="E30" s="32">
        <v>28</v>
      </c>
      <c r="F30" s="32">
        <v>43</v>
      </c>
      <c r="G30" s="32">
        <v>42</v>
      </c>
      <c r="H30" s="33">
        <v>10</v>
      </c>
      <c r="I30" s="142">
        <v>47</v>
      </c>
      <c r="J30" s="35">
        <v>81136467</v>
      </c>
      <c r="K30" s="270">
        <v>5</v>
      </c>
      <c r="L30" s="35">
        <v>1217047</v>
      </c>
      <c r="M30" s="270">
        <v>30</v>
      </c>
      <c r="N30" s="35">
        <v>101420.5</v>
      </c>
      <c r="O30" s="139">
        <v>1994</v>
      </c>
      <c r="P30" s="35">
        <v>4577.6000000000004</v>
      </c>
      <c r="Q30" s="137">
        <v>119698</v>
      </c>
      <c r="R30" s="35">
        <v>76.2</v>
      </c>
      <c r="S30" s="75">
        <v>2640036</v>
      </c>
      <c r="T30" s="43">
        <v>4.9000000000000004</v>
      </c>
    </row>
    <row r="31" spans="1:20" x14ac:dyDescent="0.15">
      <c r="A31" s="11">
        <v>24</v>
      </c>
      <c r="B31" s="10">
        <v>29386</v>
      </c>
      <c r="C31" s="32">
        <v>47</v>
      </c>
      <c r="D31" s="32">
        <v>41</v>
      </c>
      <c r="E31" s="32">
        <v>42</v>
      </c>
      <c r="F31" s="32">
        <v>28</v>
      </c>
      <c r="G31" s="32">
        <v>45</v>
      </c>
      <c r="H31" s="33">
        <v>9</v>
      </c>
      <c r="I31" s="142">
        <v>14</v>
      </c>
      <c r="J31" s="35">
        <v>84617243.5</v>
      </c>
      <c r="K31" s="270">
        <v>4</v>
      </c>
      <c r="L31" s="35">
        <v>1500000</v>
      </c>
      <c r="M31" s="270">
        <v>46</v>
      </c>
      <c r="N31" s="35">
        <v>76509.5</v>
      </c>
      <c r="O31" s="139">
        <v>1625</v>
      </c>
      <c r="P31" s="35">
        <v>5858.1</v>
      </c>
      <c r="Q31" s="137">
        <v>132676</v>
      </c>
      <c r="R31" s="35">
        <v>71.7</v>
      </c>
      <c r="S31" s="75">
        <v>2529879</v>
      </c>
      <c r="T31" s="43">
        <v>5.4</v>
      </c>
    </row>
    <row r="32" spans="1:20" x14ac:dyDescent="0.15">
      <c r="A32" s="11">
        <v>25</v>
      </c>
      <c r="B32" s="10">
        <v>29393</v>
      </c>
      <c r="C32" s="32">
        <v>11</v>
      </c>
      <c r="D32" s="32">
        <v>29</v>
      </c>
      <c r="E32" s="32">
        <v>41</v>
      </c>
      <c r="F32" s="32">
        <v>20</v>
      </c>
      <c r="G32" s="32">
        <v>25</v>
      </c>
      <c r="H32" s="33">
        <v>47</v>
      </c>
      <c r="I32" s="142">
        <v>36</v>
      </c>
      <c r="J32" s="35">
        <v>82103536</v>
      </c>
      <c r="K32" s="270">
        <v>11</v>
      </c>
      <c r="L32" s="35">
        <v>559796.80000000005</v>
      </c>
      <c r="M32" s="270">
        <v>44</v>
      </c>
      <c r="N32" s="35">
        <v>69974.600000000006</v>
      </c>
      <c r="O32" s="139">
        <v>2502</v>
      </c>
      <c r="P32" s="35">
        <v>3691.7</v>
      </c>
      <c r="Q32" s="137">
        <v>133380</v>
      </c>
      <c r="R32" s="35">
        <v>69.2</v>
      </c>
      <c r="S32" s="75">
        <v>2488730</v>
      </c>
      <c r="T32" s="43">
        <v>5.3</v>
      </c>
    </row>
    <row r="33" spans="1:20" x14ac:dyDescent="0.15">
      <c r="A33" s="11">
        <v>26</v>
      </c>
      <c r="B33" s="10">
        <v>29400</v>
      </c>
      <c r="C33" s="32">
        <v>24</v>
      </c>
      <c r="D33" s="32">
        <v>13</v>
      </c>
      <c r="E33" s="32">
        <v>10</v>
      </c>
      <c r="F33" s="32">
        <v>3</v>
      </c>
      <c r="G33" s="32">
        <v>44</v>
      </c>
      <c r="H33" s="33">
        <v>5</v>
      </c>
      <c r="I33" s="142">
        <v>19</v>
      </c>
      <c r="J33" s="35">
        <v>82514427.5</v>
      </c>
      <c r="K33" s="270">
        <v>4</v>
      </c>
      <c r="L33" s="35">
        <v>1500000</v>
      </c>
      <c r="M33" s="270">
        <v>109</v>
      </c>
      <c r="N33" s="35">
        <v>30118.1</v>
      </c>
      <c r="O33" s="139">
        <v>2595</v>
      </c>
      <c r="P33" s="35">
        <v>3577.2</v>
      </c>
      <c r="Q33" s="137">
        <v>165253</v>
      </c>
      <c r="R33" s="35">
        <v>56.1</v>
      </c>
      <c r="S33" s="75">
        <v>3109063</v>
      </c>
      <c r="T33" s="43">
        <v>4.3</v>
      </c>
    </row>
    <row r="34" spans="1:20" x14ac:dyDescent="0.15">
      <c r="A34" s="11">
        <v>27</v>
      </c>
      <c r="B34" s="10">
        <v>29407</v>
      </c>
      <c r="C34" s="32">
        <v>32</v>
      </c>
      <c r="D34" s="32">
        <v>16</v>
      </c>
      <c r="E34" s="32">
        <v>13</v>
      </c>
      <c r="F34" s="32">
        <v>26</v>
      </c>
      <c r="G34" s="32">
        <v>15</v>
      </c>
      <c r="H34" s="33">
        <v>25</v>
      </c>
      <c r="I34" s="142">
        <v>31</v>
      </c>
      <c r="J34" s="35">
        <v>82895863</v>
      </c>
      <c r="K34" s="270">
        <v>15</v>
      </c>
      <c r="L34" s="35">
        <v>414479.3</v>
      </c>
      <c r="M34" s="270">
        <v>124</v>
      </c>
      <c r="N34" s="35">
        <v>25069.3</v>
      </c>
      <c r="O34" s="139">
        <v>2870</v>
      </c>
      <c r="P34" s="35">
        <v>3249.4</v>
      </c>
      <c r="Q34" s="137">
        <v>158461</v>
      </c>
      <c r="R34" s="35">
        <v>58.8</v>
      </c>
      <c r="S34" s="75">
        <v>3125939</v>
      </c>
      <c r="T34" s="43">
        <v>4.3</v>
      </c>
    </row>
    <row r="35" spans="1:20" x14ac:dyDescent="0.15">
      <c r="A35" s="11">
        <v>28</v>
      </c>
      <c r="B35" s="10">
        <v>29414</v>
      </c>
      <c r="C35" s="32">
        <v>1</v>
      </c>
      <c r="D35" s="32">
        <v>31</v>
      </c>
      <c r="E35" s="32">
        <v>25</v>
      </c>
      <c r="F35" s="32">
        <v>11</v>
      </c>
      <c r="G35" s="32">
        <v>4</v>
      </c>
      <c r="H35" s="33">
        <v>15</v>
      </c>
      <c r="I35" s="142">
        <v>13</v>
      </c>
      <c r="J35" s="35">
        <v>83022809</v>
      </c>
      <c r="K35" s="270">
        <v>14</v>
      </c>
      <c r="L35" s="35">
        <v>444765</v>
      </c>
      <c r="M35" s="270">
        <v>66</v>
      </c>
      <c r="N35" s="35">
        <v>47172</v>
      </c>
      <c r="O35" s="139">
        <v>2879</v>
      </c>
      <c r="P35" s="35">
        <v>3244.2</v>
      </c>
      <c r="Q35" s="137">
        <v>160321</v>
      </c>
      <c r="R35" s="35">
        <v>58.2</v>
      </c>
      <c r="S35" s="75">
        <v>3029381</v>
      </c>
      <c r="T35" s="43">
        <v>4.4000000000000004</v>
      </c>
    </row>
    <row r="36" spans="1:20" x14ac:dyDescent="0.15">
      <c r="A36" s="11">
        <v>29</v>
      </c>
      <c r="B36" s="10">
        <v>29421</v>
      </c>
      <c r="C36" s="32">
        <v>32</v>
      </c>
      <c r="D36" s="32">
        <v>40</v>
      </c>
      <c r="E36" s="32">
        <v>43</v>
      </c>
      <c r="F36" s="32">
        <v>21</v>
      </c>
      <c r="G36" s="32">
        <v>28</v>
      </c>
      <c r="H36" s="33">
        <v>15</v>
      </c>
      <c r="I36" s="142">
        <v>7</v>
      </c>
      <c r="J36" s="35">
        <v>82566958</v>
      </c>
      <c r="K36" s="270">
        <v>13</v>
      </c>
      <c r="L36" s="35">
        <v>476347.8</v>
      </c>
      <c r="M36" s="270">
        <v>131</v>
      </c>
      <c r="N36" s="35">
        <v>23635.5</v>
      </c>
      <c r="O36" s="139">
        <v>2950</v>
      </c>
      <c r="P36" s="35">
        <v>3148.7</v>
      </c>
      <c r="Q36" s="137">
        <v>160968</v>
      </c>
      <c r="R36" s="35">
        <v>57.7</v>
      </c>
      <c r="S36" s="75">
        <v>2804391</v>
      </c>
      <c r="T36" s="43">
        <v>4.7</v>
      </c>
    </row>
    <row r="37" spans="1:20" x14ac:dyDescent="0.15">
      <c r="A37" s="11">
        <v>30</v>
      </c>
      <c r="B37" s="10">
        <v>29428</v>
      </c>
      <c r="C37" s="32">
        <v>49</v>
      </c>
      <c r="D37" s="32">
        <v>20</v>
      </c>
      <c r="E37" s="32">
        <v>29</v>
      </c>
      <c r="F37" s="32">
        <v>44</v>
      </c>
      <c r="G37" s="32">
        <v>11</v>
      </c>
      <c r="H37" s="33">
        <v>38</v>
      </c>
      <c r="I37" s="142">
        <v>16</v>
      </c>
      <c r="J37" s="35">
        <v>79752166</v>
      </c>
      <c r="K37" s="270">
        <v>7</v>
      </c>
      <c r="L37" s="35">
        <v>854487.4</v>
      </c>
      <c r="M37" s="270">
        <v>46</v>
      </c>
      <c r="N37" s="35">
        <v>65015.3</v>
      </c>
      <c r="O37" s="139">
        <v>1813</v>
      </c>
      <c r="P37" s="35">
        <v>4948.7</v>
      </c>
      <c r="Q37" s="137">
        <v>113001</v>
      </c>
      <c r="R37" s="35">
        <v>79.3</v>
      </c>
      <c r="S37" s="75">
        <v>2314507</v>
      </c>
      <c r="T37" s="43">
        <v>5.5</v>
      </c>
    </row>
    <row r="38" spans="1:20" x14ac:dyDescent="0.15">
      <c r="A38" s="11">
        <v>31</v>
      </c>
      <c r="B38" s="10">
        <v>29435</v>
      </c>
      <c r="C38" s="32">
        <v>39</v>
      </c>
      <c r="D38" s="32">
        <v>8</v>
      </c>
      <c r="E38" s="32">
        <v>34</v>
      </c>
      <c r="F38" s="32">
        <v>41</v>
      </c>
      <c r="G38" s="32">
        <v>47</v>
      </c>
      <c r="H38" s="33">
        <v>3</v>
      </c>
      <c r="I38" s="142">
        <v>1</v>
      </c>
      <c r="J38" s="35">
        <v>79494473</v>
      </c>
      <c r="K38" s="270">
        <v>12</v>
      </c>
      <c r="L38" s="35">
        <v>496840.4</v>
      </c>
      <c r="M38" s="270">
        <v>20</v>
      </c>
      <c r="N38" s="35">
        <v>149052.1</v>
      </c>
      <c r="O38" s="139">
        <v>1878</v>
      </c>
      <c r="P38" s="35">
        <v>4762</v>
      </c>
      <c r="Q38" s="137">
        <v>120118</v>
      </c>
      <c r="R38" s="35">
        <v>74.400000000000006</v>
      </c>
      <c r="S38" s="75">
        <v>2477171</v>
      </c>
      <c r="T38" s="43">
        <v>5.2</v>
      </c>
    </row>
    <row r="39" spans="1:20" x14ac:dyDescent="0.15">
      <c r="A39" s="11">
        <v>32</v>
      </c>
      <c r="B39" s="10">
        <v>29442</v>
      </c>
      <c r="C39" s="32">
        <v>34</v>
      </c>
      <c r="D39" s="32">
        <v>19</v>
      </c>
      <c r="E39" s="32">
        <v>46</v>
      </c>
      <c r="F39" s="32">
        <v>29</v>
      </c>
      <c r="G39" s="32">
        <v>32</v>
      </c>
      <c r="H39" s="33">
        <v>27</v>
      </c>
      <c r="I39" s="142">
        <v>45</v>
      </c>
      <c r="J39" s="35">
        <v>78938777</v>
      </c>
      <c r="K39" s="270">
        <v>1</v>
      </c>
      <c r="L39" s="35">
        <v>1500000</v>
      </c>
      <c r="M39" s="270">
        <v>45</v>
      </c>
      <c r="N39" s="35">
        <v>164013.6</v>
      </c>
      <c r="O39" s="139">
        <v>2262</v>
      </c>
      <c r="P39" s="35">
        <v>3926</v>
      </c>
      <c r="Q39" s="137">
        <v>148111</v>
      </c>
      <c r="R39" s="35">
        <v>59.9</v>
      </c>
      <c r="S39" s="75">
        <v>2851223</v>
      </c>
      <c r="T39" s="43">
        <v>4.4000000000000004</v>
      </c>
    </row>
    <row r="40" spans="1:20" x14ac:dyDescent="0.15">
      <c r="A40" s="11">
        <v>33</v>
      </c>
      <c r="B40" s="10">
        <v>29449</v>
      </c>
      <c r="C40" s="32">
        <v>8</v>
      </c>
      <c r="D40" s="32">
        <v>23</v>
      </c>
      <c r="E40" s="32">
        <v>21</v>
      </c>
      <c r="F40" s="32">
        <v>22</v>
      </c>
      <c r="G40" s="32">
        <v>42</v>
      </c>
      <c r="H40" s="33">
        <v>43</v>
      </c>
      <c r="I40" s="142">
        <v>31</v>
      </c>
      <c r="J40" s="35">
        <v>79551673</v>
      </c>
      <c r="K40" s="270">
        <v>7</v>
      </c>
      <c r="L40" s="35">
        <v>852339.3</v>
      </c>
      <c r="M40" s="270">
        <v>55</v>
      </c>
      <c r="N40" s="35">
        <v>54239.7</v>
      </c>
      <c r="O40" s="139">
        <v>2792</v>
      </c>
      <c r="P40" s="35">
        <v>3205.4</v>
      </c>
      <c r="Q40" s="137">
        <v>123134</v>
      </c>
      <c r="R40" s="35">
        <v>72.599999999999994</v>
      </c>
      <c r="S40" s="75">
        <v>2527824</v>
      </c>
      <c r="T40" s="43">
        <v>5.0999999999999996</v>
      </c>
    </row>
    <row r="41" spans="1:20" x14ac:dyDescent="0.15">
      <c r="A41" s="11">
        <v>34</v>
      </c>
      <c r="B41" s="10">
        <v>29456</v>
      </c>
      <c r="C41" s="32">
        <v>17</v>
      </c>
      <c r="D41" s="32">
        <v>38</v>
      </c>
      <c r="E41" s="32">
        <v>16</v>
      </c>
      <c r="F41" s="32">
        <v>4</v>
      </c>
      <c r="G41" s="32">
        <v>42</v>
      </c>
      <c r="H41" s="33">
        <v>28</v>
      </c>
      <c r="I41" s="142">
        <v>35</v>
      </c>
      <c r="J41" s="35">
        <v>80297024.5</v>
      </c>
      <c r="K41" s="270">
        <v>3</v>
      </c>
      <c r="L41" s="35">
        <v>1500000</v>
      </c>
      <c r="M41" s="270">
        <v>56</v>
      </c>
      <c r="N41" s="35">
        <v>80953.8</v>
      </c>
      <c r="O41" s="139">
        <v>2926</v>
      </c>
      <c r="P41" s="35">
        <v>3087.2</v>
      </c>
      <c r="Q41" s="137">
        <v>149479</v>
      </c>
      <c r="R41" s="35">
        <v>60.4</v>
      </c>
      <c r="S41" s="75">
        <v>2700287</v>
      </c>
      <c r="T41" s="43">
        <v>4.8</v>
      </c>
    </row>
    <row r="42" spans="1:20" x14ac:dyDescent="0.15">
      <c r="A42" s="11">
        <v>35</v>
      </c>
      <c r="B42" s="10">
        <v>29463</v>
      </c>
      <c r="C42" s="32">
        <v>6</v>
      </c>
      <c r="D42" s="32">
        <v>28</v>
      </c>
      <c r="E42" s="32">
        <v>35</v>
      </c>
      <c r="F42" s="32">
        <v>11</v>
      </c>
      <c r="G42" s="32">
        <v>14</v>
      </c>
      <c r="H42" s="33">
        <v>25</v>
      </c>
      <c r="I42" s="142">
        <v>26</v>
      </c>
      <c r="J42" s="35">
        <v>82266434</v>
      </c>
      <c r="K42" s="270">
        <v>10</v>
      </c>
      <c r="L42" s="35">
        <v>616998.19999999995</v>
      </c>
      <c r="M42" s="270">
        <v>48</v>
      </c>
      <c r="N42" s="35">
        <v>64270.6</v>
      </c>
      <c r="O42" s="139">
        <v>2605</v>
      </c>
      <c r="P42" s="35">
        <v>3552.7</v>
      </c>
      <c r="Q42" s="137">
        <v>156123</v>
      </c>
      <c r="R42" s="35">
        <v>59.2</v>
      </c>
      <c r="S42" s="75">
        <v>2985834</v>
      </c>
      <c r="T42" s="43">
        <v>4.4000000000000004</v>
      </c>
    </row>
    <row r="43" spans="1:20" x14ac:dyDescent="0.15">
      <c r="A43" s="11">
        <v>36</v>
      </c>
      <c r="B43" s="10">
        <v>29470</v>
      </c>
      <c r="C43" s="32">
        <v>36</v>
      </c>
      <c r="D43" s="32">
        <v>47</v>
      </c>
      <c r="E43" s="32">
        <v>23</v>
      </c>
      <c r="F43" s="32">
        <v>25</v>
      </c>
      <c r="G43" s="32">
        <v>42</v>
      </c>
      <c r="H43" s="33">
        <v>12</v>
      </c>
      <c r="I43" s="142">
        <v>15</v>
      </c>
      <c r="J43" s="35">
        <v>81866126</v>
      </c>
      <c r="K43" s="270">
        <v>6</v>
      </c>
      <c r="L43" s="35">
        <v>1023326.5</v>
      </c>
      <c r="M43" s="270">
        <v>50</v>
      </c>
      <c r="N43" s="35">
        <v>61399.5</v>
      </c>
      <c r="O43" s="139">
        <v>3844</v>
      </c>
      <c r="P43" s="35">
        <v>2395.9</v>
      </c>
      <c r="Q43" s="137">
        <v>169242</v>
      </c>
      <c r="R43" s="35">
        <v>54.4</v>
      </c>
      <c r="S43" s="75">
        <v>2917190</v>
      </c>
      <c r="T43" s="43">
        <v>4.5</v>
      </c>
    </row>
    <row r="44" spans="1:20" x14ac:dyDescent="0.15">
      <c r="A44" s="11">
        <v>37</v>
      </c>
      <c r="B44" s="10">
        <v>29477</v>
      </c>
      <c r="C44" s="32">
        <v>34</v>
      </c>
      <c r="D44" s="32">
        <v>37</v>
      </c>
      <c r="E44" s="32">
        <v>12</v>
      </c>
      <c r="F44" s="32">
        <v>41</v>
      </c>
      <c r="G44" s="32">
        <v>19</v>
      </c>
      <c r="H44" s="33">
        <v>11</v>
      </c>
      <c r="I44" s="142">
        <v>27</v>
      </c>
      <c r="J44" s="35">
        <v>82681982.5</v>
      </c>
      <c r="K44" s="270">
        <v>9</v>
      </c>
      <c r="L44" s="35">
        <v>689016.5</v>
      </c>
      <c r="M44" s="270">
        <v>111</v>
      </c>
      <c r="N44" s="35">
        <v>27933.1</v>
      </c>
      <c r="O44" s="139">
        <v>3420</v>
      </c>
      <c r="P44" s="35">
        <v>2719.8</v>
      </c>
      <c r="Q44" s="137">
        <v>180860</v>
      </c>
      <c r="R44" s="35">
        <v>51.4</v>
      </c>
      <c r="S44" s="75">
        <v>3218693</v>
      </c>
      <c r="T44" s="43">
        <v>4.0999999999999996</v>
      </c>
    </row>
    <row r="45" spans="1:20" x14ac:dyDescent="0.15">
      <c r="A45" s="11">
        <v>38</v>
      </c>
      <c r="B45" s="10">
        <v>29484</v>
      </c>
      <c r="C45" s="32">
        <v>32</v>
      </c>
      <c r="D45" s="32">
        <v>2</v>
      </c>
      <c r="E45" s="32">
        <v>12</v>
      </c>
      <c r="F45" s="32">
        <v>6</v>
      </c>
      <c r="G45" s="32">
        <v>43</v>
      </c>
      <c r="H45" s="33">
        <v>23</v>
      </c>
      <c r="I45" s="142">
        <v>27</v>
      </c>
      <c r="J45" s="35">
        <v>84883929.5</v>
      </c>
      <c r="K45" s="270">
        <v>20</v>
      </c>
      <c r="L45" s="35">
        <v>318314.7</v>
      </c>
      <c r="M45" s="270">
        <v>117</v>
      </c>
      <c r="N45" s="35">
        <v>27206.3</v>
      </c>
      <c r="O45" s="139">
        <v>4104</v>
      </c>
      <c r="P45" s="35">
        <v>2326.8000000000002</v>
      </c>
      <c r="Q45" s="137">
        <v>193586</v>
      </c>
      <c r="R45" s="35">
        <v>49.3</v>
      </c>
      <c r="S45" s="75">
        <v>3247634</v>
      </c>
      <c r="T45" s="43">
        <v>4.2</v>
      </c>
    </row>
    <row r="46" spans="1:20" x14ac:dyDescent="0.15">
      <c r="A46" s="11">
        <v>39</v>
      </c>
      <c r="B46" s="10">
        <v>29491</v>
      </c>
      <c r="C46" s="32">
        <v>21</v>
      </c>
      <c r="D46" s="32">
        <v>22</v>
      </c>
      <c r="E46" s="32">
        <v>45</v>
      </c>
      <c r="F46" s="32">
        <v>33</v>
      </c>
      <c r="G46" s="32">
        <v>13</v>
      </c>
      <c r="H46" s="33">
        <v>48</v>
      </c>
      <c r="I46" s="142">
        <v>40</v>
      </c>
      <c r="J46" s="35">
        <v>82267235.5</v>
      </c>
      <c r="K46" s="270">
        <v>12</v>
      </c>
      <c r="L46" s="35">
        <v>514170.2</v>
      </c>
      <c r="M46" s="270">
        <v>79</v>
      </c>
      <c r="N46" s="35">
        <v>39050.9</v>
      </c>
      <c r="O46" s="139">
        <v>3605</v>
      </c>
      <c r="P46" s="35">
        <v>2567.1999999999998</v>
      </c>
      <c r="Q46" s="137">
        <v>192044</v>
      </c>
      <c r="R46" s="35">
        <v>48.1</v>
      </c>
      <c r="S46" s="75">
        <v>3137478</v>
      </c>
      <c r="T46" s="43">
        <v>4.2</v>
      </c>
    </row>
    <row r="47" spans="1:20" x14ac:dyDescent="0.15">
      <c r="A47" s="11">
        <v>40</v>
      </c>
      <c r="B47" s="10">
        <v>29498</v>
      </c>
      <c r="C47" s="32">
        <v>10</v>
      </c>
      <c r="D47" s="32">
        <v>37</v>
      </c>
      <c r="E47" s="32">
        <v>12</v>
      </c>
      <c r="F47" s="32">
        <v>46</v>
      </c>
      <c r="G47" s="32">
        <v>30</v>
      </c>
      <c r="H47" s="33">
        <v>29</v>
      </c>
      <c r="I47" s="142">
        <v>34</v>
      </c>
      <c r="J47" s="35">
        <v>82828437.5</v>
      </c>
      <c r="K47" s="270">
        <v>4</v>
      </c>
      <c r="L47" s="35">
        <v>1500000</v>
      </c>
      <c r="M47" s="270">
        <v>30</v>
      </c>
      <c r="N47" s="35">
        <v>110621</v>
      </c>
      <c r="O47" s="139">
        <v>1772</v>
      </c>
      <c r="P47" s="35">
        <v>5258.5</v>
      </c>
      <c r="Q47" s="137">
        <v>119740</v>
      </c>
      <c r="R47" s="35">
        <v>77.8</v>
      </c>
      <c r="S47" s="75">
        <v>2542434</v>
      </c>
      <c r="T47" s="43">
        <v>5.2</v>
      </c>
    </row>
    <row r="48" spans="1:20" x14ac:dyDescent="0.15">
      <c r="A48" s="11">
        <v>41</v>
      </c>
      <c r="B48" s="10">
        <v>29505</v>
      </c>
      <c r="C48" s="32">
        <v>35</v>
      </c>
      <c r="D48" s="32">
        <v>18</v>
      </c>
      <c r="E48" s="32">
        <v>31</v>
      </c>
      <c r="F48" s="32">
        <v>28</v>
      </c>
      <c r="G48" s="32">
        <v>22</v>
      </c>
      <c r="H48" s="33">
        <v>49</v>
      </c>
      <c r="I48" s="142">
        <v>1</v>
      </c>
      <c r="J48" s="35">
        <v>83073133</v>
      </c>
      <c r="K48" s="270">
        <v>12</v>
      </c>
      <c r="L48" s="35">
        <v>519215.9</v>
      </c>
      <c r="M48" s="270">
        <v>76</v>
      </c>
      <c r="N48" s="35">
        <v>40990</v>
      </c>
      <c r="O48" s="139">
        <v>2653</v>
      </c>
      <c r="P48" s="35">
        <v>3522.7</v>
      </c>
      <c r="Q48" s="137">
        <v>158921</v>
      </c>
      <c r="R48" s="35">
        <v>58.8</v>
      </c>
      <c r="S48" s="75">
        <v>3014975</v>
      </c>
      <c r="T48" s="43">
        <v>4.4000000000000004</v>
      </c>
    </row>
    <row r="49" spans="1:20" x14ac:dyDescent="0.15">
      <c r="A49" s="11">
        <v>42</v>
      </c>
      <c r="B49" s="10">
        <v>29512</v>
      </c>
      <c r="C49" s="32">
        <v>31</v>
      </c>
      <c r="D49" s="32">
        <v>48</v>
      </c>
      <c r="E49" s="32">
        <v>17</v>
      </c>
      <c r="F49" s="32">
        <v>8</v>
      </c>
      <c r="G49" s="32">
        <v>4</v>
      </c>
      <c r="H49" s="33">
        <v>37</v>
      </c>
      <c r="I49" s="142">
        <v>11</v>
      </c>
      <c r="J49" s="35">
        <v>87076641.5</v>
      </c>
      <c r="K49" s="270">
        <v>14</v>
      </c>
      <c r="L49" s="35">
        <v>466482</v>
      </c>
      <c r="M49" s="270">
        <v>61</v>
      </c>
      <c r="N49" s="35">
        <v>53530.7</v>
      </c>
      <c r="O49" s="139">
        <v>3278</v>
      </c>
      <c r="P49" s="35">
        <v>2988.4</v>
      </c>
      <c r="Q49" s="137">
        <v>168958</v>
      </c>
      <c r="R49" s="35">
        <v>57.9</v>
      </c>
      <c r="S49" s="75">
        <v>3027937</v>
      </c>
      <c r="T49" s="43">
        <v>4.5999999999999996</v>
      </c>
    </row>
    <row r="50" spans="1:20" x14ac:dyDescent="0.15">
      <c r="A50" s="11">
        <v>43</v>
      </c>
      <c r="B50" s="10">
        <v>29519</v>
      </c>
      <c r="C50" s="32">
        <v>40</v>
      </c>
      <c r="D50" s="32">
        <v>8</v>
      </c>
      <c r="E50" s="32">
        <v>23</v>
      </c>
      <c r="F50" s="32">
        <v>21</v>
      </c>
      <c r="G50" s="32">
        <v>5</v>
      </c>
      <c r="H50" s="33">
        <v>7</v>
      </c>
      <c r="I50" s="142">
        <v>27</v>
      </c>
      <c r="J50" s="35">
        <v>84150121</v>
      </c>
      <c r="K50" s="270">
        <v>10</v>
      </c>
      <c r="L50" s="35">
        <v>631125.9</v>
      </c>
      <c r="M50" s="270">
        <v>65</v>
      </c>
      <c r="N50" s="35">
        <v>48548.1</v>
      </c>
      <c r="O50" s="139">
        <v>3079</v>
      </c>
      <c r="P50" s="35">
        <v>3074.6</v>
      </c>
      <c r="Q50" s="137">
        <v>173475</v>
      </c>
      <c r="R50" s="35">
        <v>54.5</v>
      </c>
      <c r="S50" s="75">
        <v>3252020</v>
      </c>
      <c r="T50" s="43">
        <v>4.2</v>
      </c>
    </row>
    <row r="51" spans="1:20" x14ac:dyDescent="0.15">
      <c r="A51" s="11">
        <v>44</v>
      </c>
      <c r="B51" s="10">
        <v>29526</v>
      </c>
      <c r="C51" s="32">
        <v>26</v>
      </c>
      <c r="D51" s="32">
        <v>27</v>
      </c>
      <c r="E51" s="32">
        <v>32</v>
      </c>
      <c r="F51" s="32">
        <v>22</v>
      </c>
      <c r="G51" s="32">
        <v>19</v>
      </c>
      <c r="H51" s="33">
        <v>21</v>
      </c>
      <c r="I51" s="142">
        <v>13</v>
      </c>
      <c r="J51" s="35">
        <v>85179160</v>
      </c>
      <c r="K51" s="270">
        <v>18</v>
      </c>
      <c r="L51" s="35">
        <v>354913.1</v>
      </c>
      <c r="M51" s="270">
        <v>49</v>
      </c>
      <c r="N51" s="35">
        <v>65188.1</v>
      </c>
      <c r="O51" s="139">
        <v>2667</v>
      </c>
      <c r="P51" s="35">
        <v>3593</v>
      </c>
      <c r="Q51" s="137">
        <v>165933</v>
      </c>
      <c r="R51" s="35">
        <v>57.7</v>
      </c>
      <c r="S51" s="75">
        <v>3406527</v>
      </c>
      <c r="T51" s="43">
        <v>4</v>
      </c>
    </row>
    <row r="52" spans="1:20" x14ac:dyDescent="0.15">
      <c r="A52" s="11">
        <v>45</v>
      </c>
      <c r="B52" s="10">
        <v>29533</v>
      </c>
      <c r="C52" s="32">
        <v>15</v>
      </c>
      <c r="D52" s="32">
        <v>36</v>
      </c>
      <c r="E52" s="32">
        <v>12</v>
      </c>
      <c r="F52" s="32">
        <v>16</v>
      </c>
      <c r="G52" s="32">
        <v>30</v>
      </c>
      <c r="H52" s="33">
        <v>13</v>
      </c>
      <c r="I52" s="142">
        <v>41</v>
      </c>
      <c r="J52" s="35">
        <v>85521171.5</v>
      </c>
      <c r="K52" s="270">
        <v>7</v>
      </c>
      <c r="L52" s="35">
        <v>916298.2</v>
      </c>
      <c r="M52" s="270">
        <v>30</v>
      </c>
      <c r="N52" s="35">
        <v>106901.4</v>
      </c>
      <c r="O52" s="139">
        <v>1612</v>
      </c>
      <c r="P52" s="35">
        <v>5968.4</v>
      </c>
      <c r="Q52" s="137">
        <v>129337</v>
      </c>
      <c r="R52" s="35">
        <v>74.3</v>
      </c>
      <c r="S52" s="75">
        <v>2732320</v>
      </c>
      <c r="T52" s="43">
        <v>5</v>
      </c>
    </row>
    <row r="53" spans="1:20" x14ac:dyDescent="0.15">
      <c r="A53" s="11">
        <v>46</v>
      </c>
      <c r="B53" s="10">
        <v>29540</v>
      </c>
      <c r="C53" s="32">
        <v>21</v>
      </c>
      <c r="D53" s="32">
        <v>16</v>
      </c>
      <c r="E53" s="32">
        <v>9</v>
      </c>
      <c r="F53" s="32">
        <v>25</v>
      </c>
      <c r="G53" s="32">
        <v>44</v>
      </c>
      <c r="H53" s="33">
        <v>1</v>
      </c>
      <c r="I53" s="142">
        <v>37</v>
      </c>
      <c r="J53" s="35">
        <v>87589405.5</v>
      </c>
      <c r="K53" s="270">
        <v>4</v>
      </c>
      <c r="L53" s="35">
        <v>1500000</v>
      </c>
      <c r="M53" s="270">
        <v>70</v>
      </c>
      <c r="N53" s="35">
        <v>55054.400000000001</v>
      </c>
      <c r="O53" s="139">
        <v>2544</v>
      </c>
      <c r="P53" s="35">
        <v>3873.3</v>
      </c>
      <c r="Q53" s="137">
        <v>182568</v>
      </c>
      <c r="R53" s="35">
        <v>53.9</v>
      </c>
      <c r="S53" s="75">
        <v>3508310</v>
      </c>
      <c r="T53" s="43">
        <v>4</v>
      </c>
    </row>
    <row r="54" spans="1:20" x14ac:dyDescent="0.15">
      <c r="A54" s="11">
        <v>47</v>
      </c>
      <c r="B54" s="10">
        <v>29547</v>
      </c>
      <c r="C54" s="32">
        <v>30</v>
      </c>
      <c r="D54" s="32">
        <v>5</v>
      </c>
      <c r="E54" s="32">
        <v>45</v>
      </c>
      <c r="F54" s="32">
        <v>21</v>
      </c>
      <c r="G54" s="32">
        <v>26</v>
      </c>
      <c r="H54" s="33">
        <v>31</v>
      </c>
      <c r="I54" s="142">
        <v>47</v>
      </c>
      <c r="J54" s="35">
        <v>87245993.5</v>
      </c>
      <c r="K54" s="270">
        <v>6</v>
      </c>
      <c r="L54" s="35">
        <v>1090574.8999999999</v>
      </c>
      <c r="M54" s="270">
        <v>31</v>
      </c>
      <c r="N54" s="35">
        <v>105539.5</v>
      </c>
      <c r="O54" s="139">
        <v>2444</v>
      </c>
      <c r="P54" s="35">
        <v>4016</v>
      </c>
      <c r="Q54" s="137">
        <v>155930</v>
      </c>
      <c r="R54" s="35">
        <v>62.9</v>
      </c>
      <c r="S54" s="75">
        <v>3052394</v>
      </c>
      <c r="T54" s="43">
        <v>4.5999999999999996</v>
      </c>
    </row>
    <row r="55" spans="1:20" x14ac:dyDescent="0.15">
      <c r="A55" s="11">
        <v>48</v>
      </c>
      <c r="B55" s="10">
        <v>29554</v>
      </c>
      <c r="C55" s="32">
        <v>25</v>
      </c>
      <c r="D55" s="32">
        <v>2</v>
      </c>
      <c r="E55" s="32">
        <v>38</v>
      </c>
      <c r="F55" s="32">
        <v>10</v>
      </c>
      <c r="G55" s="32">
        <v>30</v>
      </c>
      <c r="H55" s="33">
        <v>41</v>
      </c>
      <c r="I55" s="142">
        <v>27</v>
      </c>
      <c r="J55" s="35">
        <v>89620484.5</v>
      </c>
      <c r="K55" s="270">
        <v>28</v>
      </c>
      <c r="L55" s="35">
        <v>240054.8</v>
      </c>
      <c r="M55" s="270">
        <v>165</v>
      </c>
      <c r="N55" s="35">
        <v>20368.2</v>
      </c>
      <c r="O55" s="139">
        <v>4467</v>
      </c>
      <c r="P55" s="35">
        <v>2256.5</v>
      </c>
      <c r="Q55" s="137">
        <v>198576</v>
      </c>
      <c r="R55" s="35">
        <v>50.7</v>
      </c>
      <c r="S55" s="75">
        <v>3276715</v>
      </c>
      <c r="T55" s="43">
        <v>4.4000000000000004</v>
      </c>
    </row>
    <row r="56" spans="1:20" x14ac:dyDescent="0.15">
      <c r="A56" s="11">
        <v>49</v>
      </c>
      <c r="B56" s="10">
        <v>29561</v>
      </c>
      <c r="C56" s="32">
        <v>14</v>
      </c>
      <c r="D56" s="32">
        <v>12</v>
      </c>
      <c r="E56" s="32">
        <v>42</v>
      </c>
      <c r="F56" s="32">
        <v>38</v>
      </c>
      <c r="G56" s="32">
        <v>49</v>
      </c>
      <c r="H56" s="33">
        <v>36</v>
      </c>
      <c r="I56" s="142">
        <v>6</v>
      </c>
      <c r="J56" s="35">
        <v>94477307</v>
      </c>
      <c r="K56" s="270">
        <v>9</v>
      </c>
      <c r="L56" s="35">
        <v>787310.8</v>
      </c>
      <c r="M56" s="270">
        <v>81</v>
      </c>
      <c r="N56" s="35">
        <v>43739.4</v>
      </c>
      <c r="O56" s="139">
        <v>2982</v>
      </c>
      <c r="P56" s="35">
        <v>3564.2</v>
      </c>
      <c r="Q56" s="137">
        <v>170403</v>
      </c>
      <c r="R56" s="35">
        <v>62.3</v>
      </c>
      <c r="S56" s="75">
        <v>3195243</v>
      </c>
      <c r="T56" s="43">
        <v>4.8</v>
      </c>
    </row>
    <row r="57" spans="1:20" x14ac:dyDescent="0.15">
      <c r="A57" s="11">
        <v>50</v>
      </c>
      <c r="B57" s="10">
        <v>29568</v>
      </c>
      <c r="C57" s="32">
        <v>18</v>
      </c>
      <c r="D57" s="32">
        <v>49</v>
      </c>
      <c r="E57" s="32">
        <v>8</v>
      </c>
      <c r="F57" s="32">
        <v>33</v>
      </c>
      <c r="G57" s="32">
        <v>4</v>
      </c>
      <c r="H57" s="33">
        <v>47</v>
      </c>
      <c r="I57" s="142">
        <v>13</v>
      </c>
      <c r="J57" s="35">
        <v>91377870</v>
      </c>
      <c r="K57" s="270">
        <v>13</v>
      </c>
      <c r="L57" s="35">
        <v>527180</v>
      </c>
      <c r="M57" s="270">
        <v>89</v>
      </c>
      <c r="N57" s="35">
        <v>38501.9</v>
      </c>
      <c r="O57" s="139">
        <v>3047</v>
      </c>
      <c r="P57" s="35">
        <v>3373.8</v>
      </c>
      <c r="Q57" s="137">
        <v>162599</v>
      </c>
      <c r="R57" s="35">
        <v>63.2</v>
      </c>
      <c r="S57" s="75">
        <v>3035255</v>
      </c>
      <c r="T57" s="43">
        <v>4.8</v>
      </c>
    </row>
    <row r="58" spans="1:20" x14ac:dyDescent="0.15">
      <c r="A58" s="11">
        <v>51</v>
      </c>
      <c r="B58" s="10">
        <v>29575</v>
      </c>
      <c r="C58" s="32">
        <v>6</v>
      </c>
      <c r="D58" s="32">
        <v>40</v>
      </c>
      <c r="E58" s="32">
        <v>33</v>
      </c>
      <c r="F58" s="32">
        <v>32</v>
      </c>
      <c r="G58" s="32">
        <v>3</v>
      </c>
      <c r="H58" s="33">
        <v>8</v>
      </c>
      <c r="I58" s="142">
        <v>25</v>
      </c>
      <c r="J58" s="35">
        <v>90614087</v>
      </c>
      <c r="K58" s="270">
        <v>11</v>
      </c>
      <c r="L58" s="35">
        <v>617830.30000000005</v>
      </c>
      <c r="M58" s="270">
        <v>60</v>
      </c>
      <c r="N58" s="35">
        <v>56633.8</v>
      </c>
      <c r="O58" s="139">
        <v>2008</v>
      </c>
      <c r="P58" s="35">
        <v>5076.7</v>
      </c>
      <c r="Q58" s="137">
        <v>139372</v>
      </c>
      <c r="R58" s="35">
        <v>73.099999999999994</v>
      </c>
      <c r="S58" s="75">
        <v>3148817</v>
      </c>
      <c r="T58" s="43">
        <v>4.5999999999999996</v>
      </c>
    </row>
    <row r="59" spans="1:20" x14ac:dyDescent="0.15">
      <c r="A59" s="12">
        <v>52</v>
      </c>
      <c r="B59" s="13">
        <v>29582</v>
      </c>
      <c r="C59" s="45">
        <v>43</v>
      </c>
      <c r="D59" s="45">
        <v>16</v>
      </c>
      <c r="E59" s="45">
        <v>27</v>
      </c>
      <c r="F59" s="45">
        <v>4</v>
      </c>
      <c r="G59" s="45">
        <v>21</v>
      </c>
      <c r="H59" s="46">
        <v>14</v>
      </c>
      <c r="I59" s="143">
        <v>37</v>
      </c>
      <c r="J59" s="48">
        <v>81524278.5</v>
      </c>
      <c r="K59" s="136">
        <v>8</v>
      </c>
      <c r="L59" s="48">
        <v>764290.1</v>
      </c>
      <c r="M59" s="136">
        <v>82</v>
      </c>
      <c r="N59" s="48">
        <v>37282.400000000001</v>
      </c>
      <c r="O59" s="140">
        <v>2642</v>
      </c>
      <c r="P59" s="48">
        <v>3471.4</v>
      </c>
      <c r="Q59" s="138">
        <v>154271</v>
      </c>
      <c r="R59" s="48">
        <v>59.4</v>
      </c>
      <c r="S59" s="78">
        <v>2826521</v>
      </c>
      <c r="T59" s="55">
        <v>4.5999999999999996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103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1981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29589</v>
      </c>
      <c r="C8" s="32">
        <v>19</v>
      </c>
      <c r="D8" s="32">
        <v>40</v>
      </c>
      <c r="E8" s="32">
        <v>12</v>
      </c>
      <c r="F8" s="32">
        <v>6</v>
      </c>
      <c r="G8" s="32">
        <v>22</v>
      </c>
      <c r="H8" s="33">
        <v>31</v>
      </c>
      <c r="I8" s="142">
        <v>28</v>
      </c>
      <c r="J8" s="35">
        <v>87084353.5</v>
      </c>
      <c r="K8" s="270">
        <v>24</v>
      </c>
      <c r="L8" s="35">
        <v>272138.59999999998</v>
      </c>
      <c r="M8" s="270">
        <v>140</v>
      </c>
      <c r="N8" s="35">
        <v>23326.1</v>
      </c>
      <c r="O8" s="139">
        <v>4835</v>
      </c>
      <c r="P8" s="35">
        <v>2026.2</v>
      </c>
      <c r="Q8" s="137">
        <v>229599</v>
      </c>
      <c r="R8" s="35">
        <v>42.6</v>
      </c>
      <c r="S8" s="75">
        <v>3658614</v>
      </c>
      <c r="T8" s="43">
        <v>3.8</v>
      </c>
    </row>
    <row r="9" spans="1:20" ht="10.5" customHeight="1" x14ac:dyDescent="0.15">
      <c r="A9" s="11">
        <v>2</v>
      </c>
      <c r="B9" s="10">
        <v>29596</v>
      </c>
      <c r="C9" s="32">
        <v>27</v>
      </c>
      <c r="D9" s="32">
        <v>41</v>
      </c>
      <c r="E9" s="32">
        <v>45</v>
      </c>
      <c r="F9" s="32">
        <v>32</v>
      </c>
      <c r="G9" s="32">
        <v>20</v>
      </c>
      <c r="H9" s="33">
        <v>29</v>
      </c>
      <c r="I9" s="142">
        <v>21</v>
      </c>
      <c r="J9" s="35">
        <v>88366961</v>
      </c>
      <c r="K9" s="270">
        <v>3</v>
      </c>
      <c r="L9" s="35">
        <v>1500000</v>
      </c>
      <c r="M9" s="270">
        <v>57</v>
      </c>
      <c r="N9" s="35">
        <v>95461.1</v>
      </c>
      <c r="O9" s="139">
        <v>3137</v>
      </c>
      <c r="P9" s="35">
        <v>3169</v>
      </c>
      <c r="Q9" s="137">
        <v>169245</v>
      </c>
      <c r="R9" s="35">
        <v>58.7</v>
      </c>
      <c r="S9" s="75">
        <v>2995034</v>
      </c>
      <c r="T9" s="43">
        <v>4.7</v>
      </c>
    </row>
    <row r="10" spans="1:20" ht="10.5" customHeight="1" x14ac:dyDescent="0.15">
      <c r="A10" s="11">
        <v>3</v>
      </c>
      <c r="B10" s="10">
        <v>29603</v>
      </c>
      <c r="C10" s="32">
        <v>34</v>
      </c>
      <c r="D10" s="32">
        <v>28</v>
      </c>
      <c r="E10" s="32">
        <v>46</v>
      </c>
      <c r="F10" s="32">
        <v>23</v>
      </c>
      <c r="G10" s="32">
        <v>38</v>
      </c>
      <c r="H10" s="33">
        <v>29</v>
      </c>
      <c r="I10" s="142">
        <v>30</v>
      </c>
      <c r="J10" s="35">
        <v>89800944</v>
      </c>
      <c r="K10" s="270">
        <v>9</v>
      </c>
      <c r="L10" s="35">
        <v>748341.2</v>
      </c>
      <c r="M10" s="270">
        <v>52</v>
      </c>
      <c r="N10" s="35">
        <v>64760.2</v>
      </c>
      <c r="O10" s="139">
        <v>2797</v>
      </c>
      <c r="P10" s="35">
        <v>3611.9</v>
      </c>
      <c r="Q10" s="137">
        <v>166385</v>
      </c>
      <c r="R10" s="35">
        <v>60.7</v>
      </c>
      <c r="S10" s="75">
        <v>3017859</v>
      </c>
      <c r="T10" s="43">
        <v>4.8</v>
      </c>
    </row>
    <row r="11" spans="1:20" x14ac:dyDescent="0.15">
      <c r="A11" s="11">
        <v>4</v>
      </c>
      <c r="B11" s="10">
        <v>29610</v>
      </c>
      <c r="C11" s="32">
        <v>10</v>
      </c>
      <c r="D11" s="32">
        <v>1</v>
      </c>
      <c r="E11" s="32">
        <v>39</v>
      </c>
      <c r="F11" s="32">
        <v>37</v>
      </c>
      <c r="G11" s="32">
        <v>21</v>
      </c>
      <c r="H11" s="33">
        <v>45</v>
      </c>
      <c r="I11" s="142">
        <v>22</v>
      </c>
      <c r="J11" s="35">
        <v>89697428</v>
      </c>
      <c r="K11" s="270">
        <v>6</v>
      </c>
      <c r="L11" s="35">
        <v>1121217.8</v>
      </c>
      <c r="M11" s="270">
        <v>247</v>
      </c>
      <c r="N11" s="35">
        <v>13618</v>
      </c>
      <c r="O11" s="139">
        <v>1945</v>
      </c>
      <c r="P11" s="35">
        <v>5188.1000000000004</v>
      </c>
      <c r="Q11" s="137">
        <v>124734</v>
      </c>
      <c r="R11" s="35">
        <v>80.8</v>
      </c>
      <c r="S11" s="75">
        <v>2742370</v>
      </c>
      <c r="T11" s="43">
        <v>5.3</v>
      </c>
    </row>
    <row r="12" spans="1:20" x14ac:dyDescent="0.15">
      <c r="A12" s="11">
        <v>5</v>
      </c>
      <c r="B12" s="10">
        <v>29617</v>
      </c>
      <c r="C12" s="32">
        <v>11</v>
      </c>
      <c r="D12" s="32">
        <v>24</v>
      </c>
      <c r="E12" s="32">
        <v>42</v>
      </c>
      <c r="F12" s="32">
        <v>12</v>
      </c>
      <c r="G12" s="32">
        <v>31</v>
      </c>
      <c r="H12" s="33">
        <v>48</v>
      </c>
      <c r="I12" s="142">
        <v>43</v>
      </c>
      <c r="J12" s="35">
        <v>90320564</v>
      </c>
      <c r="K12" s="270">
        <v>19</v>
      </c>
      <c r="L12" s="35">
        <v>356528.5</v>
      </c>
      <c r="M12" s="270">
        <v>72</v>
      </c>
      <c r="N12" s="35">
        <v>47041.9</v>
      </c>
      <c r="O12" s="139">
        <v>4353</v>
      </c>
      <c r="P12" s="35">
        <v>2334.1999999999998</v>
      </c>
      <c r="Q12" s="137">
        <v>238285</v>
      </c>
      <c r="R12" s="35">
        <v>42.6</v>
      </c>
      <c r="S12" s="75">
        <v>4057479</v>
      </c>
      <c r="T12" s="43">
        <v>3.6</v>
      </c>
    </row>
    <row r="13" spans="1:20" x14ac:dyDescent="0.15">
      <c r="A13" s="11">
        <v>6</v>
      </c>
      <c r="B13" s="10">
        <v>29624</v>
      </c>
      <c r="C13" s="32">
        <v>31</v>
      </c>
      <c r="D13" s="32">
        <v>4</v>
      </c>
      <c r="E13" s="32">
        <v>48</v>
      </c>
      <c r="F13" s="32">
        <v>47</v>
      </c>
      <c r="G13" s="32">
        <v>34</v>
      </c>
      <c r="H13" s="33">
        <v>12</v>
      </c>
      <c r="I13" s="142">
        <v>46</v>
      </c>
      <c r="J13" s="35">
        <v>94313364.5</v>
      </c>
      <c r="K13" s="270">
        <v>8</v>
      </c>
      <c r="L13" s="35">
        <v>884187.7</v>
      </c>
      <c r="M13" s="270">
        <v>49</v>
      </c>
      <c r="N13" s="35">
        <v>72178.5</v>
      </c>
      <c r="O13" s="139">
        <v>2703</v>
      </c>
      <c r="P13" s="35">
        <v>3925.3</v>
      </c>
      <c r="Q13" s="137">
        <v>160693</v>
      </c>
      <c r="R13" s="35">
        <v>66</v>
      </c>
      <c r="S13" s="75">
        <v>3052442</v>
      </c>
      <c r="T13" s="43">
        <v>5</v>
      </c>
    </row>
    <row r="14" spans="1:20" x14ac:dyDescent="0.15">
      <c r="A14" s="11">
        <v>7</v>
      </c>
      <c r="B14" s="10">
        <v>29631</v>
      </c>
      <c r="C14" s="32">
        <v>34</v>
      </c>
      <c r="D14" s="32">
        <v>33</v>
      </c>
      <c r="E14" s="32">
        <v>20</v>
      </c>
      <c r="F14" s="32">
        <v>45</v>
      </c>
      <c r="G14" s="32">
        <v>17</v>
      </c>
      <c r="H14" s="33">
        <v>22</v>
      </c>
      <c r="I14" s="142">
        <v>25</v>
      </c>
      <c r="J14" s="35">
        <v>90739606</v>
      </c>
      <c r="K14" s="270">
        <v>8</v>
      </c>
      <c r="L14" s="35">
        <v>850683.8</v>
      </c>
      <c r="M14" s="270">
        <v>43</v>
      </c>
      <c r="N14" s="35">
        <v>79133.3</v>
      </c>
      <c r="O14" s="139">
        <v>2809</v>
      </c>
      <c r="P14" s="35">
        <v>3634.1</v>
      </c>
      <c r="Q14" s="137">
        <v>163186</v>
      </c>
      <c r="R14" s="35">
        <v>62.5</v>
      </c>
      <c r="S14" s="75">
        <v>3034538</v>
      </c>
      <c r="T14" s="43">
        <v>4.8</v>
      </c>
    </row>
    <row r="15" spans="1:20" x14ac:dyDescent="0.15">
      <c r="A15" s="11">
        <v>8</v>
      </c>
      <c r="B15" s="10">
        <v>29638</v>
      </c>
      <c r="C15" s="32">
        <v>44</v>
      </c>
      <c r="D15" s="32">
        <v>33</v>
      </c>
      <c r="E15" s="32">
        <v>4</v>
      </c>
      <c r="F15" s="32">
        <v>46</v>
      </c>
      <c r="G15" s="32">
        <v>48</v>
      </c>
      <c r="H15" s="33">
        <v>18</v>
      </c>
      <c r="I15" s="142">
        <v>21</v>
      </c>
      <c r="J15" s="35">
        <v>90000502</v>
      </c>
      <c r="K15" s="270">
        <v>19</v>
      </c>
      <c r="L15" s="35">
        <v>355265.1</v>
      </c>
      <c r="M15" s="270">
        <v>84</v>
      </c>
      <c r="N15" s="35">
        <v>40178.699999999997</v>
      </c>
      <c r="O15" s="139">
        <v>4098</v>
      </c>
      <c r="P15" s="35">
        <v>2470.6999999999998</v>
      </c>
      <c r="Q15" s="137">
        <v>176427</v>
      </c>
      <c r="R15" s="35">
        <v>57.3</v>
      </c>
      <c r="S15" s="75">
        <v>3104082</v>
      </c>
      <c r="T15" s="43">
        <v>4.7</v>
      </c>
    </row>
    <row r="16" spans="1:20" x14ac:dyDescent="0.15">
      <c r="A16" s="11">
        <v>9</v>
      </c>
      <c r="B16" s="10">
        <v>29645</v>
      </c>
      <c r="C16" s="32">
        <v>22</v>
      </c>
      <c r="D16" s="32">
        <v>20</v>
      </c>
      <c r="E16" s="32">
        <v>7</v>
      </c>
      <c r="F16" s="32">
        <v>26</v>
      </c>
      <c r="G16" s="32">
        <v>9</v>
      </c>
      <c r="H16" s="33">
        <v>29</v>
      </c>
      <c r="I16" s="142">
        <v>30</v>
      </c>
      <c r="J16" s="35">
        <v>89596694</v>
      </c>
      <c r="K16" s="270">
        <v>9</v>
      </c>
      <c r="L16" s="35">
        <v>746639.1</v>
      </c>
      <c r="M16" s="270">
        <v>57</v>
      </c>
      <c r="N16" s="35">
        <v>58945.1</v>
      </c>
      <c r="O16" s="139">
        <v>3285</v>
      </c>
      <c r="P16" s="35">
        <v>3068.3</v>
      </c>
      <c r="Q16" s="137">
        <v>175182</v>
      </c>
      <c r="R16" s="35">
        <v>57.5</v>
      </c>
      <c r="S16" s="75">
        <v>3246977</v>
      </c>
      <c r="T16" s="43">
        <v>4.4000000000000004</v>
      </c>
    </row>
    <row r="17" spans="1:20" x14ac:dyDescent="0.15">
      <c r="A17" s="11">
        <v>10</v>
      </c>
      <c r="B17" s="10">
        <v>29652</v>
      </c>
      <c r="C17" s="32">
        <v>7</v>
      </c>
      <c r="D17" s="32">
        <v>35</v>
      </c>
      <c r="E17" s="32">
        <v>30</v>
      </c>
      <c r="F17" s="32">
        <v>2</v>
      </c>
      <c r="G17" s="32">
        <v>42</v>
      </c>
      <c r="H17" s="33">
        <v>34</v>
      </c>
      <c r="I17" s="142">
        <v>33</v>
      </c>
      <c r="J17" s="35">
        <v>88878906.5</v>
      </c>
      <c r="K17" s="270">
        <v>4</v>
      </c>
      <c r="L17" s="35">
        <v>1500000</v>
      </c>
      <c r="M17" s="270">
        <v>22</v>
      </c>
      <c r="N17" s="35">
        <v>181767.1</v>
      </c>
      <c r="O17" s="139">
        <v>1750</v>
      </c>
      <c r="P17" s="35">
        <v>5713.6</v>
      </c>
      <c r="Q17" s="137">
        <v>131041</v>
      </c>
      <c r="R17" s="35">
        <v>76.3</v>
      </c>
      <c r="S17" s="75">
        <v>2890922</v>
      </c>
      <c r="T17" s="43">
        <v>4.9000000000000004</v>
      </c>
    </row>
    <row r="18" spans="1:20" x14ac:dyDescent="0.15">
      <c r="A18" s="11">
        <v>11</v>
      </c>
      <c r="B18" s="10">
        <v>29659</v>
      </c>
      <c r="C18" s="32">
        <v>8</v>
      </c>
      <c r="D18" s="32">
        <v>48</v>
      </c>
      <c r="E18" s="32">
        <v>27</v>
      </c>
      <c r="F18" s="32">
        <v>21</v>
      </c>
      <c r="G18" s="32">
        <v>11</v>
      </c>
      <c r="H18" s="33">
        <v>10</v>
      </c>
      <c r="I18" s="142">
        <v>20</v>
      </c>
      <c r="J18" s="35">
        <v>89914129.5</v>
      </c>
      <c r="K18" s="270">
        <v>2</v>
      </c>
      <c r="L18" s="35">
        <v>1500000</v>
      </c>
      <c r="M18" s="270">
        <v>43</v>
      </c>
      <c r="N18" s="35">
        <v>165473</v>
      </c>
      <c r="O18" s="139">
        <v>2181</v>
      </c>
      <c r="P18" s="35">
        <v>4637.8999999999996</v>
      </c>
      <c r="Q18" s="137">
        <v>144120</v>
      </c>
      <c r="R18" s="35">
        <v>70.099999999999994</v>
      </c>
      <c r="S18" s="75">
        <v>2985986</v>
      </c>
      <c r="T18" s="43">
        <v>4.8</v>
      </c>
    </row>
    <row r="19" spans="1:20" x14ac:dyDescent="0.15">
      <c r="A19" s="11">
        <v>12</v>
      </c>
      <c r="B19" s="10">
        <v>29666</v>
      </c>
      <c r="C19" s="32">
        <v>3</v>
      </c>
      <c r="D19" s="32">
        <v>27</v>
      </c>
      <c r="E19" s="32">
        <v>31</v>
      </c>
      <c r="F19" s="32">
        <v>9</v>
      </c>
      <c r="G19" s="32">
        <v>2</v>
      </c>
      <c r="H19" s="33">
        <v>21</v>
      </c>
      <c r="I19" s="142">
        <v>4</v>
      </c>
      <c r="J19" s="35">
        <v>88959233.5</v>
      </c>
      <c r="K19" s="270">
        <v>5</v>
      </c>
      <c r="L19" s="35">
        <v>1334388.5</v>
      </c>
      <c r="M19" s="270">
        <v>65</v>
      </c>
      <c r="N19" s="35">
        <v>51322.6</v>
      </c>
      <c r="O19" s="139">
        <v>3958</v>
      </c>
      <c r="P19" s="35">
        <v>2528.5</v>
      </c>
      <c r="Q19" s="137">
        <v>213337</v>
      </c>
      <c r="R19" s="35">
        <v>46.9</v>
      </c>
      <c r="S19" s="75">
        <v>3739886</v>
      </c>
      <c r="T19" s="43">
        <v>3.8</v>
      </c>
    </row>
    <row r="20" spans="1:20" x14ac:dyDescent="0.15">
      <c r="A20" s="11">
        <v>13</v>
      </c>
      <c r="B20" s="10">
        <v>29673</v>
      </c>
      <c r="C20" s="32">
        <v>23</v>
      </c>
      <c r="D20" s="32">
        <v>18</v>
      </c>
      <c r="E20" s="32">
        <v>36</v>
      </c>
      <c r="F20" s="32">
        <v>15</v>
      </c>
      <c r="G20" s="32">
        <v>6</v>
      </c>
      <c r="H20" s="33">
        <v>47</v>
      </c>
      <c r="I20" s="142">
        <v>14</v>
      </c>
      <c r="J20" s="35">
        <v>88068549</v>
      </c>
      <c r="K20" s="270">
        <v>24</v>
      </c>
      <c r="L20" s="35">
        <v>275214.2</v>
      </c>
      <c r="M20" s="270">
        <v>71</v>
      </c>
      <c r="N20" s="35">
        <v>46515</v>
      </c>
      <c r="O20" s="139">
        <v>4069</v>
      </c>
      <c r="P20" s="35">
        <v>2434.9</v>
      </c>
      <c r="Q20" s="137">
        <v>183301</v>
      </c>
      <c r="R20" s="35">
        <v>54</v>
      </c>
      <c r="S20" s="75">
        <v>3111484</v>
      </c>
      <c r="T20" s="43">
        <v>4.5</v>
      </c>
    </row>
    <row r="21" spans="1:20" x14ac:dyDescent="0.15">
      <c r="A21" s="11">
        <v>14</v>
      </c>
      <c r="B21" s="10">
        <v>29680</v>
      </c>
      <c r="C21" s="32">
        <v>11</v>
      </c>
      <c r="D21" s="32">
        <v>17</v>
      </c>
      <c r="E21" s="32">
        <v>28</v>
      </c>
      <c r="F21" s="32">
        <v>8</v>
      </c>
      <c r="G21" s="32">
        <v>33</v>
      </c>
      <c r="H21" s="33">
        <v>19</v>
      </c>
      <c r="I21" s="142">
        <v>45</v>
      </c>
      <c r="J21" s="35">
        <v>87247836</v>
      </c>
      <c r="K21" s="270">
        <v>22</v>
      </c>
      <c r="L21" s="35">
        <v>297435.8</v>
      </c>
      <c r="M21" s="270">
        <v>87</v>
      </c>
      <c r="N21" s="35">
        <v>37606.800000000003</v>
      </c>
      <c r="O21" s="139">
        <v>3785</v>
      </c>
      <c r="P21" s="35">
        <v>2593.1999999999998</v>
      </c>
      <c r="Q21" s="137">
        <v>221239</v>
      </c>
      <c r="R21" s="35">
        <v>44.3</v>
      </c>
      <c r="S21" s="75">
        <v>3846669</v>
      </c>
      <c r="T21" s="43">
        <v>3.6</v>
      </c>
    </row>
    <row r="22" spans="1:20" x14ac:dyDescent="0.15">
      <c r="A22" s="11">
        <v>15</v>
      </c>
      <c r="B22" s="10">
        <v>29687</v>
      </c>
      <c r="C22" s="32">
        <v>37</v>
      </c>
      <c r="D22" s="32">
        <v>27</v>
      </c>
      <c r="E22" s="32">
        <v>39</v>
      </c>
      <c r="F22" s="32">
        <v>19</v>
      </c>
      <c r="G22" s="32">
        <v>2</v>
      </c>
      <c r="H22" s="33">
        <v>28</v>
      </c>
      <c r="I22" s="142">
        <v>47</v>
      </c>
      <c r="J22" s="35">
        <v>85829605</v>
      </c>
      <c r="K22" s="270">
        <v>5</v>
      </c>
      <c r="L22" s="35">
        <v>1287444</v>
      </c>
      <c r="M22" s="270">
        <v>35</v>
      </c>
      <c r="N22" s="35">
        <v>91960.2</v>
      </c>
      <c r="O22" s="139">
        <v>2470</v>
      </c>
      <c r="P22" s="35">
        <v>3909.2</v>
      </c>
      <c r="Q22" s="137">
        <v>157362</v>
      </c>
      <c r="R22" s="35">
        <v>61.3</v>
      </c>
      <c r="S22" s="75">
        <v>3026279</v>
      </c>
      <c r="T22" s="43">
        <v>4.5999999999999996</v>
      </c>
    </row>
    <row r="23" spans="1:20" x14ac:dyDescent="0.15">
      <c r="A23" s="11">
        <v>16</v>
      </c>
      <c r="B23" s="10">
        <v>29694</v>
      </c>
      <c r="C23" s="32">
        <v>37</v>
      </c>
      <c r="D23" s="32">
        <v>49</v>
      </c>
      <c r="E23" s="32">
        <v>28</v>
      </c>
      <c r="F23" s="32">
        <v>42</v>
      </c>
      <c r="G23" s="32">
        <v>6</v>
      </c>
      <c r="H23" s="33">
        <v>46</v>
      </c>
      <c r="I23" s="142">
        <v>3</v>
      </c>
      <c r="J23" s="35">
        <v>84286069</v>
      </c>
      <c r="K23" s="270">
        <v>2</v>
      </c>
      <c r="L23" s="35">
        <v>1500000</v>
      </c>
      <c r="M23" s="270">
        <v>38</v>
      </c>
      <c r="N23" s="35">
        <v>170583.7</v>
      </c>
      <c r="O23" s="139">
        <v>1922</v>
      </c>
      <c r="P23" s="35">
        <v>4933.3999999999996</v>
      </c>
      <c r="Q23" s="137">
        <v>123659</v>
      </c>
      <c r="R23" s="35">
        <v>76.599999999999994</v>
      </c>
      <c r="S23" s="75">
        <v>2431765</v>
      </c>
      <c r="T23" s="43">
        <v>5.6</v>
      </c>
    </row>
    <row r="24" spans="1:20" x14ac:dyDescent="0.15">
      <c r="A24" s="11">
        <v>17</v>
      </c>
      <c r="B24" s="10">
        <v>29701</v>
      </c>
      <c r="C24" s="32">
        <v>14</v>
      </c>
      <c r="D24" s="32">
        <v>2</v>
      </c>
      <c r="E24" s="32">
        <v>27</v>
      </c>
      <c r="F24" s="32">
        <v>43</v>
      </c>
      <c r="G24" s="32">
        <v>26</v>
      </c>
      <c r="H24" s="33">
        <v>47</v>
      </c>
      <c r="I24" s="142">
        <v>41</v>
      </c>
      <c r="J24" s="35">
        <v>84919656</v>
      </c>
      <c r="K24" s="270">
        <v>8</v>
      </c>
      <c r="L24" s="35">
        <v>796121.7</v>
      </c>
      <c r="M24" s="270">
        <v>46</v>
      </c>
      <c r="N24" s="35">
        <v>69227.899999999994</v>
      </c>
      <c r="O24" s="139">
        <v>2224</v>
      </c>
      <c r="P24" s="35">
        <v>4295.6000000000004</v>
      </c>
      <c r="Q24" s="137">
        <v>131696</v>
      </c>
      <c r="R24" s="35">
        <v>72.5</v>
      </c>
      <c r="S24" s="75">
        <v>2636525</v>
      </c>
      <c r="T24" s="43">
        <v>5.2</v>
      </c>
    </row>
    <row r="25" spans="1:20" x14ac:dyDescent="0.15">
      <c r="A25" s="11">
        <v>18</v>
      </c>
      <c r="B25" s="10">
        <v>29708</v>
      </c>
      <c r="C25" s="32">
        <v>40</v>
      </c>
      <c r="D25" s="32">
        <v>49</v>
      </c>
      <c r="E25" s="32">
        <v>23</v>
      </c>
      <c r="F25" s="32">
        <v>7</v>
      </c>
      <c r="G25" s="32">
        <v>44</v>
      </c>
      <c r="H25" s="33">
        <v>21</v>
      </c>
      <c r="I25" s="142">
        <v>1</v>
      </c>
      <c r="J25" s="35">
        <v>84529456.5</v>
      </c>
      <c r="K25" s="270">
        <v>14</v>
      </c>
      <c r="L25" s="35">
        <v>452836.3</v>
      </c>
      <c r="M25" s="270">
        <v>135</v>
      </c>
      <c r="N25" s="35">
        <v>23480.400000000001</v>
      </c>
      <c r="O25" s="139">
        <v>3184</v>
      </c>
      <c r="P25" s="35">
        <v>2986.6</v>
      </c>
      <c r="Q25" s="137">
        <v>179715</v>
      </c>
      <c r="R25" s="35">
        <v>52.9</v>
      </c>
      <c r="S25" s="75">
        <v>3180198</v>
      </c>
      <c r="T25" s="43">
        <v>4.3</v>
      </c>
    </row>
    <row r="26" spans="1:20" x14ac:dyDescent="0.15">
      <c r="A26" s="11">
        <v>19</v>
      </c>
      <c r="B26" s="10">
        <v>29715</v>
      </c>
      <c r="C26" s="32">
        <v>27</v>
      </c>
      <c r="D26" s="32">
        <v>6</v>
      </c>
      <c r="E26" s="32">
        <v>29</v>
      </c>
      <c r="F26" s="32">
        <v>32</v>
      </c>
      <c r="G26" s="32">
        <v>18</v>
      </c>
      <c r="H26" s="33">
        <v>5</v>
      </c>
      <c r="I26" s="142">
        <v>43</v>
      </c>
      <c r="J26" s="35">
        <v>87319381.5</v>
      </c>
      <c r="K26" s="270">
        <v>13</v>
      </c>
      <c r="L26" s="35">
        <v>503765.6</v>
      </c>
      <c r="M26" s="270">
        <v>76</v>
      </c>
      <c r="N26" s="35">
        <v>43085.2</v>
      </c>
      <c r="O26" s="139">
        <v>3120</v>
      </c>
      <c r="P26" s="35">
        <v>3148.5</v>
      </c>
      <c r="Q26" s="137">
        <v>188539</v>
      </c>
      <c r="R26" s="35">
        <v>52.1</v>
      </c>
      <c r="S26" s="75">
        <v>3464891</v>
      </c>
      <c r="T26" s="43">
        <v>4</v>
      </c>
    </row>
    <row r="27" spans="1:20" x14ac:dyDescent="0.15">
      <c r="A27" s="11">
        <v>20</v>
      </c>
      <c r="B27" s="10">
        <v>29722</v>
      </c>
      <c r="C27" s="32">
        <v>35</v>
      </c>
      <c r="D27" s="32">
        <v>16</v>
      </c>
      <c r="E27" s="32">
        <v>9</v>
      </c>
      <c r="F27" s="32">
        <v>27</v>
      </c>
      <c r="G27" s="32">
        <v>25</v>
      </c>
      <c r="H27" s="33">
        <v>39</v>
      </c>
      <c r="I27" s="142">
        <v>38</v>
      </c>
      <c r="J27" s="35">
        <v>85202512</v>
      </c>
      <c r="K27" s="270">
        <v>15</v>
      </c>
      <c r="L27" s="35">
        <v>426012.5</v>
      </c>
      <c r="M27" s="270">
        <v>104</v>
      </c>
      <c r="N27" s="35">
        <v>30722</v>
      </c>
      <c r="O27" s="139">
        <v>3500</v>
      </c>
      <c r="P27" s="35">
        <v>2738.6</v>
      </c>
      <c r="Q27" s="137">
        <v>204844</v>
      </c>
      <c r="R27" s="35">
        <v>46.7</v>
      </c>
      <c r="S27" s="75">
        <v>3624797</v>
      </c>
      <c r="T27" s="43">
        <v>3.8</v>
      </c>
    </row>
    <row r="28" spans="1:20" x14ac:dyDescent="0.15">
      <c r="A28" s="11">
        <v>21</v>
      </c>
      <c r="B28" s="10">
        <v>29729</v>
      </c>
      <c r="C28" s="32">
        <v>30</v>
      </c>
      <c r="D28" s="32">
        <v>48</v>
      </c>
      <c r="E28" s="32">
        <v>41</v>
      </c>
      <c r="F28" s="32">
        <v>35</v>
      </c>
      <c r="G28" s="32">
        <v>25</v>
      </c>
      <c r="H28" s="33">
        <v>44</v>
      </c>
      <c r="I28" s="142">
        <v>37</v>
      </c>
      <c r="J28" s="35">
        <v>84485108.5</v>
      </c>
      <c r="K28" s="270">
        <v>11</v>
      </c>
      <c r="L28" s="35">
        <v>576034.80000000005</v>
      </c>
      <c r="M28" s="270">
        <v>88</v>
      </c>
      <c r="N28" s="35">
        <v>36002.1</v>
      </c>
      <c r="O28" s="139">
        <v>2703</v>
      </c>
      <c r="P28" s="35">
        <v>3516.3</v>
      </c>
      <c r="Q28" s="137">
        <v>130936</v>
      </c>
      <c r="R28" s="35">
        <v>72.5</v>
      </c>
      <c r="S28" s="75">
        <v>2515279</v>
      </c>
      <c r="T28" s="43">
        <v>5.4</v>
      </c>
    </row>
    <row r="29" spans="1:20" x14ac:dyDescent="0.15">
      <c r="A29" s="11">
        <v>22</v>
      </c>
      <c r="B29" s="10">
        <v>29736</v>
      </c>
      <c r="C29" s="32">
        <v>5</v>
      </c>
      <c r="D29" s="32">
        <v>49</v>
      </c>
      <c r="E29" s="32">
        <v>22</v>
      </c>
      <c r="F29" s="32">
        <v>38</v>
      </c>
      <c r="G29" s="32">
        <v>41</v>
      </c>
      <c r="H29" s="33">
        <v>7</v>
      </c>
      <c r="I29" s="142">
        <v>35</v>
      </c>
      <c r="J29" s="35">
        <v>84938093</v>
      </c>
      <c r="K29" s="270">
        <v>7</v>
      </c>
      <c r="L29" s="35">
        <v>910050.9</v>
      </c>
      <c r="M29" s="270">
        <v>54</v>
      </c>
      <c r="N29" s="35">
        <v>58984.7</v>
      </c>
      <c r="O29" s="139">
        <v>2158</v>
      </c>
      <c r="P29" s="35">
        <v>4427.8999999999996</v>
      </c>
      <c r="Q29" s="137">
        <v>133570</v>
      </c>
      <c r="R29" s="35">
        <v>71.5</v>
      </c>
      <c r="S29" s="75">
        <v>2791061</v>
      </c>
      <c r="T29" s="43">
        <v>4.9000000000000004</v>
      </c>
    </row>
    <row r="30" spans="1:20" x14ac:dyDescent="0.15">
      <c r="A30" s="11">
        <v>23</v>
      </c>
      <c r="B30" s="10">
        <v>29743</v>
      </c>
      <c r="C30" s="32">
        <v>33</v>
      </c>
      <c r="D30" s="32">
        <v>45</v>
      </c>
      <c r="E30" s="32">
        <v>13</v>
      </c>
      <c r="F30" s="32">
        <v>29</v>
      </c>
      <c r="G30" s="32">
        <v>12</v>
      </c>
      <c r="H30" s="33">
        <v>18</v>
      </c>
      <c r="I30" s="142">
        <v>31</v>
      </c>
      <c r="J30" s="35">
        <v>88836587</v>
      </c>
      <c r="K30" s="270">
        <v>5</v>
      </c>
      <c r="L30" s="35">
        <v>1332548.8</v>
      </c>
      <c r="M30" s="270">
        <v>87</v>
      </c>
      <c r="N30" s="35">
        <v>38291.599999999999</v>
      </c>
      <c r="O30" s="139">
        <v>3514</v>
      </c>
      <c r="P30" s="35">
        <v>2844</v>
      </c>
      <c r="Q30" s="137">
        <v>199101</v>
      </c>
      <c r="R30" s="35">
        <v>50.1</v>
      </c>
      <c r="S30" s="75">
        <v>3603139</v>
      </c>
      <c r="T30" s="43">
        <v>4</v>
      </c>
    </row>
    <row r="31" spans="1:20" x14ac:dyDescent="0.15">
      <c r="A31" s="11">
        <v>24</v>
      </c>
      <c r="B31" s="10">
        <v>29750</v>
      </c>
      <c r="C31" s="32">
        <v>10</v>
      </c>
      <c r="D31" s="32">
        <v>6</v>
      </c>
      <c r="E31" s="32">
        <v>18</v>
      </c>
      <c r="F31" s="32">
        <v>29</v>
      </c>
      <c r="G31" s="32">
        <v>15</v>
      </c>
      <c r="H31" s="33">
        <v>20</v>
      </c>
      <c r="I31" s="142">
        <v>13</v>
      </c>
      <c r="J31" s="35">
        <v>83947766</v>
      </c>
      <c r="K31" s="270">
        <v>11</v>
      </c>
      <c r="L31" s="35">
        <v>572371.1</v>
      </c>
      <c r="M31" s="270">
        <v>72</v>
      </c>
      <c r="N31" s="35">
        <v>43722.7</v>
      </c>
      <c r="O31" s="139">
        <v>2439</v>
      </c>
      <c r="P31" s="35">
        <v>3872.1</v>
      </c>
      <c r="Q31" s="137">
        <v>132755</v>
      </c>
      <c r="R31" s="35">
        <v>71.099999999999994</v>
      </c>
      <c r="S31" s="75">
        <v>2595428</v>
      </c>
      <c r="T31" s="43">
        <v>5.2</v>
      </c>
    </row>
    <row r="32" spans="1:20" x14ac:dyDescent="0.15">
      <c r="A32" s="11">
        <v>25</v>
      </c>
      <c r="B32" s="10">
        <v>29757</v>
      </c>
      <c r="C32" s="32">
        <v>34</v>
      </c>
      <c r="D32" s="32">
        <v>43</v>
      </c>
      <c r="E32" s="32">
        <v>36</v>
      </c>
      <c r="F32" s="32">
        <v>10</v>
      </c>
      <c r="G32" s="32">
        <v>7</v>
      </c>
      <c r="H32" s="33">
        <v>23</v>
      </c>
      <c r="I32" s="142">
        <v>2</v>
      </c>
      <c r="J32" s="35">
        <v>82715309.5</v>
      </c>
      <c r="K32" s="270">
        <v>9</v>
      </c>
      <c r="L32" s="35">
        <v>689294.2</v>
      </c>
      <c r="M32" s="270">
        <v>71</v>
      </c>
      <c r="N32" s="35">
        <v>43687.6</v>
      </c>
      <c r="O32" s="139">
        <v>2645</v>
      </c>
      <c r="P32" s="35">
        <v>3518.1</v>
      </c>
      <c r="Q32" s="137">
        <v>149913</v>
      </c>
      <c r="R32" s="35">
        <v>62</v>
      </c>
      <c r="S32" s="75">
        <v>2883039</v>
      </c>
      <c r="T32" s="43">
        <v>4.5999999999999996</v>
      </c>
    </row>
    <row r="33" spans="1:20" x14ac:dyDescent="0.15">
      <c r="A33" s="11">
        <v>26</v>
      </c>
      <c r="B33" s="10">
        <v>29764</v>
      </c>
      <c r="C33" s="32">
        <v>21</v>
      </c>
      <c r="D33" s="32">
        <v>5</v>
      </c>
      <c r="E33" s="32">
        <v>47</v>
      </c>
      <c r="F33" s="32">
        <v>35</v>
      </c>
      <c r="G33" s="32">
        <v>26</v>
      </c>
      <c r="H33" s="33">
        <v>30</v>
      </c>
      <c r="I33" s="142">
        <v>40</v>
      </c>
      <c r="J33" s="35">
        <v>84389539.5</v>
      </c>
      <c r="K33" s="270">
        <v>13</v>
      </c>
      <c r="L33" s="35">
        <v>486862.7</v>
      </c>
      <c r="M33" s="270">
        <v>67</v>
      </c>
      <c r="N33" s="35">
        <v>47232.9</v>
      </c>
      <c r="O33" s="139">
        <v>3555</v>
      </c>
      <c r="P33" s="35">
        <v>2670.5</v>
      </c>
      <c r="Q33" s="137">
        <v>165742</v>
      </c>
      <c r="R33" s="35">
        <v>57.2</v>
      </c>
      <c r="S33" s="75">
        <v>2907357</v>
      </c>
      <c r="T33" s="43">
        <v>4.7</v>
      </c>
    </row>
    <row r="34" spans="1:20" x14ac:dyDescent="0.15">
      <c r="A34" s="11">
        <v>27</v>
      </c>
      <c r="B34" s="10">
        <v>29771</v>
      </c>
      <c r="C34" s="32">
        <v>35</v>
      </c>
      <c r="D34" s="32">
        <v>7</v>
      </c>
      <c r="E34" s="32">
        <v>11</v>
      </c>
      <c r="F34" s="32">
        <v>48</v>
      </c>
      <c r="G34" s="32">
        <v>30</v>
      </c>
      <c r="H34" s="33">
        <v>29</v>
      </c>
      <c r="I34" s="142">
        <v>21</v>
      </c>
      <c r="J34" s="35">
        <v>95956928.5</v>
      </c>
      <c r="K34" s="270">
        <v>5</v>
      </c>
      <c r="L34" s="35">
        <v>1439353.9</v>
      </c>
      <c r="M34" s="270">
        <v>44</v>
      </c>
      <c r="N34" s="35">
        <v>81781.399999999994</v>
      </c>
      <c r="O34" s="139">
        <v>1467</v>
      </c>
      <c r="P34" s="35">
        <v>7358.6</v>
      </c>
      <c r="Q34" s="137">
        <v>80182</v>
      </c>
      <c r="R34" s="35">
        <v>134.6</v>
      </c>
      <c r="S34" s="75">
        <v>1510936</v>
      </c>
      <c r="T34" s="43">
        <v>10.3</v>
      </c>
    </row>
    <row r="35" spans="1:20" x14ac:dyDescent="0.15">
      <c r="A35" s="11">
        <v>28</v>
      </c>
      <c r="B35" s="10">
        <v>29778</v>
      </c>
      <c r="C35" s="32">
        <v>4</v>
      </c>
      <c r="D35" s="32">
        <v>44</v>
      </c>
      <c r="E35" s="32">
        <v>7</v>
      </c>
      <c r="F35" s="32">
        <v>9</v>
      </c>
      <c r="G35" s="32">
        <v>34</v>
      </c>
      <c r="H35" s="33">
        <v>40</v>
      </c>
      <c r="I35" s="142">
        <v>45</v>
      </c>
      <c r="J35" s="35">
        <v>87287482.5</v>
      </c>
      <c r="K35" s="270">
        <v>2</v>
      </c>
      <c r="L35" s="35">
        <v>3000000</v>
      </c>
      <c r="M35" s="270">
        <v>14</v>
      </c>
      <c r="N35" s="35">
        <v>272845.8</v>
      </c>
      <c r="O35" s="139">
        <v>1134</v>
      </c>
      <c r="P35" s="35">
        <v>8663.2000000000007</v>
      </c>
      <c r="Q35" s="137">
        <v>73365</v>
      </c>
      <c r="R35" s="35">
        <v>133.80000000000001</v>
      </c>
      <c r="S35" s="75">
        <v>1489862</v>
      </c>
      <c r="T35" s="43">
        <v>9.5</v>
      </c>
    </row>
    <row r="36" spans="1:20" x14ac:dyDescent="0.15">
      <c r="A36" s="11">
        <v>29</v>
      </c>
      <c r="B36" s="10">
        <v>29785</v>
      </c>
      <c r="C36" s="32">
        <v>15</v>
      </c>
      <c r="D36" s="32">
        <v>46</v>
      </c>
      <c r="E36" s="32">
        <v>25</v>
      </c>
      <c r="F36" s="32">
        <v>7</v>
      </c>
      <c r="G36" s="32">
        <v>32</v>
      </c>
      <c r="H36" s="33">
        <v>23</v>
      </c>
      <c r="I36" s="142">
        <v>45</v>
      </c>
      <c r="J36" s="35">
        <v>90064306.5</v>
      </c>
      <c r="K36" s="270">
        <v>9</v>
      </c>
      <c r="L36" s="35">
        <v>750535.8</v>
      </c>
      <c r="M36" s="270">
        <v>27</v>
      </c>
      <c r="N36" s="35">
        <v>125089.3</v>
      </c>
      <c r="O36" s="139">
        <v>1660</v>
      </c>
      <c r="P36" s="35">
        <v>6105.5</v>
      </c>
      <c r="Q36" s="137">
        <v>90053</v>
      </c>
      <c r="R36" s="35">
        <v>112.5</v>
      </c>
      <c r="S36" s="75">
        <v>1703849</v>
      </c>
      <c r="T36" s="43">
        <v>8.5</v>
      </c>
    </row>
    <row r="37" spans="1:20" x14ac:dyDescent="0.15">
      <c r="A37" s="11">
        <v>30</v>
      </c>
      <c r="B37" s="10">
        <v>29792</v>
      </c>
      <c r="C37" s="32">
        <v>49</v>
      </c>
      <c r="D37" s="32">
        <v>38</v>
      </c>
      <c r="E37" s="32">
        <v>1</v>
      </c>
      <c r="F37" s="32">
        <v>3</v>
      </c>
      <c r="G37" s="32">
        <v>37</v>
      </c>
      <c r="H37" s="33">
        <v>42</v>
      </c>
      <c r="I37" s="142">
        <v>24</v>
      </c>
      <c r="J37" s="35">
        <v>88845599.5</v>
      </c>
      <c r="K37" s="270">
        <v>17</v>
      </c>
      <c r="L37" s="35">
        <v>391965.8</v>
      </c>
      <c r="M37" s="270">
        <v>494</v>
      </c>
      <c r="N37" s="35">
        <v>6751.1</v>
      </c>
      <c r="O37" s="139">
        <v>2630</v>
      </c>
      <c r="P37" s="35">
        <v>3801.1</v>
      </c>
      <c r="Q37" s="137">
        <v>121109</v>
      </c>
      <c r="R37" s="35">
        <v>82.5</v>
      </c>
      <c r="S37" s="75">
        <v>1715333</v>
      </c>
      <c r="T37" s="43">
        <v>8.4</v>
      </c>
    </row>
    <row r="38" spans="1:20" x14ac:dyDescent="0.15">
      <c r="A38" s="11">
        <v>31</v>
      </c>
      <c r="B38" s="10">
        <v>29799</v>
      </c>
      <c r="C38" s="32">
        <v>48</v>
      </c>
      <c r="D38" s="32">
        <v>1</v>
      </c>
      <c r="E38" s="32">
        <v>18</v>
      </c>
      <c r="F38" s="32">
        <v>5</v>
      </c>
      <c r="G38" s="32">
        <v>14</v>
      </c>
      <c r="H38" s="33">
        <v>16</v>
      </c>
      <c r="I38" s="142">
        <v>35</v>
      </c>
      <c r="J38" s="35">
        <v>87855074.5</v>
      </c>
      <c r="K38" s="270">
        <v>2</v>
      </c>
      <c r="L38" s="35">
        <v>3000000</v>
      </c>
      <c r="M38" s="270">
        <v>15</v>
      </c>
      <c r="N38" s="35">
        <v>258913</v>
      </c>
      <c r="O38" s="139">
        <v>916</v>
      </c>
      <c r="P38" s="35">
        <v>10795.5</v>
      </c>
      <c r="Q38" s="137">
        <v>59615</v>
      </c>
      <c r="R38" s="35">
        <v>165.7</v>
      </c>
      <c r="S38" s="75">
        <v>1294021</v>
      </c>
      <c r="T38" s="43">
        <v>11</v>
      </c>
    </row>
    <row r="39" spans="1:20" x14ac:dyDescent="0.15">
      <c r="A39" s="11">
        <v>32</v>
      </c>
      <c r="B39" s="10">
        <v>29806</v>
      </c>
      <c r="C39" s="32">
        <v>4</v>
      </c>
      <c r="D39" s="32">
        <v>48</v>
      </c>
      <c r="E39" s="32">
        <v>11</v>
      </c>
      <c r="F39" s="32">
        <v>42</v>
      </c>
      <c r="G39" s="32">
        <v>9</v>
      </c>
      <c r="H39" s="33">
        <v>7</v>
      </c>
      <c r="I39" s="142">
        <v>10</v>
      </c>
      <c r="J39" s="35">
        <v>85698758</v>
      </c>
      <c r="K39" s="270">
        <v>6</v>
      </c>
      <c r="L39" s="35">
        <v>1071234.3999999999</v>
      </c>
      <c r="M39" s="270">
        <v>33</v>
      </c>
      <c r="N39" s="35">
        <v>98883.1</v>
      </c>
      <c r="O39" s="139">
        <v>1517</v>
      </c>
      <c r="P39" s="35">
        <v>6355.3</v>
      </c>
      <c r="Q39" s="137">
        <v>90144</v>
      </c>
      <c r="R39" s="35">
        <v>106.9</v>
      </c>
      <c r="S39" s="75">
        <v>1678672</v>
      </c>
      <c r="T39" s="43">
        <v>8.1999999999999993</v>
      </c>
    </row>
    <row r="40" spans="1:20" x14ac:dyDescent="0.15">
      <c r="A40" s="11">
        <v>33</v>
      </c>
      <c r="B40" s="10">
        <v>29813</v>
      </c>
      <c r="C40" s="32">
        <v>17</v>
      </c>
      <c r="D40" s="32">
        <v>35</v>
      </c>
      <c r="E40" s="32">
        <v>21</v>
      </c>
      <c r="F40" s="32">
        <v>24</v>
      </c>
      <c r="G40" s="32">
        <v>32</v>
      </c>
      <c r="H40" s="33">
        <v>23</v>
      </c>
      <c r="I40" s="142">
        <v>26</v>
      </c>
      <c r="J40" s="35">
        <v>87717345.5</v>
      </c>
      <c r="K40" s="270">
        <v>6</v>
      </c>
      <c r="L40" s="35">
        <v>1096466.8</v>
      </c>
      <c r="M40" s="270">
        <v>124</v>
      </c>
      <c r="N40" s="35">
        <v>26527.4</v>
      </c>
      <c r="O40" s="139">
        <v>1914</v>
      </c>
      <c r="P40" s="35">
        <v>5155.8</v>
      </c>
      <c r="Q40" s="137">
        <v>106269</v>
      </c>
      <c r="R40" s="35">
        <v>92.8</v>
      </c>
      <c r="S40" s="75">
        <v>1880889</v>
      </c>
      <c r="T40" s="43">
        <v>7.5</v>
      </c>
    </row>
    <row r="41" spans="1:20" x14ac:dyDescent="0.15">
      <c r="A41" s="11">
        <v>34</v>
      </c>
      <c r="B41" s="10">
        <v>29820</v>
      </c>
      <c r="C41" s="32">
        <v>15</v>
      </c>
      <c r="D41" s="32">
        <v>41</v>
      </c>
      <c r="E41" s="32">
        <v>34</v>
      </c>
      <c r="F41" s="32">
        <v>42</v>
      </c>
      <c r="G41" s="32">
        <v>25</v>
      </c>
      <c r="H41" s="33">
        <v>30</v>
      </c>
      <c r="I41" s="142">
        <v>46</v>
      </c>
      <c r="J41" s="35">
        <v>88225868.5</v>
      </c>
      <c r="K41" s="270">
        <v>2</v>
      </c>
      <c r="L41" s="35">
        <v>3000000</v>
      </c>
      <c r="M41" s="270">
        <v>21</v>
      </c>
      <c r="N41" s="35">
        <v>186924.2</v>
      </c>
      <c r="O41" s="139">
        <v>920</v>
      </c>
      <c r="P41" s="35">
        <v>10788.4</v>
      </c>
      <c r="Q41" s="137">
        <v>60065</v>
      </c>
      <c r="R41" s="35">
        <v>165.2</v>
      </c>
      <c r="S41" s="75">
        <v>1273306</v>
      </c>
      <c r="T41" s="43">
        <v>11.2</v>
      </c>
    </row>
    <row r="42" spans="1:20" x14ac:dyDescent="0.15">
      <c r="A42" s="11">
        <v>35</v>
      </c>
      <c r="B42" s="10">
        <v>29827</v>
      </c>
      <c r="C42" s="32">
        <v>2</v>
      </c>
      <c r="D42" s="32">
        <v>36</v>
      </c>
      <c r="E42" s="32">
        <v>12</v>
      </c>
      <c r="F42" s="32">
        <v>34</v>
      </c>
      <c r="G42" s="32">
        <v>48</v>
      </c>
      <c r="H42" s="33">
        <v>14</v>
      </c>
      <c r="I42" s="142">
        <v>4</v>
      </c>
      <c r="J42" s="35">
        <v>88792660.5</v>
      </c>
      <c r="K42" s="270">
        <v>13</v>
      </c>
      <c r="L42" s="35">
        <v>532755.1</v>
      </c>
      <c r="M42" s="270">
        <v>28</v>
      </c>
      <c r="N42" s="35">
        <v>118918.7</v>
      </c>
      <c r="O42" s="139">
        <v>1448</v>
      </c>
      <c r="P42" s="35">
        <v>6873</v>
      </c>
      <c r="Q42" s="137">
        <v>74688</v>
      </c>
      <c r="R42" s="35">
        <v>133.19999999999999</v>
      </c>
      <c r="S42" s="75">
        <v>1391243</v>
      </c>
      <c r="T42" s="43">
        <v>10.3</v>
      </c>
    </row>
    <row r="43" spans="1:20" x14ac:dyDescent="0.15">
      <c r="A43" s="11">
        <v>36</v>
      </c>
      <c r="B43" s="10">
        <v>29834</v>
      </c>
      <c r="C43" s="32">
        <v>25</v>
      </c>
      <c r="D43" s="32">
        <v>27</v>
      </c>
      <c r="E43" s="32">
        <v>45</v>
      </c>
      <c r="F43" s="32">
        <v>49</v>
      </c>
      <c r="G43" s="32">
        <v>28</v>
      </c>
      <c r="H43" s="33">
        <v>34</v>
      </c>
      <c r="I43" s="142">
        <v>19</v>
      </c>
      <c r="J43" s="35">
        <v>88084579.5</v>
      </c>
      <c r="K43" s="270">
        <v>3</v>
      </c>
      <c r="L43" s="35">
        <v>2202114.4</v>
      </c>
      <c r="M43" s="270">
        <v>23</v>
      </c>
      <c r="N43" s="35">
        <v>146807.6</v>
      </c>
      <c r="O43" s="139">
        <v>796</v>
      </c>
      <c r="P43" s="35">
        <v>12456.9</v>
      </c>
      <c r="Q43" s="137">
        <v>61405</v>
      </c>
      <c r="R43" s="35">
        <v>161.30000000000001</v>
      </c>
      <c r="S43" s="75">
        <v>1409817</v>
      </c>
      <c r="T43" s="43">
        <v>10.1</v>
      </c>
    </row>
    <row r="44" spans="1:20" x14ac:dyDescent="0.15">
      <c r="A44" s="11">
        <v>37</v>
      </c>
      <c r="B44" s="10">
        <v>29841</v>
      </c>
      <c r="C44" s="32">
        <v>30</v>
      </c>
      <c r="D44" s="32">
        <v>33</v>
      </c>
      <c r="E44" s="32">
        <v>15</v>
      </c>
      <c r="F44" s="32">
        <v>1</v>
      </c>
      <c r="G44" s="32">
        <v>34</v>
      </c>
      <c r="H44" s="33">
        <v>2</v>
      </c>
      <c r="I44" s="142">
        <v>29</v>
      </c>
      <c r="J44" s="35">
        <v>88524380.5</v>
      </c>
      <c r="K44" s="270">
        <v>1</v>
      </c>
      <c r="L44" s="35">
        <v>3000000</v>
      </c>
      <c r="M44" s="270">
        <v>14</v>
      </c>
      <c r="N44" s="35">
        <v>497070.9</v>
      </c>
      <c r="O44" s="139">
        <v>725</v>
      </c>
      <c r="P44" s="35">
        <v>13746</v>
      </c>
      <c r="Q44" s="137">
        <v>50325</v>
      </c>
      <c r="R44" s="35">
        <v>197.8</v>
      </c>
      <c r="S44" s="75">
        <v>1148308</v>
      </c>
      <c r="T44" s="43">
        <v>12.5</v>
      </c>
    </row>
    <row r="45" spans="1:20" x14ac:dyDescent="0.15">
      <c r="A45" s="11">
        <v>38</v>
      </c>
      <c r="B45" s="10">
        <v>29848</v>
      </c>
      <c r="C45" s="32">
        <v>36</v>
      </c>
      <c r="D45" s="32">
        <v>37</v>
      </c>
      <c r="E45" s="32">
        <v>16</v>
      </c>
      <c r="F45" s="32">
        <v>20</v>
      </c>
      <c r="G45" s="32">
        <v>33</v>
      </c>
      <c r="H45" s="33">
        <v>1</v>
      </c>
      <c r="I45" s="142">
        <v>27</v>
      </c>
      <c r="J45" s="35">
        <v>92251707.5</v>
      </c>
      <c r="K45" s="270">
        <v>2</v>
      </c>
      <c r="L45" s="35">
        <v>3000000</v>
      </c>
      <c r="M45" s="270">
        <v>8</v>
      </c>
      <c r="N45" s="35">
        <v>547289.59999999998</v>
      </c>
      <c r="O45" s="139">
        <v>949</v>
      </c>
      <c r="P45" s="35">
        <v>10936</v>
      </c>
      <c r="Q45" s="137">
        <v>58243</v>
      </c>
      <c r="R45" s="35">
        <v>178.1</v>
      </c>
      <c r="S45" s="75">
        <v>1248780</v>
      </c>
      <c r="T45" s="43">
        <v>12</v>
      </c>
    </row>
    <row r="46" spans="1:20" x14ac:dyDescent="0.15">
      <c r="A46" s="11">
        <v>39</v>
      </c>
      <c r="B46" s="10">
        <v>29855</v>
      </c>
      <c r="C46" s="32">
        <v>33</v>
      </c>
      <c r="D46" s="32">
        <v>8</v>
      </c>
      <c r="E46" s="32">
        <v>4</v>
      </c>
      <c r="F46" s="32">
        <v>30</v>
      </c>
      <c r="G46" s="32">
        <v>45</v>
      </c>
      <c r="H46" s="33">
        <v>48</v>
      </c>
      <c r="I46" s="142">
        <v>15</v>
      </c>
      <c r="J46" s="35">
        <v>89716355.5</v>
      </c>
      <c r="K46" s="270">
        <v>7</v>
      </c>
      <c r="L46" s="35">
        <v>961246.6</v>
      </c>
      <c r="M46" s="270">
        <v>42</v>
      </c>
      <c r="N46" s="35">
        <v>80103.8</v>
      </c>
      <c r="O46" s="139">
        <v>1517</v>
      </c>
      <c r="P46" s="35">
        <v>6653.3</v>
      </c>
      <c r="Q46" s="137">
        <v>75629</v>
      </c>
      <c r="R46" s="35">
        <v>133.4</v>
      </c>
      <c r="S46" s="75">
        <v>1388462</v>
      </c>
      <c r="T46" s="43">
        <v>10.5</v>
      </c>
    </row>
    <row r="47" spans="1:20" x14ac:dyDescent="0.15">
      <c r="A47" s="11">
        <v>40</v>
      </c>
      <c r="B47" s="10">
        <v>29862</v>
      </c>
      <c r="C47" s="32">
        <v>42</v>
      </c>
      <c r="D47" s="32">
        <v>32</v>
      </c>
      <c r="E47" s="32">
        <v>19</v>
      </c>
      <c r="F47" s="32">
        <v>21</v>
      </c>
      <c r="G47" s="32">
        <v>36</v>
      </c>
      <c r="H47" s="33">
        <v>4</v>
      </c>
      <c r="I47" s="142">
        <v>17</v>
      </c>
      <c r="J47" s="35">
        <v>90265645.5</v>
      </c>
      <c r="K47" s="270">
        <v>10</v>
      </c>
      <c r="L47" s="35">
        <v>676992.3</v>
      </c>
      <c r="M47" s="270">
        <v>111</v>
      </c>
      <c r="N47" s="35">
        <v>30633.1</v>
      </c>
      <c r="O47" s="139">
        <v>2493</v>
      </c>
      <c r="P47" s="35">
        <v>4074.1</v>
      </c>
      <c r="Q47" s="137">
        <v>111005</v>
      </c>
      <c r="R47" s="35">
        <v>91.4</v>
      </c>
      <c r="S47" s="75">
        <v>1833119</v>
      </c>
      <c r="T47" s="43">
        <v>8</v>
      </c>
    </row>
    <row r="48" spans="1:20" x14ac:dyDescent="0.15">
      <c r="A48" s="11">
        <v>41</v>
      </c>
      <c r="B48" s="10">
        <v>29869</v>
      </c>
      <c r="C48" s="32">
        <v>38</v>
      </c>
      <c r="D48" s="32">
        <v>48</v>
      </c>
      <c r="E48" s="32">
        <v>18</v>
      </c>
      <c r="F48" s="32">
        <v>33</v>
      </c>
      <c r="G48" s="32">
        <v>15</v>
      </c>
      <c r="H48" s="33">
        <v>11</v>
      </c>
      <c r="I48" s="142">
        <v>29</v>
      </c>
      <c r="J48" s="35">
        <v>89968509</v>
      </c>
      <c r="K48" s="270">
        <v>9</v>
      </c>
      <c r="L48" s="35">
        <v>749737.5</v>
      </c>
      <c r="M48" s="270">
        <v>25</v>
      </c>
      <c r="N48" s="35">
        <v>134952.70000000001</v>
      </c>
      <c r="O48" s="139">
        <v>1903</v>
      </c>
      <c r="P48" s="35">
        <v>5318.6</v>
      </c>
      <c r="Q48" s="137">
        <v>93186</v>
      </c>
      <c r="R48" s="35">
        <v>108.6</v>
      </c>
      <c r="S48" s="75">
        <v>1598523</v>
      </c>
      <c r="T48" s="43">
        <v>9.1</v>
      </c>
    </row>
    <row r="49" spans="1:20" x14ac:dyDescent="0.15">
      <c r="A49" s="11">
        <v>42</v>
      </c>
      <c r="B49" s="10">
        <v>29876</v>
      </c>
      <c r="C49" s="32">
        <v>37</v>
      </c>
      <c r="D49" s="32">
        <v>11</v>
      </c>
      <c r="E49" s="32">
        <v>18</v>
      </c>
      <c r="F49" s="32">
        <v>40</v>
      </c>
      <c r="G49" s="32">
        <v>17</v>
      </c>
      <c r="H49" s="33">
        <v>5</v>
      </c>
      <c r="I49" s="142">
        <v>42</v>
      </c>
      <c r="J49" s="35">
        <v>90507714.5</v>
      </c>
      <c r="K49" s="270">
        <v>4</v>
      </c>
      <c r="L49" s="35">
        <v>1697019.6</v>
      </c>
      <c r="M49" s="270">
        <v>39</v>
      </c>
      <c r="N49" s="35">
        <v>88156.800000000003</v>
      </c>
      <c r="O49" s="139">
        <v>1595</v>
      </c>
      <c r="P49" s="35">
        <v>6385.7</v>
      </c>
      <c r="Q49" s="137">
        <v>91756</v>
      </c>
      <c r="R49" s="35">
        <v>110.9</v>
      </c>
      <c r="S49" s="75">
        <v>1717304</v>
      </c>
      <c r="T49" s="43">
        <v>8.5</v>
      </c>
    </row>
    <row r="50" spans="1:20" x14ac:dyDescent="0.15">
      <c r="A50" s="11">
        <v>43</v>
      </c>
      <c r="B50" s="10">
        <v>29883</v>
      </c>
      <c r="C50" s="32">
        <v>3</v>
      </c>
      <c r="D50" s="32">
        <v>49</v>
      </c>
      <c r="E50" s="32">
        <v>38</v>
      </c>
      <c r="F50" s="32">
        <v>37</v>
      </c>
      <c r="G50" s="32">
        <v>43</v>
      </c>
      <c r="H50" s="33">
        <v>10</v>
      </c>
      <c r="I50" s="142">
        <v>39</v>
      </c>
      <c r="J50" s="35">
        <v>90096221</v>
      </c>
      <c r="K50" s="270">
        <v>2</v>
      </c>
      <c r="L50" s="35">
        <v>3000000</v>
      </c>
      <c r="M50" s="270">
        <v>29</v>
      </c>
      <c r="N50" s="35">
        <v>142614.6</v>
      </c>
      <c r="O50" s="139">
        <v>960</v>
      </c>
      <c r="P50" s="35">
        <v>10563.6</v>
      </c>
      <c r="Q50" s="137">
        <v>69476</v>
      </c>
      <c r="R50" s="35">
        <v>145.80000000000001</v>
      </c>
      <c r="S50" s="75">
        <v>1438512</v>
      </c>
      <c r="T50" s="43">
        <v>10.1</v>
      </c>
    </row>
    <row r="51" spans="1:20" x14ac:dyDescent="0.15">
      <c r="A51" s="11">
        <v>44</v>
      </c>
      <c r="B51" s="10">
        <v>29890</v>
      </c>
      <c r="C51" s="32">
        <v>10</v>
      </c>
      <c r="D51" s="32">
        <v>27</v>
      </c>
      <c r="E51" s="32">
        <v>12</v>
      </c>
      <c r="F51" s="32">
        <v>17</v>
      </c>
      <c r="G51" s="32">
        <v>32</v>
      </c>
      <c r="H51" s="33">
        <v>24</v>
      </c>
      <c r="I51" s="142">
        <v>25</v>
      </c>
      <c r="J51" s="35">
        <v>92905812.5</v>
      </c>
      <c r="K51" s="270">
        <v>6</v>
      </c>
      <c r="L51" s="35">
        <v>1161322.6000000001</v>
      </c>
      <c r="M51" s="270">
        <v>51</v>
      </c>
      <c r="N51" s="35">
        <v>68989.399999999994</v>
      </c>
      <c r="O51" s="139">
        <v>2829</v>
      </c>
      <c r="P51" s="35">
        <v>3695.2</v>
      </c>
      <c r="Q51" s="137">
        <v>139772</v>
      </c>
      <c r="R51" s="35">
        <v>74.7</v>
      </c>
      <c r="S51" s="75">
        <v>2156101</v>
      </c>
      <c r="T51" s="43">
        <v>7</v>
      </c>
    </row>
    <row r="52" spans="1:20" x14ac:dyDescent="0.15">
      <c r="A52" s="11">
        <v>45</v>
      </c>
      <c r="B52" s="10">
        <v>29897</v>
      </c>
      <c r="C52" s="32">
        <v>37</v>
      </c>
      <c r="D52" s="32">
        <v>10</v>
      </c>
      <c r="E52" s="32">
        <v>1</v>
      </c>
      <c r="F52" s="32">
        <v>26</v>
      </c>
      <c r="G52" s="32">
        <v>20</v>
      </c>
      <c r="H52" s="33">
        <v>2</v>
      </c>
      <c r="I52" s="142">
        <v>42</v>
      </c>
      <c r="J52" s="35">
        <v>92704527</v>
      </c>
      <c r="K52" s="270">
        <v>6</v>
      </c>
      <c r="L52" s="35">
        <v>1158806.5</v>
      </c>
      <c r="M52" s="270">
        <v>36</v>
      </c>
      <c r="N52" s="35">
        <v>97927.3</v>
      </c>
      <c r="O52" s="139">
        <v>1334</v>
      </c>
      <c r="P52" s="35">
        <v>7820.9</v>
      </c>
      <c r="Q52" s="137">
        <v>79811</v>
      </c>
      <c r="R52" s="35">
        <v>130.6</v>
      </c>
      <c r="S52" s="75">
        <v>1517963</v>
      </c>
      <c r="T52" s="43">
        <v>9.9</v>
      </c>
    </row>
    <row r="53" spans="1:20" x14ac:dyDescent="0.15">
      <c r="A53" s="11">
        <v>46</v>
      </c>
      <c r="B53" s="10">
        <v>29904</v>
      </c>
      <c r="C53" s="32">
        <v>31</v>
      </c>
      <c r="D53" s="32">
        <v>7</v>
      </c>
      <c r="E53" s="32">
        <v>35</v>
      </c>
      <c r="F53" s="32">
        <v>46</v>
      </c>
      <c r="G53" s="32">
        <v>5</v>
      </c>
      <c r="H53" s="33">
        <v>20</v>
      </c>
      <c r="I53" s="142">
        <v>10</v>
      </c>
      <c r="J53" s="35">
        <v>94138289.5</v>
      </c>
      <c r="K53" s="270">
        <v>3</v>
      </c>
      <c r="L53" s="35">
        <v>2353457.2000000002</v>
      </c>
      <c r="M53" s="270">
        <v>86</v>
      </c>
      <c r="N53" s="35">
        <v>41048.6</v>
      </c>
      <c r="O53" s="139">
        <v>1845</v>
      </c>
      <c r="P53" s="35">
        <v>5741.6</v>
      </c>
      <c r="Q53" s="137">
        <v>90988</v>
      </c>
      <c r="R53" s="35">
        <v>116.3</v>
      </c>
      <c r="S53" s="75">
        <v>1667257</v>
      </c>
      <c r="T53" s="43">
        <v>9.1</v>
      </c>
    </row>
    <row r="54" spans="1:20" x14ac:dyDescent="0.15">
      <c r="A54" s="11">
        <v>47</v>
      </c>
      <c r="B54" s="10">
        <v>29911</v>
      </c>
      <c r="C54" s="32">
        <v>14</v>
      </c>
      <c r="D54" s="32">
        <v>46</v>
      </c>
      <c r="E54" s="32">
        <v>17</v>
      </c>
      <c r="F54" s="32">
        <v>45</v>
      </c>
      <c r="G54" s="32">
        <v>35</v>
      </c>
      <c r="H54" s="33">
        <v>25</v>
      </c>
      <c r="I54" s="142">
        <v>24</v>
      </c>
      <c r="J54" s="35">
        <v>92773383.5</v>
      </c>
      <c r="K54" s="270">
        <v>2</v>
      </c>
      <c r="L54" s="35">
        <v>3000000</v>
      </c>
      <c r="M54" s="270">
        <v>43</v>
      </c>
      <c r="N54" s="35">
        <v>104400.1</v>
      </c>
      <c r="O54" s="139">
        <v>1135</v>
      </c>
      <c r="P54" s="35">
        <v>9199.6</v>
      </c>
      <c r="Q54" s="137">
        <v>72126</v>
      </c>
      <c r="R54" s="35">
        <v>144.69999999999999</v>
      </c>
      <c r="S54" s="75">
        <v>1421718</v>
      </c>
      <c r="T54" s="43">
        <v>10.6</v>
      </c>
    </row>
    <row r="55" spans="1:20" x14ac:dyDescent="0.15">
      <c r="A55" s="11">
        <v>48</v>
      </c>
      <c r="B55" s="10">
        <v>29918</v>
      </c>
      <c r="C55" s="32">
        <v>4</v>
      </c>
      <c r="D55" s="32">
        <v>31</v>
      </c>
      <c r="E55" s="32">
        <v>21</v>
      </c>
      <c r="F55" s="32">
        <v>15</v>
      </c>
      <c r="G55" s="32">
        <v>18</v>
      </c>
      <c r="H55" s="33">
        <v>10</v>
      </c>
      <c r="I55" s="142">
        <v>43</v>
      </c>
      <c r="J55" s="35">
        <v>94683191</v>
      </c>
      <c r="K55" s="270">
        <v>4</v>
      </c>
      <c r="L55" s="35">
        <v>1775309.8</v>
      </c>
      <c r="M55" s="270">
        <v>40</v>
      </c>
      <c r="N55" s="35">
        <v>88765.4</v>
      </c>
      <c r="O55" s="139">
        <v>1922</v>
      </c>
      <c r="P55" s="35">
        <v>5542</v>
      </c>
      <c r="Q55" s="137">
        <v>101494</v>
      </c>
      <c r="R55" s="35">
        <v>104.9</v>
      </c>
      <c r="S55" s="75">
        <v>1743056</v>
      </c>
      <c r="T55" s="43">
        <v>8.8000000000000007</v>
      </c>
    </row>
    <row r="56" spans="1:20" x14ac:dyDescent="0.15">
      <c r="A56" s="11">
        <v>49</v>
      </c>
      <c r="B56" s="10">
        <v>29925</v>
      </c>
      <c r="C56" s="32">
        <v>47</v>
      </c>
      <c r="D56" s="32">
        <v>42</v>
      </c>
      <c r="E56" s="32">
        <v>17</v>
      </c>
      <c r="F56" s="32">
        <v>23</v>
      </c>
      <c r="G56" s="32">
        <v>28</v>
      </c>
      <c r="H56" s="33">
        <v>48</v>
      </c>
      <c r="I56" s="142">
        <v>44</v>
      </c>
      <c r="J56" s="35">
        <v>103244999</v>
      </c>
      <c r="K56" s="270">
        <v>3</v>
      </c>
      <c r="L56" s="35">
        <v>2581124.9</v>
      </c>
      <c r="M56" s="270">
        <v>28</v>
      </c>
      <c r="N56" s="35">
        <v>140788.6</v>
      </c>
      <c r="O56" s="139">
        <v>1462</v>
      </c>
      <c r="P56" s="35">
        <v>7944.6</v>
      </c>
      <c r="Q56" s="137">
        <v>86526</v>
      </c>
      <c r="R56" s="35">
        <v>134.19999999999999</v>
      </c>
      <c r="S56" s="75">
        <v>1707357</v>
      </c>
      <c r="T56" s="43">
        <v>9.8000000000000007</v>
      </c>
    </row>
    <row r="57" spans="1:20" x14ac:dyDescent="0.15">
      <c r="A57" s="11">
        <v>50</v>
      </c>
      <c r="B57" s="10">
        <v>29932</v>
      </c>
      <c r="C57" s="32">
        <v>40</v>
      </c>
      <c r="D57" s="32">
        <v>25</v>
      </c>
      <c r="E57" s="32">
        <v>44</v>
      </c>
      <c r="F57" s="32">
        <v>14</v>
      </c>
      <c r="G57" s="32">
        <v>35</v>
      </c>
      <c r="H57" s="33">
        <v>30</v>
      </c>
      <c r="I57" s="142">
        <v>42</v>
      </c>
      <c r="J57" s="35">
        <v>96395673</v>
      </c>
      <c r="K57" s="270">
        <v>14</v>
      </c>
      <c r="L57" s="35">
        <v>516405.3</v>
      </c>
      <c r="M57" s="270">
        <v>36</v>
      </c>
      <c r="N57" s="35">
        <v>101826.4</v>
      </c>
      <c r="O57" s="139">
        <v>2263</v>
      </c>
      <c r="P57" s="35">
        <v>4793.1000000000004</v>
      </c>
      <c r="Q57" s="137">
        <v>99245</v>
      </c>
      <c r="R57" s="35">
        <v>109.2</v>
      </c>
      <c r="S57" s="75">
        <v>1511429</v>
      </c>
      <c r="T57" s="43">
        <v>10.3</v>
      </c>
    </row>
    <row r="58" spans="1:20" x14ac:dyDescent="0.15">
      <c r="A58" s="11">
        <v>51</v>
      </c>
      <c r="B58" s="10">
        <v>29939</v>
      </c>
      <c r="C58" s="32">
        <v>23</v>
      </c>
      <c r="D58" s="32">
        <v>47</v>
      </c>
      <c r="E58" s="32">
        <v>30</v>
      </c>
      <c r="F58" s="32">
        <v>22</v>
      </c>
      <c r="G58" s="32">
        <v>21</v>
      </c>
      <c r="H58" s="33">
        <v>1</v>
      </c>
      <c r="I58" s="142">
        <v>10</v>
      </c>
      <c r="J58" s="35">
        <v>96208357</v>
      </c>
      <c r="K58" s="270">
        <v>3</v>
      </c>
      <c r="L58" s="35">
        <v>2405208.9</v>
      </c>
      <c r="M58" s="270">
        <v>27</v>
      </c>
      <c r="N58" s="35">
        <v>133622.70000000001</v>
      </c>
      <c r="O58" s="139">
        <v>654</v>
      </c>
      <c r="P58" s="35">
        <v>16549.599999999999</v>
      </c>
      <c r="Q58" s="137">
        <v>53297</v>
      </c>
      <c r="R58" s="35">
        <v>203</v>
      </c>
      <c r="S58" s="75">
        <v>1267459</v>
      </c>
      <c r="T58" s="43">
        <v>12.3</v>
      </c>
    </row>
    <row r="59" spans="1:20" x14ac:dyDescent="0.15">
      <c r="A59" s="12">
        <v>52</v>
      </c>
      <c r="B59" s="13">
        <v>29946</v>
      </c>
      <c r="C59" s="45">
        <v>6</v>
      </c>
      <c r="D59" s="45">
        <v>49</v>
      </c>
      <c r="E59" s="45">
        <v>11</v>
      </c>
      <c r="F59" s="45">
        <v>19</v>
      </c>
      <c r="G59" s="45">
        <v>4</v>
      </c>
      <c r="H59" s="46">
        <v>20</v>
      </c>
      <c r="I59" s="143">
        <v>34</v>
      </c>
      <c r="J59" s="48">
        <v>90549407</v>
      </c>
      <c r="K59" s="136">
        <v>11</v>
      </c>
      <c r="L59" s="48">
        <v>617382.30000000005</v>
      </c>
      <c r="M59" s="136">
        <v>40</v>
      </c>
      <c r="N59" s="48">
        <v>85964.6</v>
      </c>
      <c r="O59" s="140">
        <v>2511</v>
      </c>
      <c r="P59" s="48">
        <v>4056.8</v>
      </c>
      <c r="Q59" s="138">
        <v>116553</v>
      </c>
      <c r="R59" s="48">
        <v>87.4</v>
      </c>
      <c r="S59" s="78">
        <v>1883767</v>
      </c>
      <c r="T59" s="55">
        <v>7.8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5.83203125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1" customWidth="1"/>
  </cols>
  <sheetData>
    <row r="2" spans="1:20" s="134" customFormat="1" ht="14.1" customHeight="1" x14ac:dyDescent="0.2">
      <c r="A2" s="1" t="s">
        <v>0</v>
      </c>
      <c r="I2" s="141"/>
      <c r="T2" s="14" t="s">
        <v>104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1982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29953</v>
      </c>
      <c r="C8" s="32">
        <v>2</v>
      </c>
      <c r="D8" s="32">
        <v>34</v>
      </c>
      <c r="E8" s="32">
        <v>15</v>
      </c>
      <c r="F8" s="32">
        <v>24</v>
      </c>
      <c r="G8" s="32">
        <v>37</v>
      </c>
      <c r="H8" s="33">
        <v>21</v>
      </c>
      <c r="I8" s="142">
        <v>14</v>
      </c>
      <c r="J8" s="35">
        <v>87417944.5</v>
      </c>
      <c r="K8" s="270">
        <v>4</v>
      </c>
      <c r="L8" s="35">
        <v>1639086.4</v>
      </c>
      <c r="M8" s="270">
        <v>41</v>
      </c>
      <c r="N8" s="35">
        <v>79955.399999999994</v>
      </c>
      <c r="O8" s="139">
        <v>1577</v>
      </c>
      <c r="P8" s="35">
        <v>6238.1</v>
      </c>
      <c r="Q8" s="137">
        <v>78220</v>
      </c>
      <c r="R8" s="35">
        <v>125.7</v>
      </c>
      <c r="S8" s="75">
        <v>1421081</v>
      </c>
      <c r="T8" s="43">
        <v>9.9</v>
      </c>
    </row>
    <row r="9" spans="1:20" ht="10.5" customHeight="1" x14ac:dyDescent="0.15">
      <c r="A9" s="11">
        <v>2</v>
      </c>
      <c r="B9" s="10">
        <v>29960</v>
      </c>
      <c r="C9" s="32">
        <v>46</v>
      </c>
      <c r="D9" s="32">
        <v>26</v>
      </c>
      <c r="E9" s="32">
        <v>33</v>
      </c>
      <c r="F9" s="32">
        <v>44</v>
      </c>
      <c r="G9" s="32">
        <v>22</v>
      </c>
      <c r="H9" s="33">
        <v>28</v>
      </c>
      <c r="I9" s="142">
        <v>32</v>
      </c>
      <c r="J9" s="35">
        <v>93429857.5</v>
      </c>
      <c r="K9" s="270">
        <v>11</v>
      </c>
      <c r="L9" s="35">
        <v>667356.1</v>
      </c>
      <c r="M9" s="270">
        <v>23</v>
      </c>
      <c r="N9" s="35">
        <v>155716.4</v>
      </c>
      <c r="O9" s="139">
        <v>1622</v>
      </c>
      <c r="P9" s="35">
        <v>6480.1</v>
      </c>
      <c r="Q9" s="137">
        <v>82328</v>
      </c>
      <c r="R9" s="35">
        <v>127.6</v>
      </c>
      <c r="S9" s="75">
        <v>1464153</v>
      </c>
      <c r="T9" s="43">
        <v>10.3</v>
      </c>
    </row>
    <row r="10" spans="1:20" ht="10.5" customHeight="1" x14ac:dyDescent="0.15">
      <c r="A10" s="11">
        <v>3</v>
      </c>
      <c r="B10" s="10">
        <v>29967</v>
      </c>
      <c r="C10" s="32">
        <v>19</v>
      </c>
      <c r="D10" s="32">
        <v>48</v>
      </c>
      <c r="E10" s="32">
        <v>34</v>
      </c>
      <c r="F10" s="32">
        <v>21</v>
      </c>
      <c r="G10" s="32">
        <v>25</v>
      </c>
      <c r="H10" s="33">
        <v>8</v>
      </c>
      <c r="I10" s="142">
        <v>36</v>
      </c>
      <c r="J10" s="35">
        <v>95910094.5</v>
      </c>
      <c r="K10" s="270">
        <v>4</v>
      </c>
      <c r="L10" s="35">
        <v>1798314.2</v>
      </c>
      <c r="M10" s="270">
        <v>44</v>
      </c>
      <c r="N10" s="35">
        <v>81741.5</v>
      </c>
      <c r="O10" s="139">
        <v>1688</v>
      </c>
      <c r="P10" s="35">
        <v>6392.1</v>
      </c>
      <c r="Q10" s="137">
        <v>98563</v>
      </c>
      <c r="R10" s="35">
        <v>109.4</v>
      </c>
      <c r="S10" s="75">
        <v>1867773</v>
      </c>
      <c r="T10" s="43">
        <v>8.3000000000000007</v>
      </c>
    </row>
    <row r="11" spans="1:20" ht="10.5" customHeight="1" x14ac:dyDescent="0.15">
      <c r="A11" s="11">
        <v>4</v>
      </c>
      <c r="B11" s="10">
        <v>29974</v>
      </c>
      <c r="C11" s="32">
        <v>8</v>
      </c>
      <c r="D11" s="32">
        <v>27</v>
      </c>
      <c r="E11" s="32">
        <v>26</v>
      </c>
      <c r="F11" s="32">
        <v>39</v>
      </c>
      <c r="G11" s="32">
        <v>45</v>
      </c>
      <c r="H11" s="33">
        <v>12</v>
      </c>
      <c r="I11" s="142">
        <v>7</v>
      </c>
      <c r="J11" s="35">
        <v>95122977.5</v>
      </c>
      <c r="K11" s="270">
        <v>16</v>
      </c>
      <c r="L11" s="35">
        <v>445888.9</v>
      </c>
      <c r="M11" s="270">
        <v>31</v>
      </c>
      <c r="N11" s="35">
        <v>115068.1</v>
      </c>
      <c r="O11" s="139">
        <v>1640</v>
      </c>
      <c r="P11" s="35">
        <v>6527.1</v>
      </c>
      <c r="Q11" s="137">
        <v>96330</v>
      </c>
      <c r="R11" s="35">
        <v>111</v>
      </c>
      <c r="S11" s="75">
        <v>1793318</v>
      </c>
      <c r="T11" s="43">
        <v>8.6</v>
      </c>
    </row>
    <row r="12" spans="1:20" ht="10.5" customHeight="1" x14ac:dyDescent="0.15">
      <c r="A12" s="11">
        <v>5</v>
      </c>
      <c r="B12" s="10">
        <v>29981</v>
      </c>
      <c r="C12" s="32">
        <v>31</v>
      </c>
      <c r="D12" s="32">
        <v>19</v>
      </c>
      <c r="E12" s="32">
        <v>24</v>
      </c>
      <c r="F12" s="32">
        <v>14</v>
      </c>
      <c r="G12" s="32">
        <v>23</v>
      </c>
      <c r="H12" s="33">
        <v>25</v>
      </c>
      <c r="I12" s="142">
        <v>5</v>
      </c>
      <c r="J12" s="35">
        <v>96224439.5</v>
      </c>
      <c r="K12" s="270">
        <v>6</v>
      </c>
      <c r="L12" s="35">
        <v>1202805.3999999999</v>
      </c>
      <c r="M12" s="270">
        <v>23</v>
      </c>
      <c r="N12" s="35">
        <v>156887.6</v>
      </c>
      <c r="O12" s="139">
        <v>1203</v>
      </c>
      <c r="P12" s="35">
        <v>8998.5</v>
      </c>
      <c r="Q12" s="137">
        <v>88119</v>
      </c>
      <c r="R12" s="35">
        <v>122.8</v>
      </c>
      <c r="S12" s="75">
        <v>1814436</v>
      </c>
      <c r="T12" s="43">
        <v>8.6</v>
      </c>
    </row>
    <row r="13" spans="1:20" ht="10.5" customHeight="1" x14ac:dyDescent="0.15">
      <c r="A13" s="11">
        <v>6</v>
      </c>
      <c r="B13" s="10">
        <v>29988</v>
      </c>
      <c r="C13" s="32">
        <v>14</v>
      </c>
      <c r="D13" s="32">
        <v>47</v>
      </c>
      <c r="E13" s="32">
        <v>7</v>
      </c>
      <c r="F13" s="32">
        <v>41</v>
      </c>
      <c r="G13" s="32">
        <v>40</v>
      </c>
      <c r="H13" s="33">
        <v>1</v>
      </c>
      <c r="I13" s="142">
        <v>38</v>
      </c>
      <c r="J13" s="35">
        <v>97283282.5</v>
      </c>
      <c r="K13" s="270">
        <v>4</v>
      </c>
      <c r="L13" s="35">
        <v>1824061.5</v>
      </c>
      <c r="M13" s="270">
        <v>22</v>
      </c>
      <c r="N13" s="35">
        <v>165823.70000000001</v>
      </c>
      <c r="O13" s="139">
        <v>1229</v>
      </c>
      <c r="P13" s="35">
        <v>8905.1</v>
      </c>
      <c r="Q13" s="137">
        <v>67374</v>
      </c>
      <c r="R13" s="35">
        <v>162.4</v>
      </c>
      <c r="S13" s="75">
        <v>1404509</v>
      </c>
      <c r="T13" s="43">
        <v>11.2</v>
      </c>
    </row>
    <row r="14" spans="1:20" ht="10.5" customHeight="1" x14ac:dyDescent="0.15">
      <c r="A14" s="11">
        <v>7</v>
      </c>
      <c r="B14" s="10">
        <v>29995</v>
      </c>
      <c r="C14" s="32">
        <v>39</v>
      </c>
      <c r="D14" s="32">
        <v>21</v>
      </c>
      <c r="E14" s="32">
        <v>30</v>
      </c>
      <c r="F14" s="32">
        <v>28</v>
      </c>
      <c r="G14" s="32">
        <v>4</v>
      </c>
      <c r="H14" s="33">
        <v>36</v>
      </c>
      <c r="I14" s="142">
        <v>13</v>
      </c>
      <c r="J14" s="35">
        <v>97152619</v>
      </c>
      <c r="K14" s="270">
        <v>3</v>
      </c>
      <c r="L14" s="35">
        <v>2428815.4</v>
      </c>
      <c r="M14" s="270">
        <v>34</v>
      </c>
      <c r="N14" s="35">
        <v>107153.60000000001</v>
      </c>
      <c r="O14" s="139">
        <v>1257</v>
      </c>
      <c r="P14" s="35">
        <v>8695</v>
      </c>
      <c r="Q14" s="137">
        <v>77890</v>
      </c>
      <c r="R14" s="35">
        <v>140.30000000000001</v>
      </c>
      <c r="S14" s="75">
        <v>1590239</v>
      </c>
      <c r="T14" s="43">
        <v>9.9</v>
      </c>
    </row>
    <row r="15" spans="1:20" ht="10.5" customHeight="1" x14ac:dyDescent="0.15">
      <c r="A15" s="11">
        <v>8</v>
      </c>
      <c r="B15" s="10">
        <v>30002</v>
      </c>
      <c r="C15" s="32">
        <v>17</v>
      </c>
      <c r="D15" s="32">
        <v>2</v>
      </c>
      <c r="E15" s="32">
        <v>33</v>
      </c>
      <c r="F15" s="32">
        <v>12</v>
      </c>
      <c r="G15" s="32">
        <v>49</v>
      </c>
      <c r="H15" s="33">
        <v>16</v>
      </c>
      <c r="I15" s="142">
        <v>32</v>
      </c>
      <c r="J15" s="35">
        <v>96018598.5</v>
      </c>
      <c r="K15" s="270">
        <v>8</v>
      </c>
      <c r="L15" s="35">
        <v>960185.9</v>
      </c>
      <c r="M15" s="270">
        <v>70</v>
      </c>
      <c r="N15" s="35">
        <v>51438.5</v>
      </c>
      <c r="O15" s="139">
        <v>2008</v>
      </c>
      <c r="P15" s="35">
        <v>5380.8</v>
      </c>
      <c r="Q15" s="137">
        <v>113489</v>
      </c>
      <c r="R15" s="35">
        <v>95.1</v>
      </c>
      <c r="S15" s="75">
        <v>1950698</v>
      </c>
      <c r="T15" s="43">
        <v>7.9</v>
      </c>
    </row>
    <row r="16" spans="1:20" ht="10.5" customHeight="1" x14ac:dyDescent="0.15">
      <c r="A16" s="11">
        <v>9</v>
      </c>
      <c r="B16" s="10">
        <v>30009</v>
      </c>
      <c r="C16" s="32">
        <v>47</v>
      </c>
      <c r="D16" s="32">
        <v>46</v>
      </c>
      <c r="E16" s="32">
        <v>24</v>
      </c>
      <c r="F16" s="32">
        <v>8</v>
      </c>
      <c r="G16" s="32">
        <v>32</v>
      </c>
      <c r="H16" s="33">
        <v>11</v>
      </c>
      <c r="I16" s="142">
        <v>27</v>
      </c>
      <c r="J16" s="35">
        <v>96857479</v>
      </c>
      <c r="K16" s="270">
        <v>6</v>
      </c>
      <c r="L16" s="35">
        <v>1320783.8</v>
      </c>
      <c r="M16" s="270">
        <v>73</v>
      </c>
      <c r="N16" s="35">
        <v>49755.5</v>
      </c>
      <c r="O16" s="139">
        <v>1862</v>
      </c>
      <c r="P16" s="35">
        <v>5853.5</v>
      </c>
      <c r="Q16" s="137">
        <v>98653</v>
      </c>
      <c r="R16" s="35">
        <v>110.4</v>
      </c>
      <c r="S16" s="75">
        <v>1786451</v>
      </c>
      <c r="T16" s="43">
        <v>8.8000000000000007</v>
      </c>
    </row>
    <row r="17" spans="1:20" ht="10.5" customHeight="1" x14ac:dyDescent="0.15">
      <c r="A17" s="11">
        <v>10</v>
      </c>
      <c r="B17" s="10">
        <v>30016</v>
      </c>
      <c r="C17" s="32">
        <v>24</v>
      </c>
      <c r="D17" s="32">
        <v>27</v>
      </c>
      <c r="E17" s="32">
        <v>36</v>
      </c>
      <c r="F17" s="32">
        <v>31</v>
      </c>
      <c r="G17" s="32">
        <v>28</v>
      </c>
      <c r="H17" s="33">
        <v>35</v>
      </c>
      <c r="I17" s="142">
        <v>17</v>
      </c>
      <c r="J17" s="35">
        <v>103450004.5</v>
      </c>
      <c r="K17" s="270">
        <v>11</v>
      </c>
      <c r="L17" s="35">
        <v>738928.6</v>
      </c>
      <c r="M17" s="270">
        <v>40</v>
      </c>
      <c r="N17" s="35">
        <v>98212</v>
      </c>
      <c r="O17" s="139">
        <v>1395</v>
      </c>
      <c r="P17" s="35">
        <v>8342.7000000000007</v>
      </c>
      <c r="Q17" s="137">
        <v>75453</v>
      </c>
      <c r="R17" s="35">
        <v>154.19999999999999</v>
      </c>
      <c r="S17" s="75">
        <v>1600571</v>
      </c>
      <c r="T17" s="43">
        <v>10.5</v>
      </c>
    </row>
    <row r="18" spans="1:20" ht="10.5" customHeight="1" x14ac:dyDescent="0.15">
      <c r="A18" s="11">
        <v>11</v>
      </c>
      <c r="B18" s="10">
        <v>30023</v>
      </c>
      <c r="C18" s="32">
        <v>25</v>
      </c>
      <c r="D18" s="32">
        <v>48</v>
      </c>
      <c r="E18" s="32">
        <v>9</v>
      </c>
      <c r="F18" s="32">
        <v>41</v>
      </c>
      <c r="G18" s="32">
        <v>28</v>
      </c>
      <c r="H18" s="33">
        <v>11</v>
      </c>
      <c r="I18" s="142">
        <v>35</v>
      </c>
      <c r="J18" s="35">
        <v>97716492.5</v>
      </c>
      <c r="K18" s="270">
        <v>13</v>
      </c>
      <c r="L18" s="35">
        <v>586298.9</v>
      </c>
      <c r="M18" s="270">
        <v>52</v>
      </c>
      <c r="N18" s="35">
        <v>70468.600000000006</v>
      </c>
      <c r="O18" s="139">
        <v>1959</v>
      </c>
      <c r="P18" s="35">
        <v>5613</v>
      </c>
      <c r="Q18" s="137">
        <v>104067</v>
      </c>
      <c r="R18" s="35">
        <v>105.6</v>
      </c>
      <c r="S18" s="75">
        <v>1935426</v>
      </c>
      <c r="T18" s="43">
        <v>8.1999999999999993</v>
      </c>
    </row>
    <row r="19" spans="1:20" ht="10.5" customHeight="1" x14ac:dyDescent="0.15">
      <c r="A19" s="11">
        <v>12</v>
      </c>
      <c r="B19" s="10">
        <v>30030</v>
      </c>
      <c r="C19" s="32">
        <v>14</v>
      </c>
      <c r="D19" s="32">
        <v>36</v>
      </c>
      <c r="E19" s="32">
        <v>48</v>
      </c>
      <c r="F19" s="32">
        <v>7</v>
      </c>
      <c r="G19" s="32">
        <v>10</v>
      </c>
      <c r="H19" s="33">
        <v>40</v>
      </c>
      <c r="I19" s="142">
        <v>8</v>
      </c>
      <c r="J19" s="35">
        <v>96562538</v>
      </c>
      <c r="K19" s="270">
        <v>5</v>
      </c>
      <c r="L19" s="35">
        <v>1448438</v>
      </c>
      <c r="M19" s="270">
        <v>20</v>
      </c>
      <c r="N19" s="35">
        <v>181054.7</v>
      </c>
      <c r="O19" s="139">
        <v>1417</v>
      </c>
      <c r="P19" s="35">
        <v>7669.1</v>
      </c>
      <c r="Q19" s="137">
        <v>81208</v>
      </c>
      <c r="R19" s="35">
        <v>133.69999999999999</v>
      </c>
      <c r="S19" s="75">
        <v>1555798</v>
      </c>
      <c r="T19" s="43">
        <v>10</v>
      </c>
    </row>
    <row r="20" spans="1:20" ht="10.5" customHeight="1" x14ac:dyDescent="0.15">
      <c r="A20" s="11">
        <v>13</v>
      </c>
      <c r="B20" s="10">
        <v>30037</v>
      </c>
      <c r="C20" s="32">
        <v>47</v>
      </c>
      <c r="D20" s="32">
        <v>41</v>
      </c>
      <c r="E20" s="32">
        <v>38</v>
      </c>
      <c r="F20" s="32">
        <v>25</v>
      </c>
      <c r="G20" s="32">
        <v>27</v>
      </c>
      <c r="H20" s="33">
        <v>39</v>
      </c>
      <c r="I20" s="142">
        <v>11</v>
      </c>
      <c r="J20" s="35">
        <v>94322452.5</v>
      </c>
      <c r="K20" s="270">
        <v>5</v>
      </c>
      <c r="L20" s="35">
        <v>1414836.7</v>
      </c>
      <c r="M20" s="270">
        <v>68</v>
      </c>
      <c r="N20" s="35">
        <v>52016</v>
      </c>
      <c r="O20" s="139">
        <v>2242</v>
      </c>
      <c r="P20" s="35">
        <v>4732.8999999999996</v>
      </c>
      <c r="Q20" s="137">
        <v>107823</v>
      </c>
      <c r="R20" s="35">
        <v>98.4</v>
      </c>
      <c r="S20" s="75">
        <v>1782182</v>
      </c>
      <c r="T20" s="43">
        <v>8.6</v>
      </c>
    </row>
    <row r="21" spans="1:20" ht="10.5" customHeight="1" x14ac:dyDescent="0.15">
      <c r="A21" s="11">
        <v>14</v>
      </c>
      <c r="B21" s="10">
        <v>30044</v>
      </c>
      <c r="C21" s="32">
        <v>26</v>
      </c>
      <c r="D21" s="32">
        <v>32</v>
      </c>
      <c r="E21" s="32">
        <v>48</v>
      </c>
      <c r="F21" s="32">
        <v>42</v>
      </c>
      <c r="G21" s="32">
        <v>6</v>
      </c>
      <c r="H21" s="33">
        <v>37</v>
      </c>
      <c r="I21" s="142">
        <v>40</v>
      </c>
      <c r="J21" s="35">
        <v>93746844</v>
      </c>
      <c r="K21" s="270">
        <v>10</v>
      </c>
      <c r="L21" s="35">
        <v>703101.3</v>
      </c>
      <c r="M21" s="270">
        <v>19</v>
      </c>
      <c r="N21" s="35">
        <v>185026.6</v>
      </c>
      <c r="O21" s="139">
        <v>1905</v>
      </c>
      <c r="P21" s="35">
        <v>5536.2</v>
      </c>
      <c r="Q21" s="137">
        <v>102894</v>
      </c>
      <c r="R21" s="35">
        <v>102.4</v>
      </c>
      <c r="S21" s="75">
        <v>1794599</v>
      </c>
      <c r="T21" s="43">
        <v>8.4</v>
      </c>
    </row>
    <row r="22" spans="1:20" ht="10.5" customHeight="1" x14ac:dyDescent="0.15">
      <c r="A22" s="11">
        <v>15</v>
      </c>
      <c r="B22" s="10">
        <v>30051</v>
      </c>
      <c r="C22" s="32">
        <v>5</v>
      </c>
      <c r="D22" s="32">
        <v>42</v>
      </c>
      <c r="E22" s="32">
        <v>41</v>
      </c>
      <c r="F22" s="32">
        <v>21</v>
      </c>
      <c r="G22" s="32">
        <v>26</v>
      </c>
      <c r="H22" s="33">
        <v>18</v>
      </c>
      <c r="I22" s="142">
        <v>25</v>
      </c>
      <c r="J22" s="35">
        <v>92471411</v>
      </c>
      <c r="K22" s="270">
        <v>1</v>
      </c>
      <c r="L22" s="35">
        <v>3000000</v>
      </c>
      <c r="M22" s="270">
        <v>31</v>
      </c>
      <c r="N22" s="35">
        <v>238807.5</v>
      </c>
      <c r="O22" s="139">
        <v>1391</v>
      </c>
      <c r="P22" s="35">
        <v>7481.5</v>
      </c>
      <c r="Q22" s="137">
        <v>86880</v>
      </c>
      <c r="R22" s="35">
        <v>119.7</v>
      </c>
      <c r="S22" s="75">
        <v>1680130</v>
      </c>
      <c r="T22" s="43">
        <v>8.9</v>
      </c>
    </row>
    <row r="23" spans="1:20" ht="10.5" customHeight="1" x14ac:dyDescent="0.15">
      <c r="A23" s="11">
        <v>16</v>
      </c>
      <c r="B23" s="10">
        <v>30058</v>
      </c>
      <c r="C23" s="32">
        <v>13</v>
      </c>
      <c r="D23" s="32">
        <v>35</v>
      </c>
      <c r="E23" s="32">
        <v>39</v>
      </c>
      <c r="F23" s="32">
        <v>6</v>
      </c>
      <c r="G23" s="32">
        <v>23</v>
      </c>
      <c r="H23" s="33">
        <v>37</v>
      </c>
      <c r="I23" s="142">
        <v>28</v>
      </c>
      <c r="J23" s="35">
        <v>92149421</v>
      </c>
      <c r="K23" s="270">
        <v>7</v>
      </c>
      <c r="L23" s="35">
        <v>987315.19999999995</v>
      </c>
      <c r="M23" s="270">
        <v>24</v>
      </c>
      <c r="N23" s="35">
        <v>143983.4</v>
      </c>
      <c r="O23" s="139">
        <v>1386</v>
      </c>
      <c r="P23" s="35">
        <v>7482.3</v>
      </c>
      <c r="Q23" s="137">
        <v>82290</v>
      </c>
      <c r="R23" s="35">
        <v>125.9</v>
      </c>
      <c r="S23" s="75">
        <v>1571067</v>
      </c>
      <c r="T23" s="43">
        <v>9.5</v>
      </c>
    </row>
    <row r="24" spans="1:20" ht="10.5" customHeight="1" x14ac:dyDescent="0.15">
      <c r="A24" s="11">
        <v>17</v>
      </c>
      <c r="B24" s="10">
        <v>30065</v>
      </c>
      <c r="C24" s="32">
        <v>38</v>
      </c>
      <c r="D24" s="32">
        <v>5</v>
      </c>
      <c r="E24" s="32">
        <v>42</v>
      </c>
      <c r="F24" s="32">
        <v>35</v>
      </c>
      <c r="G24" s="32">
        <v>22</v>
      </c>
      <c r="H24" s="33">
        <v>12</v>
      </c>
      <c r="I24" s="142">
        <v>31</v>
      </c>
      <c r="J24" s="35">
        <v>87441831</v>
      </c>
      <c r="K24" s="270">
        <v>14</v>
      </c>
      <c r="L24" s="35">
        <v>468438.3</v>
      </c>
      <c r="M24" s="270">
        <v>32</v>
      </c>
      <c r="N24" s="35">
        <v>102470.8</v>
      </c>
      <c r="O24" s="139">
        <v>1784</v>
      </c>
      <c r="P24" s="35">
        <v>5515.6</v>
      </c>
      <c r="Q24" s="137">
        <v>82097</v>
      </c>
      <c r="R24" s="35">
        <v>119.8</v>
      </c>
      <c r="S24" s="75">
        <v>1421847</v>
      </c>
      <c r="T24" s="43">
        <v>9.9</v>
      </c>
    </row>
    <row r="25" spans="1:20" ht="10.5" customHeight="1" x14ac:dyDescent="0.15">
      <c r="A25" s="11">
        <v>18</v>
      </c>
      <c r="B25" s="10">
        <v>30072</v>
      </c>
      <c r="C25" s="32">
        <v>3</v>
      </c>
      <c r="D25" s="32">
        <v>13</v>
      </c>
      <c r="E25" s="32">
        <v>19</v>
      </c>
      <c r="F25" s="32">
        <v>40</v>
      </c>
      <c r="G25" s="32">
        <v>17</v>
      </c>
      <c r="H25" s="33">
        <v>22</v>
      </c>
      <c r="I25" s="142">
        <v>33</v>
      </c>
      <c r="J25" s="35">
        <v>81459004</v>
      </c>
      <c r="K25" s="270">
        <v>4</v>
      </c>
      <c r="L25" s="35">
        <v>1745550</v>
      </c>
      <c r="M25" s="270">
        <v>47</v>
      </c>
      <c r="N25" s="35">
        <v>64993.8</v>
      </c>
      <c r="O25" s="139">
        <v>1662</v>
      </c>
      <c r="P25" s="35">
        <v>5513.9</v>
      </c>
      <c r="Q25" s="137">
        <v>98460</v>
      </c>
      <c r="R25" s="35">
        <v>93</v>
      </c>
      <c r="S25" s="75">
        <v>1739901</v>
      </c>
      <c r="T25" s="43">
        <v>7.6</v>
      </c>
    </row>
    <row r="26" spans="1:20" ht="10.5" customHeight="1" x14ac:dyDescent="0.15">
      <c r="A26" s="11">
        <v>19</v>
      </c>
      <c r="B26" s="10">
        <v>30079</v>
      </c>
      <c r="C26" s="32">
        <v>24</v>
      </c>
      <c r="D26" s="32">
        <v>33</v>
      </c>
      <c r="E26" s="32">
        <v>12</v>
      </c>
      <c r="F26" s="32">
        <v>39</v>
      </c>
      <c r="G26" s="32">
        <v>18</v>
      </c>
      <c r="H26" s="33">
        <v>5</v>
      </c>
      <c r="I26" s="142">
        <v>4</v>
      </c>
      <c r="J26" s="35">
        <v>79710854</v>
      </c>
      <c r="K26" s="270">
        <v>44</v>
      </c>
      <c r="L26" s="35">
        <v>135870.70000000001</v>
      </c>
      <c r="M26" s="270">
        <v>91</v>
      </c>
      <c r="N26" s="35">
        <v>32847.800000000003</v>
      </c>
      <c r="O26" s="139">
        <v>4869</v>
      </c>
      <c r="P26" s="35">
        <v>1841.7</v>
      </c>
      <c r="Q26" s="137">
        <v>136256</v>
      </c>
      <c r="R26" s="35">
        <v>65.8</v>
      </c>
      <c r="S26" s="75">
        <v>1867983</v>
      </c>
      <c r="T26" s="43">
        <v>6.9</v>
      </c>
    </row>
    <row r="27" spans="1:20" ht="10.5" customHeight="1" x14ac:dyDescent="0.15">
      <c r="A27" s="11">
        <v>20</v>
      </c>
      <c r="B27" s="10">
        <v>30086</v>
      </c>
      <c r="C27" s="32">
        <v>14</v>
      </c>
      <c r="D27" s="32">
        <v>32</v>
      </c>
      <c r="E27" s="32">
        <v>31</v>
      </c>
      <c r="F27" s="32">
        <v>38</v>
      </c>
      <c r="G27" s="32">
        <v>7</v>
      </c>
      <c r="H27" s="33">
        <v>18</v>
      </c>
      <c r="I27" s="142">
        <v>12</v>
      </c>
      <c r="J27" s="35">
        <v>77917334</v>
      </c>
      <c r="K27" s="270">
        <v>4</v>
      </c>
      <c r="L27" s="35">
        <v>1460950</v>
      </c>
      <c r="M27" s="270">
        <v>23</v>
      </c>
      <c r="N27" s="35">
        <v>127039.1</v>
      </c>
      <c r="O27" s="139">
        <v>1379</v>
      </c>
      <c r="P27" s="35">
        <v>6358.8</v>
      </c>
      <c r="Q27" s="137">
        <v>81309</v>
      </c>
      <c r="R27" s="35">
        <v>107.8</v>
      </c>
      <c r="S27" s="75">
        <v>1532913</v>
      </c>
      <c r="T27" s="43">
        <v>8.1999999999999993</v>
      </c>
    </row>
    <row r="28" spans="1:20" ht="10.5" customHeight="1" x14ac:dyDescent="0.15">
      <c r="A28" s="11">
        <v>21</v>
      </c>
      <c r="B28" s="10">
        <v>30093</v>
      </c>
      <c r="C28" s="32">
        <v>10</v>
      </c>
      <c r="D28" s="32">
        <v>37</v>
      </c>
      <c r="E28" s="32">
        <v>22</v>
      </c>
      <c r="F28" s="32">
        <v>17</v>
      </c>
      <c r="G28" s="32">
        <v>38</v>
      </c>
      <c r="H28" s="33">
        <v>14</v>
      </c>
      <c r="I28" s="142">
        <v>48</v>
      </c>
      <c r="J28" s="35">
        <v>75149207</v>
      </c>
      <c r="K28" s="270">
        <v>3</v>
      </c>
      <c r="L28" s="35">
        <v>2254476.2000000002</v>
      </c>
      <c r="M28" s="270">
        <v>16</v>
      </c>
      <c r="N28" s="35">
        <v>176130.9</v>
      </c>
      <c r="O28" s="139">
        <v>962</v>
      </c>
      <c r="P28" s="35">
        <v>8788.2000000000007</v>
      </c>
      <c r="Q28" s="137">
        <v>59703</v>
      </c>
      <c r="R28" s="35">
        <v>141.6</v>
      </c>
      <c r="S28" s="75">
        <v>1187535</v>
      </c>
      <c r="T28" s="43">
        <v>10.199999999999999</v>
      </c>
    </row>
    <row r="29" spans="1:20" ht="10.5" customHeight="1" x14ac:dyDescent="0.15">
      <c r="A29" s="11">
        <v>22</v>
      </c>
      <c r="B29" s="10">
        <v>30100</v>
      </c>
      <c r="C29" s="32">
        <v>33</v>
      </c>
      <c r="D29" s="32">
        <v>10</v>
      </c>
      <c r="E29" s="32">
        <v>23</v>
      </c>
      <c r="F29" s="32">
        <v>4</v>
      </c>
      <c r="G29" s="32">
        <v>3</v>
      </c>
      <c r="H29" s="33">
        <v>12</v>
      </c>
      <c r="I29" s="142">
        <v>47</v>
      </c>
      <c r="J29" s="35">
        <v>78255218</v>
      </c>
      <c r="K29" s="270">
        <v>3</v>
      </c>
      <c r="L29" s="35">
        <v>1956380.4</v>
      </c>
      <c r="M29" s="270">
        <v>19</v>
      </c>
      <c r="N29" s="35">
        <v>158625.4</v>
      </c>
      <c r="O29" s="139">
        <v>1547</v>
      </c>
      <c r="P29" s="35">
        <v>5692.6</v>
      </c>
      <c r="Q29" s="137">
        <v>92931</v>
      </c>
      <c r="R29" s="35">
        <v>94.7</v>
      </c>
      <c r="S29" s="75">
        <v>1654792</v>
      </c>
      <c r="T29" s="43">
        <v>7.6</v>
      </c>
    </row>
    <row r="30" spans="1:20" ht="10.5" customHeight="1" x14ac:dyDescent="0.15">
      <c r="A30" s="11">
        <v>23</v>
      </c>
      <c r="B30" s="10">
        <v>30107</v>
      </c>
      <c r="C30" s="32">
        <v>3</v>
      </c>
      <c r="D30" s="32">
        <v>21</v>
      </c>
      <c r="E30" s="32">
        <v>13</v>
      </c>
      <c r="F30" s="32">
        <v>27</v>
      </c>
      <c r="G30" s="32">
        <v>11</v>
      </c>
      <c r="H30" s="33">
        <v>5</v>
      </c>
      <c r="I30" s="142">
        <v>29</v>
      </c>
      <c r="J30" s="35">
        <v>76930022</v>
      </c>
      <c r="K30" s="270">
        <v>22</v>
      </c>
      <c r="L30" s="35">
        <v>262261.40000000002</v>
      </c>
      <c r="M30" s="270">
        <v>76</v>
      </c>
      <c r="N30" s="35">
        <v>37958.800000000003</v>
      </c>
      <c r="O30" s="139">
        <v>2947</v>
      </c>
      <c r="P30" s="35">
        <v>2936.7</v>
      </c>
      <c r="Q30" s="137">
        <v>126543</v>
      </c>
      <c r="R30" s="35">
        <v>68.3</v>
      </c>
      <c r="S30" s="75">
        <v>1831285</v>
      </c>
      <c r="T30" s="43">
        <v>6.8</v>
      </c>
    </row>
    <row r="31" spans="1:20" ht="10.5" customHeight="1" x14ac:dyDescent="0.15">
      <c r="A31" s="11">
        <v>24</v>
      </c>
      <c r="B31" s="10">
        <v>30114</v>
      </c>
      <c r="C31" s="32">
        <v>12</v>
      </c>
      <c r="D31" s="32">
        <v>37</v>
      </c>
      <c r="E31" s="32">
        <v>3</v>
      </c>
      <c r="F31" s="32">
        <v>20</v>
      </c>
      <c r="G31" s="32">
        <v>33</v>
      </c>
      <c r="H31" s="33">
        <v>1</v>
      </c>
      <c r="I31" s="142">
        <v>44</v>
      </c>
      <c r="J31" s="35">
        <v>74633707</v>
      </c>
      <c r="K31" s="270">
        <v>5</v>
      </c>
      <c r="L31" s="35">
        <v>1119505.6000000001</v>
      </c>
      <c r="M31" s="270">
        <v>27</v>
      </c>
      <c r="N31" s="35">
        <v>103657.9</v>
      </c>
      <c r="O31" s="139">
        <v>1240</v>
      </c>
      <c r="P31" s="35">
        <v>6771.2</v>
      </c>
      <c r="Q31" s="137">
        <v>73472</v>
      </c>
      <c r="R31" s="35">
        <v>114.2</v>
      </c>
      <c r="S31" s="75">
        <v>1329609</v>
      </c>
      <c r="T31" s="43">
        <v>9.1</v>
      </c>
    </row>
    <row r="32" spans="1:20" ht="10.5" customHeight="1" x14ac:dyDescent="0.15">
      <c r="A32" s="11">
        <v>25</v>
      </c>
      <c r="B32" s="10">
        <v>30121</v>
      </c>
      <c r="C32" s="32">
        <v>1</v>
      </c>
      <c r="D32" s="32">
        <v>22</v>
      </c>
      <c r="E32" s="32">
        <v>6</v>
      </c>
      <c r="F32" s="32">
        <v>2</v>
      </c>
      <c r="G32" s="32">
        <v>11</v>
      </c>
      <c r="H32" s="33">
        <v>48</v>
      </c>
      <c r="I32" s="142">
        <v>26</v>
      </c>
      <c r="J32" s="35">
        <v>74545901</v>
      </c>
      <c r="K32" s="270">
        <v>1</v>
      </c>
      <c r="L32" s="35">
        <v>3000000</v>
      </c>
      <c r="M32" s="270">
        <v>32</v>
      </c>
      <c r="N32" s="35">
        <v>168325.4</v>
      </c>
      <c r="O32" s="139">
        <v>994</v>
      </c>
      <c r="P32" s="35">
        <v>8437</v>
      </c>
      <c r="Q32" s="137">
        <v>68536</v>
      </c>
      <c r="R32" s="35">
        <v>122.3</v>
      </c>
      <c r="S32" s="75">
        <v>1315599</v>
      </c>
      <c r="T32" s="43">
        <v>9.1999999999999993</v>
      </c>
    </row>
    <row r="33" spans="1:20" ht="10.5" customHeight="1" x14ac:dyDescent="0.15">
      <c r="A33" s="11">
        <v>26</v>
      </c>
      <c r="B33" s="10">
        <v>30128</v>
      </c>
      <c r="C33" s="32">
        <v>7</v>
      </c>
      <c r="D33" s="32">
        <v>11</v>
      </c>
      <c r="E33" s="32">
        <v>14</v>
      </c>
      <c r="F33" s="32">
        <v>21</v>
      </c>
      <c r="G33" s="32">
        <v>13</v>
      </c>
      <c r="H33" s="33">
        <v>35</v>
      </c>
      <c r="I33" s="142">
        <v>40</v>
      </c>
      <c r="J33" s="35">
        <v>74231753</v>
      </c>
      <c r="K33" s="270">
        <v>5</v>
      </c>
      <c r="L33" s="35">
        <v>1113476.2</v>
      </c>
      <c r="M33" s="270">
        <v>21</v>
      </c>
      <c r="N33" s="35">
        <v>132556.70000000001</v>
      </c>
      <c r="O33" s="139">
        <v>2293</v>
      </c>
      <c r="P33" s="35">
        <v>3642.7</v>
      </c>
      <c r="Q33" s="137">
        <v>168773</v>
      </c>
      <c r="R33" s="35">
        <v>49.4</v>
      </c>
      <c r="S33" s="75">
        <v>1656396</v>
      </c>
      <c r="T33" s="43">
        <v>7.2</v>
      </c>
    </row>
    <row r="34" spans="1:20" ht="10.5" customHeight="1" x14ac:dyDescent="0.15">
      <c r="A34" s="11">
        <v>27</v>
      </c>
      <c r="B34" s="10">
        <v>30135</v>
      </c>
      <c r="C34" s="32">
        <v>16</v>
      </c>
      <c r="D34" s="32">
        <v>7</v>
      </c>
      <c r="E34" s="32">
        <v>1</v>
      </c>
      <c r="F34" s="32">
        <v>37</v>
      </c>
      <c r="G34" s="32">
        <v>39</v>
      </c>
      <c r="H34" s="33">
        <v>13</v>
      </c>
      <c r="I34" s="142">
        <v>17</v>
      </c>
      <c r="J34" s="35">
        <v>75172390.5</v>
      </c>
      <c r="K34" s="270">
        <v>5</v>
      </c>
      <c r="L34" s="35">
        <v>1127585.8</v>
      </c>
      <c r="M34" s="270">
        <v>41</v>
      </c>
      <c r="N34" s="35">
        <v>68755.199999999997</v>
      </c>
      <c r="O34" s="139">
        <v>1278</v>
      </c>
      <c r="P34" s="35">
        <v>6619.8</v>
      </c>
      <c r="Q34" s="137">
        <v>72495</v>
      </c>
      <c r="R34" s="35">
        <v>116.6</v>
      </c>
      <c r="S34" s="75">
        <v>1381089</v>
      </c>
      <c r="T34" s="43">
        <v>8.8000000000000007</v>
      </c>
    </row>
    <row r="35" spans="1:20" ht="10.5" customHeight="1" x14ac:dyDescent="0.15">
      <c r="A35" s="11">
        <v>28</v>
      </c>
      <c r="B35" s="10">
        <v>30142</v>
      </c>
      <c r="C35" s="32">
        <v>46</v>
      </c>
      <c r="D35" s="32">
        <v>14</v>
      </c>
      <c r="E35" s="32">
        <v>29</v>
      </c>
      <c r="F35" s="32">
        <v>1</v>
      </c>
      <c r="G35" s="32">
        <v>12</v>
      </c>
      <c r="H35" s="33">
        <v>21</v>
      </c>
      <c r="I35" s="142">
        <v>47</v>
      </c>
      <c r="J35" s="35">
        <v>72590445</v>
      </c>
      <c r="K35" s="270">
        <v>2</v>
      </c>
      <c r="L35" s="35">
        <v>2722141.6</v>
      </c>
      <c r="M35" s="270">
        <v>10</v>
      </c>
      <c r="N35" s="35">
        <v>272214.09999999998</v>
      </c>
      <c r="O35" s="139">
        <v>716</v>
      </c>
      <c r="P35" s="35">
        <v>11405.6</v>
      </c>
      <c r="Q35" s="137">
        <v>48434</v>
      </c>
      <c r="R35" s="35">
        <v>168.6</v>
      </c>
      <c r="S35" s="75">
        <v>1046826</v>
      </c>
      <c r="T35" s="43">
        <v>11.2</v>
      </c>
    </row>
    <row r="36" spans="1:20" ht="10.5" customHeight="1" x14ac:dyDescent="0.15">
      <c r="A36" s="11">
        <v>29</v>
      </c>
      <c r="B36" s="10">
        <v>30149</v>
      </c>
      <c r="C36" s="32">
        <v>39</v>
      </c>
      <c r="D36" s="32">
        <v>21</v>
      </c>
      <c r="E36" s="32">
        <v>28</v>
      </c>
      <c r="F36" s="32">
        <v>27</v>
      </c>
      <c r="G36" s="32">
        <v>37</v>
      </c>
      <c r="H36" s="33">
        <v>44</v>
      </c>
      <c r="I36" s="142">
        <v>14</v>
      </c>
      <c r="J36" s="35">
        <v>71895960</v>
      </c>
      <c r="K36" s="270">
        <v>2</v>
      </c>
      <c r="L36" s="35">
        <v>2696098.5</v>
      </c>
      <c r="M36" s="270">
        <v>34</v>
      </c>
      <c r="N36" s="35">
        <v>79297</v>
      </c>
      <c r="O36" s="139">
        <v>1413</v>
      </c>
      <c r="P36" s="35">
        <v>5724.2</v>
      </c>
      <c r="Q36" s="137">
        <v>51087</v>
      </c>
      <c r="R36" s="35">
        <v>158.30000000000001</v>
      </c>
      <c r="S36" s="75">
        <v>1075441</v>
      </c>
      <c r="T36" s="43">
        <v>10.8</v>
      </c>
    </row>
    <row r="37" spans="1:20" ht="10.5" customHeight="1" x14ac:dyDescent="0.15">
      <c r="A37" s="11">
        <v>30</v>
      </c>
      <c r="B37" s="10">
        <v>30156</v>
      </c>
      <c r="C37" s="32">
        <v>5</v>
      </c>
      <c r="D37" s="32">
        <v>31</v>
      </c>
      <c r="E37" s="32">
        <v>13</v>
      </c>
      <c r="F37" s="32">
        <v>26</v>
      </c>
      <c r="G37" s="32">
        <v>33</v>
      </c>
      <c r="H37" s="33">
        <v>38</v>
      </c>
      <c r="I37" s="142">
        <v>1</v>
      </c>
      <c r="J37" s="35">
        <v>71959276</v>
      </c>
      <c r="K37" s="270">
        <v>7</v>
      </c>
      <c r="L37" s="35">
        <v>770992.2</v>
      </c>
      <c r="M37" s="270">
        <v>35</v>
      </c>
      <c r="N37" s="35">
        <v>77099.199999999997</v>
      </c>
      <c r="O37" s="139">
        <v>1868</v>
      </c>
      <c r="P37" s="35">
        <v>4333.7</v>
      </c>
      <c r="Q37" s="137">
        <v>87980</v>
      </c>
      <c r="R37" s="35">
        <v>92</v>
      </c>
      <c r="S37" s="75">
        <v>1507093</v>
      </c>
      <c r="T37" s="43">
        <v>7.7</v>
      </c>
    </row>
    <row r="38" spans="1:20" ht="10.5" customHeight="1" x14ac:dyDescent="0.15">
      <c r="A38" s="11">
        <v>31</v>
      </c>
      <c r="B38" s="10">
        <v>30163</v>
      </c>
      <c r="C38" s="32">
        <v>18</v>
      </c>
      <c r="D38" s="32">
        <v>28</v>
      </c>
      <c r="E38" s="32">
        <v>19</v>
      </c>
      <c r="F38" s="32">
        <v>34</v>
      </c>
      <c r="G38" s="32">
        <v>38</v>
      </c>
      <c r="H38" s="33">
        <v>21</v>
      </c>
      <c r="I38" s="142">
        <v>33</v>
      </c>
      <c r="J38" s="35">
        <v>72497496</v>
      </c>
      <c r="K38" s="270">
        <v>4</v>
      </c>
      <c r="L38" s="35">
        <v>1359328</v>
      </c>
      <c r="M38" s="270">
        <v>21</v>
      </c>
      <c r="N38" s="35">
        <v>129459.8</v>
      </c>
      <c r="O38" s="139">
        <v>850</v>
      </c>
      <c r="P38" s="35">
        <v>9595.2000000000007</v>
      </c>
      <c r="Q38" s="137">
        <v>62004</v>
      </c>
      <c r="R38" s="35">
        <v>131.5</v>
      </c>
      <c r="S38" s="75">
        <v>1319777</v>
      </c>
      <c r="T38" s="43">
        <v>8.9</v>
      </c>
    </row>
    <row r="39" spans="1:20" ht="10.5" customHeight="1" x14ac:dyDescent="0.15">
      <c r="A39" s="11">
        <v>32</v>
      </c>
      <c r="B39" s="10">
        <v>30170</v>
      </c>
      <c r="C39" s="32">
        <v>49</v>
      </c>
      <c r="D39" s="32">
        <v>41</v>
      </c>
      <c r="E39" s="32">
        <v>38</v>
      </c>
      <c r="F39" s="32">
        <v>2</v>
      </c>
      <c r="G39" s="32">
        <v>14</v>
      </c>
      <c r="H39" s="33">
        <v>46</v>
      </c>
      <c r="I39" s="142">
        <v>47</v>
      </c>
      <c r="J39" s="35">
        <v>72271478</v>
      </c>
      <c r="K39" s="270">
        <v>1</v>
      </c>
      <c r="L39" s="35">
        <v>3000000</v>
      </c>
      <c r="M39" s="270">
        <v>9</v>
      </c>
      <c r="N39" s="35">
        <v>570060.1</v>
      </c>
      <c r="O39" s="139">
        <v>690</v>
      </c>
      <c r="P39" s="35">
        <v>11783.3</v>
      </c>
      <c r="Q39" s="137">
        <v>48788</v>
      </c>
      <c r="R39" s="35">
        <v>166.6</v>
      </c>
      <c r="S39" s="75">
        <v>1021502</v>
      </c>
      <c r="T39" s="43">
        <v>11.4</v>
      </c>
    </row>
    <row r="40" spans="1:20" ht="10.5" customHeight="1" x14ac:dyDescent="0.15">
      <c r="A40" s="11">
        <v>33</v>
      </c>
      <c r="B40" s="10">
        <v>30177</v>
      </c>
      <c r="C40" s="32">
        <v>17</v>
      </c>
      <c r="D40" s="32">
        <v>24</v>
      </c>
      <c r="E40" s="32">
        <v>2</v>
      </c>
      <c r="F40" s="32">
        <v>37</v>
      </c>
      <c r="G40" s="32">
        <v>28</v>
      </c>
      <c r="H40" s="33">
        <v>8</v>
      </c>
      <c r="I40" s="142">
        <v>14</v>
      </c>
      <c r="J40" s="35">
        <v>73859613</v>
      </c>
      <c r="K40" s="270">
        <v>6</v>
      </c>
      <c r="L40" s="35">
        <v>923245.1</v>
      </c>
      <c r="M40" s="270">
        <v>48</v>
      </c>
      <c r="N40" s="35">
        <v>57702.8</v>
      </c>
      <c r="O40" s="139">
        <v>1573</v>
      </c>
      <c r="P40" s="35">
        <v>5282.3</v>
      </c>
      <c r="Q40" s="137">
        <v>79734</v>
      </c>
      <c r="R40" s="35">
        <v>104.2</v>
      </c>
      <c r="S40" s="75">
        <v>1393575</v>
      </c>
      <c r="T40" s="43">
        <v>8.6</v>
      </c>
    </row>
    <row r="41" spans="1:20" ht="10.5" customHeight="1" x14ac:dyDescent="0.15">
      <c r="A41" s="11">
        <v>34</v>
      </c>
      <c r="B41" s="10">
        <v>30184</v>
      </c>
      <c r="C41" s="32">
        <v>6</v>
      </c>
      <c r="D41" s="32">
        <v>34</v>
      </c>
      <c r="E41" s="32">
        <v>39</v>
      </c>
      <c r="F41" s="32">
        <v>35</v>
      </c>
      <c r="G41" s="32">
        <v>17</v>
      </c>
      <c r="H41" s="33">
        <v>21</v>
      </c>
      <c r="I41" s="142">
        <v>36</v>
      </c>
      <c r="J41" s="35">
        <v>74115727</v>
      </c>
      <c r="K41" s="270">
        <v>2</v>
      </c>
      <c r="L41" s="35">
        <v>2779339.7</v>
      </c>
      <c r="M41" s="270">
        <v>21</v>
      </c>
      <c r="N41" s="35">
        <v>132349.5</v>
      </c>
      <c r="O41" s="139">
        <v>1335</v>
      </c>
      <c r="P41" s="35">
        <v>6245.7</v>
      </c>
      <c r="Q41" s="137">
        <v>73655</v>
      </c>
      <c r="R41" s="35">
        <v>113.2</v>
      </c>
      <c r="S41" s="75">
        <v>1319508</v>
      </c>
      <c r="T41" s="43">
        <v>9.1</v>
      </c>
    </row>
    <row r="42" spans="1:20" ht="10.5" customHeight="1" x14ac:dyDescent="0.15">
      <c r="A42" s="11">
        <v>35</v>
      </c>
      <c r="B42" s="10">
        <v>30191</v>
      </c>
      <c r="C42" s="32">
        <v>41</v>
      </c>
      <c r="D42" s="32">
        <v>16</v>
      </c>
      <c r="E42" s="32">
        <v>11</v>
      </c>
      <c r="F42" s="32">
        <v>28</v>
      </c>
      <c r="G42" s="32">
        <v>4</v>
      </c>
      <c r="H42" s="33">
        <v>27</v>
      </c>
      <c r="I42" s="142">
        <v>19</v>
      </c>
      <c r="J42" s="35">
        <v>75102172</v>
      </c>
      <c r="K42" s="270">
        <v>4</v>
      </c>
      <c r="L42" s="35">
        <v>1408165.7</v>
      </c>
      <c r="M42" s="270">
        <v>52</v>
      </c>
      <c r="N42" s="35">
        <v>54160.2</v>
      </c>
      <c r="O42" s="139">
        <v>1588</v>
      </c>
      <c r="P42" s="35">
        <v>5320.5</v>
      </c>
      <c r="Q42" s="137">
        <v>83550</v>
      </c>
      <c r="R42" s="35">
        <v>101.1</v>
      </c>
      <c r="S42" s="75">
        <v>1442943</v>
      </c>
      <c r="T42" s="43">
        <v>8.4</v>
      </c>
    </row>
    <row r="43" spans="1:20" ht="10.5" customHeight="1" x14ac:dyDescent="0.15">
      <c r="A43" s="11">
        <v>36</v>
      </c>
      <c r="B43" s="10">
        <v>30198</v>
      </c>
      <c r="C43" s="32">
        <v>28</v>
      </c>
      <c r="D43" s="32">
        <v>10</v>
      </c>
      <c r="E43" s="32">
        <v>30</v>
      </c>
      <c r="F43" s="32">
        <v>35</v>
      </c>
      <c r="G43" s="32">
        <v>34</v>
      </c>
      <c r="H43" s="33">
        <v>1</v>
      </c>
      <c r="I43" s="142">
        <v>33</v>
      </c>
      <c r="J43" s="35">
        <v>78221954</v>
      </c>
      <c r="K43" s="270">
        <v>1</v>
      </c>
      <c r="L43" s="35">
        <v>3000000</v>
      </c>
      <c r="M43" s="270">
        <v>15</v>
      </c>
      <c r="N43" s="35">
        <v>386664.6</v>
      </c>
      <c r="O43" s="139">
        <v>732</v>
      </c>
      <c r="P43" s="35">
        <v>12021.8</v>
      </c>
      <c r="Q43" s="137">
        <v>52130</v>
      </c>
      <c r="R43" s="35">
        <v>168.8</v>
      </c>
      <c r="S43" s="75">
        <v>1142999</v>
      </c>
      <c r="T43" s="43">
        <v>11.1</v>
      </c>
    </row>
    <row r="44" spans="1:20" ht="10.5" customHeight="1" x14ac:dyDescent="0.15">
      <c r="A44" s="11">
        <v>37</v>
      </c>
      <c r="B44" s="10">
        <v>30205</v>
      </c>
      <c r="C44" s="32">
        <v>1</v>
      </c>
      <c r="D44" s="32">
        <v>42</v>
      </c>
      <c r="E44" s="32">
        <v>16</v>
      </c>
      <c r="F44" s="32">
        <v>31</v>
      </c>
      <c r="G44" s="32">
        <v>20</v>
      </c>
      <c r="H44" s="33">
        <v>4</v>
      </c>
      <c r="I44" s="142">
        <v>24</v>
      </c>
      <c r="J44" s="35">
        <v>74775431</v>
      </c>
      <c r="K44" s="270">
        <v>6</v>
      </c>
      <c r="L44" s="35">
        <v>934692.8</v>
      </c>
      <c r="M44" s="270">
        <v>25</v>
      </c>
      <c r="N44" s="35">
        <v>112163.1</v>
      </c>
      <c r="O44" s="139">
        <v>1265</v>
      </c>
      <c r="P44" s="35">
        <v>6649.9</v>
      </c>
      <c r="Q44" s="137">
        <v>62416</v>
      </c>
      <c r="R44" s="35">
        <v>134.69999999999999</v>
      </c>
      <c r="S44" s="75">
        <v>1145693</v>
      </c>
      <c r="T44" s="43">
        <v>10.6</v>
      </c>
    </row>
    <row r="45" spans="1:20" ht="10.5" customHeight="1" x14ac:dyDescent="0.15">
      <c r="A45" s="11">
        <v>38</v>
      </c>
      <c r="B45" s="10">
        <v>30212</v>
      </c>
      <c r="C45" s="32">
        <v>21</v>
      </c>
      <c r="D45" s="32">
        <v>7</v>
      </c>
      <c r="E45" s="32">
        <v>48</v>
      </c>
      <c r="F45" s="32">
        <v>6</v>
      </c>
      <c r="G45" s="32">
        <v>25</v>
      </c>
      <c r="H45" s="33">
        <v>33</v>
      </c>
      <c r="I45" s="142">
        <v>2</v>
      </c>
      <c r="J45" s="35">
        <v>74267398</v>
      </c>
      <c r="K45" s="270">
        <v>5</v>
      </c>
      <c r="L45" s="35">
        <v>1114010.8999999999</v>
      </c>
      <c r="M45" s="270">
        <v>33</v>
      </c>
      <c r="N45" s="35">
        <v>84394.7</v>
      </c>
      <c r="O45" s="139">
        <v>1390</v>
      </c>
      <c r="P45" s="35">
        <v>6010.8</v>
      </c>
      <c r="Q45" s="137">
        <v>85596</v>
      </c>
      <c r="R45" s="35">
        <v>97.6</v>
      </c>
      <c r="S45" s="75">
        <v>1566462</v>
      </c>
      <c r="T45" s="43">
        <v>7.7</v>
      </c>
    </row>
    <row r="46" spans="1:20" ht="10.5" customHeight="1" x14ac:dyDescent="0.15">
      <c r="A46" s="11">
        <v>39</v>
      </c>
      <c r="B46" s="10">
        <v>30219</v>
      </c>
      <c r="C46" s="32">
        <v>26</v>
      </c>
      <c r="D46" s="32">
        <v>42</v>
      </c>
      <c r="E46" s="32">
        <v>48</v>
      </c>
      <c r="F46" s="32">
        <v>10</v>
      </c>
      <c r="G46" s="32">
        <v>16</v>
      </c>
      <c r="H46" s="33">
        <v>44</v>
      </c>
      <c r="I46" s="142">
        <v>22</v>
      </c>
      <c r="J46" s="35">
        <v>74270526</v>
      </c>
      <c r="K46" s="270">
        <v>2</v>
      </c>
      <c r="L46" s="35">
        <v>2785144.7</v>
      </c>
      <c r="M46" s="270">
        <v>17</v>
      </c>
      <c r="N46" s="35">
        <v>163832</v>
      </c>
      <c r="O46" s="139">
        <v>974</v>
      </c>
      <c r="P46" s="35">
        <v>8578.4</v>
      </c>
      <c r="Q46" s="137">
        <v>56145</v>
      </c>
      <c r="R46" s="35">
        <v>148.80000000000001</v>
      </c>
      <c r="S46" s="75">
        <v>1124047</v>
      </c>
      <c r="T46" s="43">
        <v>10.7</v>
      </c>
    </row>
    <row r="47" spans="1:20" ht="10.5" customHeight="1" x14ac:dyDescent="0.15">
      <c r="A47" s="11">
        <v>40</v>
      </c>
      <c r="B47" s="10">
        <v>30226</v>
      </c>
      <c r="C47" s="32">
        <v>3</v>
      </c>
      <c r="D47" s="32">
        <v>33</v>
      </c>
      <c r="E47" s="32">
        <v>47</v>
      </c>
      <c r="F47" s="32">
        <v>5</v>
      </c>
      <c r="G47" s="32">
        <v>37</v>
      </c>
      <c r="H47" s="33">
        <v>20</v>
      </c>
      <c r="I47" s="142">
        <v>4</v>
      </c>
      <c r="J47" s="35">
        <v>74413003</v>
      </c>
      <c r="K47" s="270">
        <v>6</v>
      </c>
      <c r="L47" s="35">
        <v>930162.5</v>
      </c>
      <c r="M47" s="270">
        <v>16</v>
      </c>
      <c r="N47" s="35">
        <v>174405.4</v>
      </c>
      <c r="O47" s="139">
        <v>1579</v>
      </c>
      <c r="P47" s="35">
        <v>5301.7</v>
      </c>
      <c r="Q47" s="137">
        <v>73224</v>
      </c>
      <c r="R47" s="35">
        <v>114.3</v>
      </c>
      <c r="S47" s="75">
        <v>1267860</v>
      </c>
      <c r="T47" s="43">
        <v>9.5</v>
      </c>
    </row>
    <row r="48" spans="1:20" ht="10.5" customHeight="1" x14ac:dyDescent="0.15">
      <c r="A48" s="11">
        <v>41</v>
      </c>
      <c r="B48" s="10">
        <v>30233</v>
      </c>
      <c r="C48" s="32">
        <v>18</v>
      </c>
      <c r="D48" s="32">
        <v>2</v>
      </c>
      <c r="E48" s="32">
        <v>38</v>
      </c>
      <c r="F48" s="32">
        <v>36</v>
      </c>
      <c r="G48" s="32">
        <v>34</v>
      </c>
      <c r="H48" s="33">
        <v>44</v>
      </c>
      <c r="I48" s="142">
        <v>37</v>
      </c>
      <c r="J48" s="35">
        <v>74597274</v>
      </c>
      <c r="K48" s="270">
        <v>3</v>
      </c>
      <c r="L48" s="35">
        <v>1864931.8</v>
      </c>
      <c r="M48" s="270">
        <v>13</v>
      </c>
      <c r="N48" s="35">
        <v>215184.4</v>
      </c>
      <c r="O48" s="139">
        <v>1051</v>
      </c>
      <c r="P48" s="35">
        <v>7984.9</v>
      </c>
      <c r="Q48" s="137">
        <v>65255</v>
      </c>
      <c r="R48" s="35">
        <v>128.6</v>
      </c>
      <c r="S48" s="75">
        <v>1234534</v>
      </c>
      <c r="T48" s="43">
        <v>9.8000000000000007</v>
      </c>
    </row>
    <row r="49" spans="1:20" ht="10.5" customHeight="1" x14ac:dyDescent="0.15">
      <c r="A49" s="11">
        <v>42</v>
      </c>
      <c r="B49" s="10">
        <v>30240</v>
      </c>
      <c r="C49" s="32">
        <v>47</v>
      </c>
      <c r="D49" s="32">
        <v>40</v>
      </c>
      <c r="E49" s="32">
        <v>28</v>
      </c>
      <c r="F49" s="32">
        <v>2</v>
      </c>
      <c r="G49" s="32">
        <v>19</v>
      </c>
      <c r="H49" s="33">
        <v>25</v>
      </c>
      <c r="I49" s="142">
        <v>35</v>
      </c>
      <c r="J49" s="35">
        <v>74835679</v>
      </c>
      <c r="K49" s="270">
        <v>6</v>
      </c>
      <c r="L49" s="35">
        <v>935445.9</v>
      </c>
      <c r="M49" s="270">
        <v>20</v>
      </c>
      <c r="N49" s="35">
        <v>140316.79999999999</v>
      </c>
      <c r="O49" s="139">
        <v>1179</v>
      </c>
      <c r="P49" s="35">
        <v>7140.8</v>
      </c>
      <c r="Q49" s="137">
        <v>70433</v>
      </c>
      <c r="R49" s="35">
        <v>119.5</v>
      </c>
      <c r="S49" s="75">
        <v>1354101</v>
      </c>
      <c r="T49" s="43">
        <v>8.9</v>
      </c>
    </row>
    <row r="50" spans="1:20" ht="10.5" customHeight="1" x14ac:dyDescent="0.15">
      <c r="A50" s="11">
        <v>43</v>
      </c>
      <c r="B50" s="10">
        <v>30247</v>
      </c>
      <c r="C50" s="32">
        <v>45</v>
      </c>
      <c r="D50" s="32">
        <v>15</v>
      </c>
      <c r="E50" s="32">
        <v>3</v>
      </c>
      <c r="F50" s="32">
        <v>27</v>
      </c>
      <c r="G50" s="32">
        <v>10</v>
      </c>
      <c r="H50" s="33">
        <v>42</v>
      </c>
      <c r="I50" s="142">
        <v>16</v>
      </c>
      <c r="J50" s="35">
        <v>75174919</v>
      </c>
      <c r="K50" s="270">
        <v>8</v>
      </c>
      <c r="L50" s="35">
        <v>704764.8</v>
      </c>
      <c r="M50" s="270">
        <v>11</v>
      </c>
      <c r="N50" s="35">
        <v>256278.1</v>
      </c>
      <c r="O50" s="139">
        <v>1412</v>
      </c>
      <c r="P50" s="35">
        <v>5989.5</v>
      </c>
      <c r="Q50" s="137">
        <v>67748</v>
      </c>
      <c r="R50" s="35">
        <v>124.8</v>
      </c>
      <c r="S50" s="75">
        <v>1248741</v>
      </c>
      <c r="T50" s="43">
        <v>9.6999999999999993</v>
      </c>
    </row>
    <row r="51" spans="1:20" ht="10.5" customHeight="1" x14ac:dyDescent="0.15">
      <c r="A51" s="11">
        <v>44</v>
      </c>
      <c r="B51" s="10">
        <v>30254</v>
      </c>
      <c r="C51" s="32">
        <v>38</v>
      </c>
      <c r="D51" s="32">
        <v>23</v>
      </c>
      <c r="E51" s="32">
        <v>44</v>
      </c>
      <c r="F51" s="32">
        <v>9</v>
      </c>
      <c r="G51" s="32">
        <v>22</v>
      </c>
      <c r="H51" s="33">
        <v>14</v>
      </c>
      <c r="I51" s="142">
        <v>35</v>
      </c>
      <c r="J51" s="35">
        <v>76447770</v>
      </c>
      <c r="K51" s="270">
        <v>5</v>
      </c>
      <c r="L51" s="35">
        <v>1146716.5</v>
      </c>
      <c r="M51" s="270">
        <v>31</v>
      </c>
      <c r="N51" s="35">
        <v>92477.1</v>
      </c>
      <c r="O51" s="139">
        <v>1198</v>
      </c>
      <c r="P51" s="35">
        <v>7178.9</v>
      </c>
      <c r="Q51" s="137">
        <v>72965</v>
      </c>
      <c r="R51" s="35">
        <v>117.8</v>
      </c>
      <c r="S51" s="75">
        <v>1372614</v>
      </c>
      <c r="T51" s="43">
        <v>9</v>
      </c>
    </row>
    <row r="52" spans="1:20" ht="10.5" customHeight="1" x14ac:dyDescent="0.15">
      <c r="A52" s="11">
        <v>45</v>
      </c>
      <c r="B52" s="10">
        <v>30261</v>
      </c>
      <c r="C52" s="32">
        <v>35</v>
      </c>
      <c r="D52" s="32">
        <v>11</v>
      </c>
      <c r="E52" s="32">
        <v>10</v>
      </c>
      <c r="F52" s="32">
        <v>25</v>
      </c>
      <c r="G52" s="32">
        <v>20</v>
      </c>
      <c r="H52" s="33">
        <v>47</v>
      </c>
      <c r="I52" s="142">
        <v>32</v>
      </c>
      <c r="J52" s="35">
        <v>76373128</v>
      </c>
      <c r="K52" s="270">
        <v>1</v>
      </c>
      <c r="L52" s="35">
        <v>3000000</v>
      </c>
      <c r="M52" s="270">
        <v>34</v>
      </c>
      <c r="N52" s="35">
        <v>164469.9</v>
      </c>
      <c r="O52" s="139">
        <v>1235</v>
      </c>
      <c r="P52" s="35">
        <v>6957</v>
      </c>
      <c r="Q52" s="137">
        <v>74355</v>
      </c>
      <c r="R52" s="35">
        <v>115.5</v>
      </c>
      <c r="S52" s="75">
        <v>1350381</v>
      </c>
      <c r="T52" s="43">
        <v>9.1</v>
      </c>
    </row>
    <row r="53" spans="1:20" ht="10.5" customHeight="1" x14ac:dyDescent="0.15">
      <c r="A53" s="11">
        <v>46</v>
      </c>
      <c r="B53" s="10">
        <v>30268</v>
      </c>
      <c r="C53" s="32">
        <v>20</v>
      </c>
      <c r="D53" s="32">
        <v>39</v>
      </c>
      <c r="E53" s="32">
        <v>19</v>
      </c>
      <c r="F53" s="32">
        <v>27</v>
      </c>
      <c r="G53" s="32">
        <v>9</v>
      </c>
      <c r="H53" s="33">
        <v>30</v>
      </c>
      <c r="I53" s="142">
        <v>46</v>
      </c>
      <c r="J53" s="35">
        <v>77777329</v>
      </c>
      <c r="K53" s="270">
        <v>4</v>
      </c>
      <c r="L53" s="35">
        <v>1458324.9</v>
      </c>
      <c r="M53" s="270">
        <v>43</v>
      </c>
      <c r="N53" s="35">
        <v>67829</v>
      </c>
      <c r="O53" s="139">
        <v>1883</v>
      </c>
      <c r="P53" s="35">
        <v>4646.8</v>
      </c>
      <c r="Q53" s="137">
        <v>95554</v>
      </c>
      <c r="R53" s="35">
        <v>91.5</v>
      </c>
      <c r="S53" s="75">
        <v>1603290</v>
      </c>
      <c r="T53" s="43">
        <v>7.8</v>
      </c>
    </row>
    <row r="54" spans="1:20" ht="10.5" customHeight="1" x14ac:dyDescent="0.15">
      <c r="A54" s="11">
        <v>47</v>
      </c>
      <c r="B54" s="10">
        <v>30275</v>
      </c>
      <c r="C54" s="32">
        <v>48</v>
      </c>
      <c r="D54" s="32">
        <v>13</v>
      </c>
      <c r="E54" s="32">
        <v>28</v>
      </c>
      <c r="F54" s="32">
        <v>29</v>
      </c>
      <c r="G54" s="32">
        <v>32</v>
      </c>
      <c r="H54" s="33">
        <v>6</v>
      </c>
      <c r="I54" s="142">
        <v>49</v>
      </c>
      <c r="J54" s="35">
        <v>77137372</v>
      </c>
      <c r="K54" s="270">
        <v>5</v>
      </c>
      <c r="L54" s="35">
        <v>1157060.5</v>
      </c>
      <c r="M54" s="270">
        <v>39</v>
      </c>
      <c r="N54" s="35">
        <v>74170.5</v>
      </c>
      <c r="O54" s="139">
        <v>1474</v>
      </c>
      <c r="P54" s="35">
        <v>5887.3</v>
      </c>
      <c r="Q54" s="137">
        <v>71985</v>
      </c>
      <c r="R54" s="35">
        <v>120.5</v>
      </c>
      <c r="S54" s="75">
        <v>1343219</v>
      </c>
      <c r="T54" s="43">
        <v>9.3000000000000007</v>
      </c>
    </row>
    <row r="55" spans="1:20" ht="10.5" customHeight="1" x14ac:dyDescent="0.15">
      <c r="A55" s="11">
        <v>48</v>
      </c>
      <c r="B55" s="10">
        <v>30282</v>
      </c>
      <c r="C55" s="32">
        <v>22</v>
      </c>
      <c r="D55" s="32">
        <v>36</v>
      </c>
      <c r="E55" s="32">
        <v>2</v>
      </c>
      <c r="F55" s="32">
        <v>45</v>
      </c>
      <c r="G55" s="32">
        <v>17</v>
      </c>
      <c r="H55" s="33">
        <v>13</v>
      </c>
      <c r="I55" s="142">
        <v>14</v>
      </c>
      <c r="J55" s="35">
        <v>78027632</v>
      </c>
      <c r="K55" s="270">
        <v>8</v>
      </c>
      <c r="L55" s="35">
        <v>731509</v>
      </c>
      <c r="M55" s="270">
        <v>29</v>
      </c>
      <c r="N55" s="35">
        <v>100897.8</v>
      </c>
      <c r="O55" s="139">
        <v>1399</v>
      </c>
      <c r="P55" s="35">
        <v>6274.5</v>
      </c>
      <c r="Q55" s="137">
        <v>68781</v>
      </c>
      <c r="R55" s="35">
        <v>127.6</v>
      </c>
      <c r="S55" s="75">
        <v>1256695</v>
      </c>
      <c r="T55" s="43">
        <v>10</v>
      </c>
    </row>
    <row r="56" spans="1:20" ht="10.5" customHeight="1" x14ac:dyDescent="0.15">
      <c r="A56" s="11">
        <v>49</v>
      </c>
      <c r="B56" s="10">
        <v>30289</v>
      </c>
      <c r="C56" s="32">
        <v>27</v>
      </c>
      <c r="D56" s="32">
        <v>3</v>
      </c>
      <c r="E56" s="32">
        <v>46</v>
      </c>
      <c r="F56" s="32">
        <v>30</v>
      </c>
      <c r="G56" s="32">
        <v>44</v>
      </c>
      <c r="H56" s="33">
        <v>38</v>
      </c>
      <c r="I56" s="142">
        <v>8</v>
      </c>
      <c r="J56" s="35">
        <v>85619457</v>
      </c>
      <c r="K56" s="270">
        <v>2</v>
      </c>
      <c r="L56" s="35">
        <v>3000000</v>
      </c>
      <c r="M56" s="270">
        <v>42</v>
      </c>
      <c r="N56" s="35">
        <v>86480.6</v>
      </c>
      <c r="O56" s="139">
        <v>1025</v>
      </c>
      <c r="P56" s="35">
        <v>9397.2000000000007</v>
      </c>
      <c r="Q56" s="137">
        <v>68720</v>
      </c>
      <c r="R56" s="35">
        <v>140.1</v>
      </c>
      <c r="S56" s="75">
        <v>1364347</v>
      </c>
      <c r="T56" s="43">
        <v>10.1</v>
      </c>
    </row>
    <row r="57" spans="1:20" ht="10.5" customHeight="1" x14ac:dyDescent="0.15">
      <c r="A57" s="11">
        <v>50</v>
      </c>
      <c r="B57" s="10">
        <v>30296</v>
      </c>
      <c r="C57" s="32">
        <v>27</v>
      </c>
      <c r="D57" s="32">
        <v>18</v>
      </c>
      <c r="E57" s="32">
        <v>15</v>
      </c>
      <c r="F57" s="32">
        <v>33</v>
      </c>
      <c r="G57" s="32">
        <v>35</v>
      </c>
      <c r="H57" s="33">
        <v>31</v>
      </c>
      <c r="I57" s="142">
        <v>21</v>
      </c>
      <c r="J57" s="35">
        <v>80208220</v>
      </c>
      <c r="K57" s="270">
        <v>15</v>
      </c>
      <c r="L57" s="35">
        <v>401041.1</v>
      </c>
      <c r="M57" s="270">
        <v>90</v>
      </c>
      <c r="N57" s="35">
        <v>33420</v>
      </c>
      <c r="O57" s="139">
        <v>2044</v>
      </c>
      <c r="P57" s="35">
        <v>4414.5</v>
      </c>
      <c r="Q57" s="137">
        <v>98368</v>
      </c>
      <c r="R57" s="35">
        <v>91.7</v>
      </c>
      <c r="S57" s="75">
        <v>1557520</v>
      </c>
      <c r="T57" s="43">
        <v>8.3000000000000007</v>
      </c>
    </row>
    <row r="58" spans="1:20" ht="10.5" customHeight="1" x14ac:dyDescent="0.15">
      <c r="A58" s="11">
        <v>51</v>
      </c>
      <c r="B58" s="10">
        <v>30303</v>
      </c>
      <c r="C58" s="32">
        <v>46</v>
      </c>
      <c r="D58" s="32">
        <v>17</v>
      </c>
      <c r="E58" s="32">
        <v>24</v>
      </c>
      <c r="F58" s="32">
        <v>36</v>
      </c>
      <c r="G58" s="32">
        <v>11</v>
      </c>
      <c r="H58" s="33">
        <v>25</v>
      </c>
      <c r="I58" s="142">
        <v>41</v>
      </c>
      <c r="J58" s="35">
        <v>80662533</v>
      </c>
      <c r="K58" s="270">
        <v>6</v>
      </c>
      <c r="L58" s="35">
        <v>1008281.6</v>
      </c>
      <c r="M58" s="270">
        <v>34</v>
      </c>
      <c r="N58" s="35">
        <v>88966</v>
      </c>
      <c r="O58" s="139">
        <v>1272</v>
      </c>
      <c r="P58" s="35">
        <v>7134</v>
      </c>
      <c r="Q58" s="137">
        <v>86747</v>
      </c>
      <c r="R58" s="35">
        <v>104.6</v>
      </c>
      <c r="S58" s="75">
        <v>1628876</v>
      </c>
      <c r="T58" s="43">
        <v>8</v>
      </c>
    </row>
    <row r="59" spans="1:20" ht="10.5" customHeight="1" x14ac:dyDescent="0.15">
      <c r="A59" s="11">
        <v>52</v>
      </c>
      <c r="B59" s="10">
        <v>30310</v>
      </c>
      <c r="C59" s="32">
        <v>20</v>
      </c>
      <c r="D59" s="32">
        <v>22</v>
      </c>
      <c r="E59" s="32">
        <v>16</v>
      </c>
      <c r="F59" s="32">
        <v>21</v>
      </c>
      <c r="G59" s="32">
        <v>10</v>
      </c>
      <c r="H59" s="33">
        <v>44</v>
      </c>
      <c r="I59" s="142">
        <v>39</v>
      </c>
      <c r="J59" s="35">
        <v>76718576</v>
      </c>
      <c r="K59" s="62" t="s">
        <v>152</v>
      </c>
      <c r="L59" s="35"/>
      <c r="M59" s="270">
        <v>12</v>
      </c>
      <c r="N59" s="35">
        <v>719236.6</v>
      </c>
      <c r="O59" s="139">
        <v>754</v>
      </c>
      <c r="P59" s="35">
        <v>11446.7</v>
      </c>
      <c r="Q59" s="137">
        <v>56155</v>
      </c>
      <c r="R59" s="35">
        <v>153.6</v>
      </c>
      <c r="S59" s="75">
        <v>1164865</v>
      </c>
      <c r="T59" s="43">
        <v>10.7</v>
      </c>
    </row>
    <row r="60" spans="1:20" ht="10.5" customHeight="1" x14ac:dyDescent="0.15">
      <c r="A60" s="12">
        <v>53</v>
      </c>
      <c r="B60" s="13">
        <v>30317</v>
      </c>
      <c r="C60" s="45">
        <v>48</v>
      </c>
      <c r="D60" s="45">
        <v>7</v>
      </c>
      <c r="E60" s="45">
        <v>29</v>
      </c>
      <c r="F60" s="45">
        <v>12</v>
      </c>
      <c r="G60" s="45">
        <v>6</v>
      </c>
      <c r="H60" s="46">
        <v>9</v>
      </c>
      <c r="I60" s="143">
        <v>16</v>
      </c>
      <c r="J60" s="48">
        <v>75350221</v>
      </c>
      <c r="K60" s="136">
        <v>5</v>
      </c>
      <c r="L60" s="48">
        <v>1130253.3</v>
      </c>
      <c r="M60" s="136">
        <v>29</v>
      </c>
      <c r="N60" s="48">
        <v>97435.6</v>
      </c>
      <c r="O60" s="140">
        <v>1383</v>
      </c>
      <c r="P60" s="48">
        <v>6129.3</v>
      </c>
      <c r="Q60" s="138">
        <v>80633</v>
      </c>
      <c r="R60" s="48">
        <v>105.1</v>
      </c>
      <c r="S60" s="78">
        <v>1519347</v>
      </c>
      <c r="T60" s="55">
        <v>8</v>
      </c>
    </row>
  </sheetData>
  <printOptions horizontalCentered="1" verticalCentered="1"/>
  <pageMargins left="0" right="0" top="0" bottom="0" header="0" footer="0"/>
  <pageSetup paperSize="9" scale="93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83203125" customWidth="1"/>
    <col min="12" max="12" width="14.83203125" customWidth="1"/>
    <col min="13" max="13" width="8.832031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106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1983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30324</v>
      </c>
      <c r="C8" s="32">
        <v>5</v>
      </c>
      <c r="D8" s="32">
        <v>16</v>
      </c>
      <c r="E8" s="32">
        <v>41</v>
      </c>
      <c r="F8" s="32">
        <v>20</v>
      </c>
      <c r="G8" s="32">
        <v>6</v>
      </c>
      <c r="H8" s="33">
        <v>28</v>
      </c>
      <c r="I8" s="142">
        <v>26</v>
      </c>
      <c r="J8" s="35">
        <v>78940504</v>
      </c>
      <c r="K8" s="270">
        <v>4</v>
      </c>
      <c r="L8" s="35">
        <v>1480134.4</v>
      </c>
      <c r="M8" s="270">
        <v>70</v>
      </c>
      <c r="N8" s="35">
        <v>42289.5</v>
      </c>
      <c r="O8" s="139">
        <v>1331</v>
      </c>
      <c r="P8" s="35">
        <v>6672.2</v>
      </c>
      <c r="Q8" s="137">
        <v>59066</v>
      </c>
      <c r="R8" s="35">
        <v>150.30000000000001</v>
      </c>
      <c r="S8" s="75">
        <v>1199374</v>
      </c>
      <c r="T8" s="43">
        <v>10.6</v>
      </c>
    </row>
    <row r="9" spans="1:20" ht="10.5" customHeight="1" x14ac:dyDescent="0.15">
      <c r="A9" s="11">
        <v>2</v>
      </c>
      <c r="B9" s="10">
        <v>30331</v>
      </c>
      <c r="C9" s="32">
        <v>4</v>
      </c>
      <c r="D9" s="32">
        <v>34</v>
      </c>
      <c r="E9" s="32">
        <v>37</v>
      </c>
      <c r="F9" s="32">
        <v>24</v>
      </c>
      <c r="G9" s="32">
        <v>2</v>
      </c>
      <c r="H9" s="33">
        <v>42</v>
      </c>
      <c r="I9" s="142">
        <v>38</v>
      </c>
      <c r="J9" s="35">
        <v>80790888</v>
      </c>
      <c r="K9" s="270">
        <v>8</v>
      </c>
      <c r="L9" s="35">
        <v>757414.5</v>
      </c>
      <c r="M9" s="270">
        <v>23</v>
      </c>
      <c r="N9" s="35">
        <v>131724.20000000001</v>
      </c>
      <c r="O9" s="139">
        <v>1443</v>
      </c>
      <c r="P9" s="35">
        <v>6298.6</v>
      </c>
      <c r="Q9" s="137">
        <v>85170</v>
      </c>
      <c r="R9" s="35">
        <v>106.7</v>
      </c>
      <c r="S9" s="75">
        <v>1489594</v>
      </c>
      <c r="T9" s="43">
        <v>8.8000000000000007</v>
      </c>
    </row>
    <row r="10" spans="1:20" ht="10.5" customHeight="1" x14ac:dyDescent="0.15">
      <c r="A10" s="11">
        <v>3</v>
      </c>
      <c r="B10" s="10">
        <v>30338</v>
      </c>
      <c r="C10" s="32">
        <v>38</v>
      </c>
      <c r="D10" s="32">
        <v>4</v>
      </c>
      <c r="E10" s="32">
        <v>10</v>
      </c>
      <c r="F10" s="32">
        <v>1</v>
      </c>
      <c r="G10" s="32">
        <v>48</v>
      </c>
      <c r="H10" s="33">
        <v>9</v>
      </c>
      <c r="I10" s="142">
        <v>44</v>
      </c>
      <c r="J10" s="35">
        <v>79661546</v>
      </c>
      <c r="K10" s="270">
        <v>3</v>
      </c>
      <c r="L10" s="35">
        <v>1991538.6</v>
      </c>
      <c r="M10" s="270">
        <v>22</v>
      </c>
      <c r="N10" s="35">
        <v>135786.70000000001</v>
      </c>
      <c r="O10" s="139">
        <v>967</v>
      </c>
      <c r="P10" s="35">
        <v>9267.7000000000007</v>
      </c>
      <c r="Q10" s="137">
        <v>68044</v>
      </c>
      <c r="R10" s="35">
        <v>131.69999999999999</v>
      </c>
      <c r="S10" s="75">
        <v>1383018</v>
      </c>
      <c r="T10" s="43">
        <v>9.3000000000000007</v>
      </c>
    </row>
    <row r="11" spans="1:20" x14ac:dyDescent="0.15">
      <c r="A11" s="11">
        <v>4</v>
      </c>
      <c r="B11" s="10">
        <v>30345</v>
      </c>
      <c r="C11" s="32">
        <v>10</v>
      </c>
      <c r="D11" s="32">
        <v>43</v>
      </c>
      <c r="E11" s="32">
        <v>19</v>
      </c>
      <c r="F11" s="32">
        <v>6</v>
      </c>
      <c r="G11" s="32">
        <v>47</v>
      </c>
      <c r="H11" s="33">
        <v>30</v>
      </c>
      <c r="I11" s="142">
        <v>14</v>
      </c>
      <c r="J11" s="35">
        <v>79721826</v>
      </c>
      <c r="K11" s="270">
        <v>4</v>
      </c>
      <c r="L11" s="35">
        <v>1494784.2</v>
      </c>
      <c r="M11" s="270">
        <v>37</v>
      </c>
      <c r="N11" s="35">
        <v>80799.100000000006</v>
      </c>
      <c r="O11" s="139">
        <v>1758</v>
      </c>
      <c r="P11" s="35">
        <v>5101.6000000000004</v>
      </c>
      <c r="Q11" s="137">
        <v>86367</v>
      </c>
      <c r="R11" s="35">
        <v>103.8</v>
      </c>
      <c r="S11" s="75">
        <v>1486397</v>
      </c>
      <c r="T11" s="43">
        <v>8.6999999999999993</v>
      </c>
    </row>
    <row r="12" spans="1:20" x14ac:dyDescent="0.15">
      <c r="A12" s="11">
        <v>5</v>
      </c>
      <c r="B12" s="10">
        <v>30352</v>
      </c>
      <c r="C12" s="32">
        <v>38</v>
      </c>
      <c r="D12" s="32">
        <v>47</v>
      </c>
      <c r="E12" s="32">
        <v>2</v>
      </c>
      <c r="F12" s="32">
        <v>19</v>
      </c>
      <c r="G12" s="32">
        <v>44</v>
      </c>
      <c r="H12" s="33">
        <v>43</v>
      </c>
      <c r="I12" s="142">
        <v>14</v>
      </c>
      <c r="J12" s="35">
        <v>79365343</v>
      </c>
      <c r="K12" s="270">
        <v>1</v>
      </c>
      <c r="L12" s="35">
        <v>3000000</v>
      </c>
      <c r="M12" s="270">
        <v>25</v>
      </c>
      <c r="N12" s="35">
        <v>237144</v>
      </c>
      <c r="O12" s="139">
        <v>936</v>
      </c>
      <c r="P12" s="35">
        <v>9539.1</v>
      </c>
      <c r="Q12" s="137">
        <v>64373</v>
      </c>
      <c r="R12" s="35">
        <v>138.69999999999999</v>
      </c>
      <c r="S12" s="75">
        <v>1278852</v>
      </c>
      <c r="T12" s="43">
        <v>10</v>
      </c>
    </row>
    <row r="13" spans="1:20" x14ac:dyDescent="0.15">
      <c r="A13" s="11">
        <v>6</v>
      </c>
      <c r="B13" s="10">
        <v>30359</v>
      </c>
      <c r="C13" s="32">
        <v>17</v>
      </c>
      <c r="D13" s="32">
        <v>44</v>
      </c>
      <c r="E13" s="32">
        <v>13</v>
      </c>
      <c r="F13" s="32">
        <v>33</v>
      </c>
      <c r="G13" s="32">
        <v>6</v>
      </c>
      <c r="H13" s="33">
        <v>19</v>
      </c>
      <c r="I13" s="142">
        <v>26</v>
      </c>
      <c r="J13" s="35">
        <v>79071847</v>
      </c>
      <c r="K13" s="270">
        <v>7</v>
      </c>
      <c r="L13" s="35">
        <v>847198.3</v>
      </c>
      <c r="M13" s="270">
        <v>54</v>
      </c>
      <c r="N13" s="35">
        <v>54911</v>
      </c>
      <c r="O13" s="139">
        <v>2012</v>
      </c>
      <c r="P13" s="35">
        <v>4421.2</v>
      </c>
      <c r="Q13" s="137">
        <v>100599</v>
      </c>
      <c r="R13" s="35">
        <v>88.4</v>
      </c>
      <c r="S13" s="75">
        <v>1692202</v>
      </c>
      <c r="T13" s="43">
        <v>7.5</v>
      </c>
    </row>
    <row r="14" spans="1:20" x14ac:dyDescent="0.15">
      <c r="A14" s="11">
        <v>7</v>
      </c>
      <c r="B14" s="10">
        <v>30366</v>
      </c>
      <c r="C14" s="32">
        <v>12</v>
      </c>
      <c r="D14" s="32">
        <v>39</v>
      </c>
      <c r="E14" s="32">
        <v>22</v>
      </c>
      <c r="F14" s="32">
        <v>26</v>
      </c>
      <c r="G14" s="32">
        <v>29</v>
      </c>
      <c r="H14" s="33">
        <v>3</v>
      </c>
      <c r="I14" s="142">
        <v>23</v>
      </c>
      <c r="J14" s="35">
        <v>78520105</v>
      </c>
      <c r="K14" s="270">
        <v>7</v>
      </c>
      <c r="L14" s="35">
        <v>841286.8</v>
      </c>
      <c r="M14" s="270">
        <v>38</v>
      </c>
      <c r="N14" s="35">
        <v>77486.899999999994</v>
      </c>
      <c r="O14" s="139">
        <v>1554</v>
      </c>
      <c r="P14" s="35">
        <v>5684.3</v>
      </c>
      <c r="Q14" s="137">
        <v>85209</v>
      </c>
      <c r="R14" s="35">
        <v>103.6</v>
      </c>
      <c r="S14" s="75">
        <v>1503363</v>
      </c>
      <c r="T14" s="43">
        <v>8.4</v>
      </c>
    </row>
    <row r="15" spans="1:20" x14ac:dyDescent="0.15">
      <c r="A15" s="11">
        <v>8</v>
      </c>
      <c r="B15" s="10">
        <v>30373</v>
      </c>
      <c r="C15" s="32">
        <v>36</v>
      </c>
      <c r="D15" s="32">
        <v>5</v>
      </c>
      <c r="E15" s="32">
        <v>17</v>
      </c>
      <c r="F15" s="32">
        <v>13</v>
      </c>
      <c r="G15" s="32">
        <v>44</v>
      </c>
      <c r="H15" s="33">
        <v>48</v>
      </c>
      <c r="I15" s="142">
        <v>32</v>
      </c>
      <c r="J15" s="35">
        <v>78813956</v>
      </c>
      <c r="K15" s="270">
        <v>7</v>
      </c>
      <c r="L15" s="35">
        <v>844435.2</v>
      </c>
      <c r="M15" s="270">
        <v>76</v>
      </c>
      <c r="N15" s="35">
        <v>38888.400000000001</v>
      </c>
      <c r="O15" s="139">
        <v>1488</v>
      </c>
      <c r="P15" s="35">
        <v>5958.7</v>
      </c>
      <c r="Q15" s="137">
        <v>73447</v>
      </c>
      <c r="R15" s="35">
        <v>120.7</v>
      </c>
      <c r="S15" s="75">
        <v>1315134</v>
      </c>
      <c r="T15" s="43">
        <v>9.6999999999999993</v>
      </c>
    </row>
    <row r="16" spans="1:20" x14ac:dyDescent="0.15">
      <c r="A16" s="11">
        <v>9</v>
      </c>
      <c r="B16" s="10">
        <v>30380</v>
      </c>
      <c r="C16" s="32">
        <v>18</v>
      </c>
      <c r="D16" s="32">
        <v>39</v>
      </c>
      <c r="E16" s="32">
        <v>37</v>
      </c>
      <c r="F16" s="32">
        <v>26</v>
      </c>
      <c r="G16" s="32">
        <v>20</v>
      </c>
      <c r="H16" s="33">
        <v>27</v>
      </c>
      <c r="I16" s="142">
        <v>7</v>
      </c>
      <c r="J16" s="35">
        <v>86620514</v>
      </c>
      <c r="K16" s="270">
        <v>1</v>
      </c>
      <c r="L16" s="35">
        <v>3000000</v>
      </c>
      <c r="M16" s="270">
        <v>15</v>
      </c>
      <c r="N16" s="35">
        <v>449653.8</v>
      </c>
      <c r="O16" s="139">
        <v>947</v>
      </c>
      <c r="P16" s="35">
        <v>10290.1</v>
      </c>
      <c r="Q16" s="137">
        <v>69586</v>
      </c>
      <c r="R16" s="35">
        <v>140</v>
      </c>
      <c r="S16" s="75">
        <v>1468308</v>
      </c>
      <c r="T16" s="43">
        <v>9.5</v>
      </c>
    </row>
    <row r="17" spans="1:20" x14ac:dyDescent="0.15">
      <c r="A17" s="11">
        <v>10</v>
      </c>
      <c r="B17" s="10">
        <v>30387</v>
      </c>
      <c r="C17" s="32">
        <v>1</v>
      </c>
      <c r="D17" s="32">
        <v>32</v>
      </c>
      <c r="E17" s="32">
        <v>44</v>
      </c>
      <c r="F17" s="32">
        <v>31</v>
      </c>
      <c r="G17" s="32">
        <v>15</v>
      </c>
      <c r="H17" s="33">
        <v>29</v>
      </c>
      <c r="I17" s="142">
        <v>7</v>
      </c>
      <c r="J17" s="35">
        <v>79575343</v>
      </c>
      <c r="K17" s="270">
        <v>4</v>
      </c>
      <c r="L17" s="35">
        <v>1492037.6</v>
      </c>
      <c r="M17" s="270">
        <v>25</v>
      </c>
      <c r="N17" s="35">
        <v>119363</v>
      </c>
      <c r="O17" s="139">
        <v>638</v>
      </c>
      <c r="P17" s="35">
        <v>14031.7</v>
      </c>
      <c r="Q17" s="137">
        <v>44055</v>
      </c>
      <c r="R17" s="35">
        <v>203.2</v>
      </c>
      <c r="S17" s="75">
        <v>1016437</v>
      </c>
      <c r="T17" s="43">
        <v>12.7</v>
      </c>
    </row>
    <row r="18" spans="1:20" x14ac:dyDescent="0.15">
      <c r="A18" s="11">
        <v>11</v>
      </c>
      <c r="B18" s="10">
        <v>30394</v>
      </c>
      <c r="C18" s="32">
        <v>37</v>
      </c>
      <c r="D18" s="32">
        <v>48</v>
      </c>
      <c r="E18" s="32">
        <v>22</v>
      </c>
      <c r="F18" s="32">
        <v>34</v>
      </c>
      <c r="G18" s="32">
        <v>9</v>
      </c>
      <c r="H18" s="33">
        <v>45</v>
      </c>
      <c r="I18" s="142">
        <v>19</v>
      </c>
      <c r="J18" s="35">
        <v>78893062</v>
      </c>
      <c r="K18" s="270">
        <v>8</v>
      </c>
      <c r="L18" s="35">
        <v>739622.40000000002</v>
      </c>
      <c r="M18" s="270">
        <v>59</v>
      </c>
      <c r="N18" s="35">
        <v>50143.8</v>
      </c>
      <c r="O18" s="139">
        <v>1284</v>
      </c>
      <c r="P18" s="35">
        <v>6912.3</v>
      </c>
      <c r="Q18" s="137">
        <v>68629</v>
      </c>
      <c r="R18" s="35">
        <v>129.30000000000001</v>
      </c>
      <c r="S18" s="75">
        <v>1225452</v>
      </c>
      <c r="T18" s="43">
        <v>10.4</v>
      </c>
    </row>
    <row r="19" spans="1:20" x14ac:dyDescent="0.15">
      <c r="A19" s="11">
        <v>12</v>
      </c>
      <c r="B19" s="10">
        <v>30401</v>
      </c>
      <c r="C19" s="32">
        <v>42</v>
      </c>
      <c r="D19" s="32">
        <v>1</v>
      </c>
      <c r="E19" s="32">
        <v>27</v>
      </c>
      <c r="F19" s="32">
        <v>26</v>
      </c>
      <c r="G19" s="32">
        <v>11</v>
      </c>
      <c r="H19" s="33">
        <v>7</v>
      </c>
      <c r="I19" s="142">
        <v>19</v>
      </c>
      <c r="J19" s="35">
        <v>78465494</v>
      </c>
      <c r="K19" s="270">
        <v>4</v>
      </c>
      <c r="L19" s="35">
        <v>1471228</v>
      </c>
      <c r="M19" s="270">
        <v>44</v>
      </c>
      <c r="N19" s="35">
        <v>66874</v>
      </c>
      <c r="O19" s="139">
        <v>1488</v>
      </c>
      <c r="P19" s="35">
        <v>5932.3</v>
      </c>
      <c r="Q19" s="137">
        <v>86052</v>
      </c>
      <c r="R19" s="35">
        <v>102.5</v>
      </c>
      <c r="S19" s="75">
        <v>1565920</v>
      </c>
      <c r="T19" s="43">
        <v>8.1</v>
      </c>
    </row>
    <row r="20" spans="1:20" x14ac:dyDescent="0.15">
      <c r="A20" s="11">
        <v>13</v>
      </c>
      <c r="B20" s="10">
        <v>30408</v>
      </c>
      <c r="C20" s="32">
        <v>46</v>
      </c>
      <c r="D20" s="32">
        <v>15</v>
      </c>
      <c r="E20" s="32">
        <v>39</v>
      </c>
      <c r="F20" s="32">
        <v>4</v>
      </c>
      <c r="G20" s="32">
        <v>5</v>
      </c>
      <c r="H20" s="33">
        <v>32</v>
      </c>
      <c r="I20" s="142">
        <v>31</v>
      </c>
      <c r="J20" s="35">
        <v>76080484</v>
      </c>
      <c r="K20" s="270">
        <v>3</v>
      </c>
      <c r="L20" s="35">
        <v>1902012.1</v>
      </c>
      <c r="M20" s="270">
        <v>9</v>
      </c>
      <c r="N20" s="35">
        <v>317002</v>
      </c>
      <c r="O20" s="139">
        <v>967</v>
      </c>
      <c r="P20" s="35">
        <v>8851.1</v>
      </c>
      <c r="Q20" s="137">
        <v>59182</v>
      </c>
      <c r="R20" s="35">
        <v>144.6</v>
      </c>
      <c r="S20" s="75">
        <v>1155281</v>
      </c>
      <c r="T20" s="43">
        <v>10.7</v>
      </c>
    </row>
    <row r="21" spans="1:20" x14ac:dyDescent="0.15">
      <c r="A21" s="11">
        <v>14</v>
      </c>
      <c r="B21" s="10">
        <v>30415</v>
      </c>
      <c r="C21" s="32">
        <v>40</v>
      </c>
      <c r="D21" s="32">
        <v>8</v>
      </c>
      <c r="E21" s="32">
        <v>35</v>
      </c>
      <c r="F21" s="32">
        <v>42</v>
      </c>
      <c r="G21" s="32">
        <v>18</v>
      </c>
      <c r="H21" s="33">
        <v>46</v>
      </c>
      <c r="I21" s="142">
        <v>27</v>
      </c>
      <c r="J21" s="35">
        <v>77003949</v>
      </c>
      <c r="K21" s="270">
        <v>3</v>
      </c>
      <c r="L21" s="35">
        <v>1925098.7</v>
      </c>
      <c r="M21" s="270">
        <v>40</v>
      </c>
      <c r="N21" s="35">
        <v>72191.199999999997</v>
      </c>
      <c r="O21" s="139">
        <v>788</v>
      </c>
      <c r="P21" s="35">
        <v>10993.5</v>
      </c>
      <c r="Q21" s="137">
        <v>58451</v>
      </c>
      <c r="R21" s="35">
        <v>148.19999999999999</v>
      </c>
      <c r="S21" s="75">
        <v>1239324</v>
      </c>
      <c r="T21" s="43">
        <v>10</v>
      </c>
    </row>
    <row r="22" spans="1:20" x14ac:dyDescent="0.15">
      <c r="A22" s="11">
        <v>15</v>
      </c>
      <c r="B22" s="10">
        <v>30422</v>
      </c>
      <c r="C22" s="32">
        <v>6</v>
      </c>
      <c r="D22" s="32">
        <v>44</v>
      </c>
      <c r="E22" s="32">
        <v>10</v>
      </c>
      <c r="F22" s="32">
        <v>32</v>
      </c>
      <c r="G22" s="32">
        <v>12</v>
      </c>
      <c r="H22" s="33">
        <v>15</v>
      </c>
      <c r="I22" s="142">
        <v>4</v>
      </c>
      <c r="J22" s="35">
        <v>79323801</v>
      </c>
      <c r="K22" s="270">
        <v>5</v>
      </c>
      <c r="L22" s="35">
        <v>1189857</v>
      </c>
      <c r="M22" s="270">
        <v>20</v>
      </c>
      <c r="N22" s="35">
        <v>148732.1</v>
      </c>
      <c r="O22" s="139">
        <v>1252</v>
      </c>
      <c r="P22" s="35">
        <v>7127.7</v>
      </c>
      <c r="Q22" s="137">
        <v>76710</v>
      </c>
      <c r="R22" s="35">
        <v>116.3</v>
      </c>
      <c r="S22" s="75">
        <v>1437337</v>
      </c>
      <c r="T22" s="43">
        <v>8.9</v>
      </c>
    </row>
    <row r="23" spans="1:20" x14ac:dyDescent="0.15">
      <c r="A23" s="11">
        <v>16</v>
      </c>
      <c r="B23" s="10">
        <v>30429</v>
      </c>
      <c r="C23" s="32">
        <v>30</v>
      </c>
      <c r="D23" s="32">
        <v>12</v>
      </c>
      <c r="E23" s="32">
        <v>34</v>
      </c>
      <c r="F23" s="32">
        <v>39</v>
      </c>
      <c r="G23" s="32">
        <v>32</v>
      </c>
      <c r="H23" s="33">
        <v>4</v>
      </c>
      <c r="I23" s="142">
        <v>22</v>
      </c>
      <c r="J23" s="35">
        <v>76975924</v>
      </c>
      <c r="K23" s="270">
        <v>2</v>
      </c>
      <c r="L23" s="35">
        <v>2886597.1</v>
      </c>
      <c r="M23" s="270">
        <v>26</v>
      </c>
      <c r="N23" s="35">
        <v>111022.9</v>
      </c>
      <c r="O23" s="139">
        <v>1361</v>
      </c>
      <c r="P23" s="35">
        <v>6362.8</v>
      </c>
      <c r="Q23" s="137">
        <v>82028</v>
      </c>
      <c r="R23" s="35">
        <v>105.5</v>
      </c>
      <c r="S23" s="75">
        <v>1435332</v>
      </c>
      <c r="T23" s="43">
        <v>8.6999999999999993</v>
      </c>
    </row>
    <row r="24" spans="1:20" x14ac:dyDescent="0.15">
      <c r="A24" s="11">
        <v>17</v>
      </c>
      <c r="B24" s="10">
        <v>30436</v>
      </c>
      <c r="C24" s="32">
        <v>38</v>
      </c>
      <c r="D24" s="32">
        <v>47</v>
      </c>
      <c r="E24" s="32">
        <v>33</v>
      </c>
      <c r="F24" s="32">
        <v>2</v>
      </c>
      <c r="G24" s="32">
        <v>39</v>
      </c>
      <c r="H24" s="33">
        <v>18</v>
      </c>
      <c r="I24" s="142">
        <v>20</v>
      </c>
      <c r="J24" s="35">
        <v>77573553</v>
      </c>
      <c r="K24" s="270">
        <v>4</v>
      </c>
      <c r="L24" s="35">
        <v>1454504.1</v>
      </c>
      <c r="M24" s="270">
        <v>33</v>
      </c>
      <c r="N24" s="35">
        <v>88151.7</v>
      </c>
      <c r="O24" s="139">
        <v>1561</v>
      </c>
      <c r="P24" s="35">
        <v>5590.6</v>
      </c>
      <c r="Q24" s="137">
        <v>85028</v>
      </c>
      <c r="R24" s="35">
        <v>102.6</v>
      </c>
      <c r="S24" s="75">
        <v>1471827</v>
      </c>
      <c r="T24" s="43">
        <v>8.5</v>
      </c>
    </row>
    <row r="25" spans="1:20" x14ac:dyDescent="0.15">
      <c r="A25" s="11">
        <v>18</v>
      </c>
      <c r="B25" s="10">
        <v>30443</v>
      </c>
      <c r="C25" s="32">
        <v>6</v>
      </c>
      <c r="D25" s="32">
        <v>9</v>
      </c>
      <c r="E25" s="32">
        <v>21</v>
      </c>
      <c r="F25" s="32">
        <v>49</v>
      </c>
      <c r="G25" s="32">
        <v>44</v>
      </c>
      <c r="H25" s="33">
        <v>38</v>
      </c>
      <c r="I25" s="142">
        <v>40</v>
      </c>
      <c r="J25" s="35">
        <v>76645593</v>
      </c>
      <c r="K25" s="270">
        <v>4</v>
      </c>
      <c r="L25" s="35">
        <v>1437104.8</v>
      </c>
      <c r="M25" s="270">
        <v>33</v>
      </c>
      <c r="N25" s="35">
        <v>87097.2</v>
      </c>
      <c r="O25" s="139">
        <v>1501</v>
      </c>
      <c r="P25" s="35">
        <v>5744.5</v>
      </c>
      <c r="Q25" s="137">
        <v>78566</v>
      </c>
      <c r="R25" s="35">
        <v>109.7</v>
      </c>
      <c r="S25" s="75">
        <v>1400069</v>
      </c>
      <c r="T25" s="43">
        <v>8.8000000000000007</v>
      </c>
    </row>
    <row r="26" spans="1:20" x14ac:dyDescent="0.15">
      <c r="A26" s="11">
        <v>19</v>
      </c>
      <c r="B26" s="10">
        <v>30450</v>
      </c>
      <c r="C26" s="32">
        <v>44</v>
      </c>
      <c r="D26" s="32">
        <v>5</v>
      </c>
      <c r="E26" s="32">
        <v>43</v>
      </c>
      <c r="F26" s="32">
        <v>13</v>
      </c>
      <c r="G26" s="32">
        <v>20</v>
      </c>
      <c r="H26" s="33">
        <v>42</v>
      </c>
      <c r="I26" s="142">
        <v>22</v>
      </c>
      <c r="J26" s="35">
        <v>75960434</v>
      </c>
      <c r="K26" s="270">
        <v>2</v>
      </c>
      <c r="L26" s="35">
        <v>2848516.2</v>
      </c>
      <c r="M26" s="270">
        <v>11</v>
      </c>
      <c r="N26" s="35">
        <v>258956</v>
      </c>
      <c r="O26" s="139">
        <v>745</v>
      </c>
      <c r="P26" s="35">
        <v>11470.5</v>
      </c>
      <c r="Q26" s="137">
        <v>46388</v>
      </c>
      <c r="R26" s="35">
        <v>184.2</v>
      </c>
      <c r="S26" s="75">
        <v>1016543</v>
      </c>
      <c r="T26" s="43">
        <v>12.1</v>
      </c>
    </row>
    <row r="27" spans="1:20" x14ac:dyDescent="0.15">
      <c r="A27" s="11">
        <v>20</v>
      </c>
      <c r="B27" s="10">
        <v>30457</v>
      </c>
      <c r="C27" s="32">
        <v>32</v>
      </c>
      <c r="D27" s="32">
        <v>1</v>
      </c>
      <c r="E27" s="32">
        <v>35</v>
      </c>
      <c r="F27" s="32">
        <v>2</v>
      </c>
      <c r="G27" s="32">
        <v>23</v>
      </c>
      <c r="H27" s="33">
        <v>20</v>
      </c>
      <c r="I27" s="142">
        <v>21</v>
      </c>
      <c r="J27" s="35">
        <v>75846959</v>
      </c>
      <c r="K27" s="270">
        <v>3</v>
      </c>
      <c r="L27" s="35">
        <v>1896173.9</v>
      </c>
      <c r="M27" s="270">
        <v>17</v>
      </c>
      <c r="N27" s="35">
        <v>167309.4</v>
      </c>
      <c r="O27" s="139">
        <v>1298</v>
      </c>
      <c r="P27" s="35">
        <v>6573.7</v>
      </c>
      <c r="Q27" s="137">
        <v>58817</v>
      </c>
      <c r="R27" s="35">
        <v>145</v>
      </c>
      <c r="S27" s="75">
        <v>1198816</v>
      </c>
      <c r="T27" s="43">
        <v>10.199999999999999</v>
      </c>
    </row>
    <row r="28" spans="1:20" x14ac:dyDescent="0.15">
      <c r="A28" s="11">
        <v>21</v>
      </c>
      <c r="B28" s="10">
        <v>30464</v>
      </c>
      <c r="C28" s="32">
        <v>9</v>
      </c>
      <c r="D28" s="32">
        <v>43</v>
      </c>
      <c r="E28" s="32">
        <v>24</v>
      </c>
      <c r="F28" s="32">
        <v>11</v>
      </c>
      <c r="G28" s="32">
        <v>17</v>
      </c>
      <c r="H28" s="33">
        <v>35</v>
      </c>
      <c r="I28" s="142">
        <v>10</v>
      </c>
      <c r="J28" s="35">
        <v>75984184</v>
      </c>
      <c r="K28" s="270">
        <v>12</v>
      </c>
      <c r="L28" s="35">
        <v>474901.1</v>
      </c>
      <c r="M28" s="270">
        <v>27</v>
      </c>
      <c r="N28" s="35">
        <v>105533.5</v>
      </c>
      <c r="O28" s="139">
        <v>1685</v>
      </c>
      <c r="P28" s="35">
        <v>5073.1000000000004</v>
      </c>
      <c r="Q28" s="137">
        <v>81497</v>
      </c>
      <c r="R28" s="35">
        <v>104.8</v>
      </c>
      <c r="S28" s="75">
        <v>1451492</v>
      </c>
      <c r="T28" s="43">
        <v>8.5</v>
      </c>
    </row>
    <row r="29" spans="1:20" x14ac:dyDescent="0.15">
      <c r="A29" s="11">
        <v>22</v>
      </c>
      <c r="B29" s="10">
        <v>30471</v>
      </c>
      <c r="C29" s="32">
        <v>9</v>
      </c>
      <c r="D29" s="32">
        <v>44</v>
      </c>
      <c r="E29" s="32">
        <v>1</v>
      </c>
      <c r="F29" s="32">
        <v>35</v>
      </c>
      <c r="G29" s="32">
        <v>15</v>
      </c>
      <c r="H29" s="33">
        <v>38</v>
      </c>
      <c r="I29" s="142">
        <v>18</v>
      </c>
      <c r="J29" s="35">
        <v>73857078</v>
      </c>
      <c r="K29" s="270">
        <v>4</v>
      </c>
      <c r="L29" s="35">
        <v>1384820.2</v>
      </c>
      <c r="M29" s="270">
        <v>24</v>
      </c>
      <c r="N29" s="35">
        <v>115401.60000000001</v>
      </c>
      <c r="O29" s="139">
        <v>869</v>
      </c>
      <c r="P29" s="35">
        <v>9561.4</v>
      </c>
      <c r="Q29" s="137">
        <v>49032</v>
      </c>
      <c r="R29" s="35">
        <v>169.4</v>
      </c>
      <c r="S29" s="75">
        <v>1019978</v>
      </c>
      <c r="T29" s="43">
        <v>11.7</v>
      </c>
    </row>
    <row r="30" spans="1:20" x14ac:dyDescent="0.15">
      <c r="A30" s="11">
        <v>23</v>
      </c>
      <c r="B30" s="10">
        <v>30478</v>
      </c>
      <c r="C30" s="32">
        <v>46</v>
      </c>
      <c r="D30" s="32">
        <v>40</v>
      </c>
      <c r="E30" s="32">
        <v>8</v>
      </c>
      <c r="F30" s="32">
        <v>38</v>
      </c>
      <c r="G30" s="32">
        <v>26</v>
      </c>
      <c r="H30" s="33">
        <v>36</v>
      </c>
      <c r="I30" s="142">
        <v>18</v>
      </c>
      <c r="J30" s="35">
        <v>74271000</v>
      </c>
      <c r="K30" s="62" t="s">
        <v>152</v>
      </c>
      <c r="L30" s="35"/>
      <c r="M30" s="270">
        <v>32</v>
      </c>
      <c r="N30" s="35">
        <v>261108.9</v>
      </c>
      <c r="O30" s="139">
        <v>868</v>
      </c>
      <c r="P30" s="35">
        <v>9626.1</v>
      </c>
      <c r="Q30" s="137">
        <v>61110</v>
      </c>
      <c r="R30" s="35">
        <v>136.69999999999999</v>
      </c>
      <c r="S30" s="75">
        <v>1159876</v>
      </c>
      <c r="T30" s="43">
        <v>10.4</v>
      </c>
    </row>
    <row r="31" spans="1:20" x14ac:dyDescent="0.15">
      <c r="A31" s="11">
        <v>24</v>
      </c>
      <c r="B31" s="10">
        <v>30485</v>
      </c>
      <c r="C31" s="32">
        <v>48</v>
      </c>
      <c r="D31" s="32">
        <v>2</v>
      </c>
      <c r="E31" s="32">
        <v>27</v>
      </c>
      <c r="F31" s="32">
        <v>16</v>
      </c>
      <c r="G31" s="32">
        <v>37</v>
      </c>
      <c r="H31" s="33">
        <v>21</v>
      </c>
      <c r="I31" s="142">
        <v>36</v>
      </c>
      <c r="J31" s="35">
        <v>71521273</v>
      </c>
      <c r="K31" s="270">
        <v>12</v>
      </c>
      <c r="L31" s="35">
        <v>447007.9</v>
      </c>
      <c r="M31" s="270">
        <v>15</v>
      </c>
      <c r="N31" s="35">
        <v>178803.1</v>
      </c>
      <c r="O31" s="139">
        <v>1784</v>
      </c>
      <c r="P31" s="35">
        <v>4510.1000000000004</v>
      </c>
      <c r="Q31" s="137">
        <v>80600</v>
      </c>
      <c r="R31" s="35">
        <v>99.8</v>
      </c>
      <c r="S31" s="75">
        <v>1385069</v>
      </c>
      <c r="T31" s="43">
        <v>8.3000000000000007</v>
      </c>
    </row>
    <row r="32" spans="1:20" x14ac:dyDescent="0.15">
      <c r="A32" s="11">
        <v>25</v>
      </c>
      <c r="B32" s="10">
        <v>30492</v>
      </c>
      <c r="C32" s="32">
        <v>5</v>
      </c>
      <c r="D32" s="32">
        <v>33</v>
      </c>
      <c r="E32" s="32">
        <v>4</v>
      </c>
      <c r="F32" s="32">
        <v>48</v>
      </c>
      <c r="G32" s="32">
        <v>32</v>
      </c>
      <c r="H32" s="33">
        <v>31</v>
      </c>
      <c r="I32" s="142">
        <v>27</v>
      </c>
      <c r="J32" s="35">
        <v>72935406</v>
      </c>
      <c r="K32" s="270">
        <v>11</v>
      </c>
      <c r="L32" s="35">
        <v>497286.8</v>
      </c>
      <c r="M32" s="270">
        <v>26</v>
      </c>
      <c r="N32" s="35">
        <v>105195.2</v>
      </c>
      <c r="O32" s="139">
        <v>1206</v>
      </c>
      <c r="P32" s="35">
        <v>6803.6</v>
      </c>
      <c r="Q32" s="137">
        <v>57425</v>
      </c>
      <c r="R32" s="35">
        <v>142.80000000000001</v>
      </c>
      <c r="S32" s="75">
        <v>1209918</v>
      </c>
      <c r="T32" s="43">
        <v>9.6999999999999993</v>
      </c>
    </row>
    <row r="33" spans="1:20" x14ac:dyDescent="0.15">
      <c r="A33" s="11">
        <v>26</v>
      </c>
      <c r="B33" s="10">
        <v>30499</v>
      </c>
      <c r="C33" s="32">
        <v>24</v>
      </c>
      <c r="D33" s="32">
        <v>34</v>
      </c>
      <c r="E33" s="32">
        <v>8</v>
      </c>
      <c r="F33" s="32">
        <v>27</v>
      </c>
      <c r="G33" s="32">
        <v>2</v>
      </c>
      <c r="H33" s="33">
        <v>14</v>
      </c>
      <c r="I33" s="142">
        <v>17</v>
      </c>
      <c r="J33" s="35">
        <v>74744576</v>
      </c>
      <c r="K33" s="270">
        <v>7</v>
      </c>
      <c r="L33" s="35">
        <v>800834.7</v>
      </c>
      <c r="M33" s="270">
        <v>45</v>
      </c>
      <c r="N33" s="35">
        <v>62287.1</v>
      </c>
      <c r="O33" s="139">
        <v>1390</v>
      </c>
      <c r="P33" s="35">
        <v>6049.4</v>
      </c>
      <c r="Q33" s="137">
        <v>77660</v>
      </c>
      <c r="R33" s="35">
        <v>108.2</v>
      </c>
      <c r="S33" s="75">
        <v>1324878</v>
      </c>
      <c r="T33" s="43">
        <v>9.1</v>
      </c>
    </row>
    <row r="34" spans="1:20" x14ac:dyDescent="0.15">
      <c r="A34" s="11">
        <v>27</v>
      </c>
      <c r="B34" s="10">
        <v>30506</v>
      </c>
      <c r="C34" s="32">
        <v>32</v>
      </c>
      <c r="D34" s="32">
        <v>11</v>
      </c>
      <c r="E34" s="32">
        <v>44</v>
      </c>
      <c r="F34" s="32">
        <v>26</v>
      </c>
      <c r="G34" s="32">
        <v>21</v>
      </c>
      <c r="H34" s="33">
        <v>33</v>
      </c>
      <c r="I34" s="142">
        <v>42</v>
      </c>
      <c r="J34" s="35">
        <v>73177593</v>
      </c>
      <c r="K34" s="270">
        <v>5</v>
      </c>
      <c r="L34" s="35">
        <v>1097663.8</v>
      </c>
      <c r="M34" s="270">
        <v>28</v>
      </c>
      <c r="N34" s="35">
        <v>98005.7</v>
      </c>
      <c r="O34" s="139">
        <v>1507</v>
      </c>
      <c r="P34" s="35">
        <v>5462.8</v>
      </c>
      <c r="Q34" s="137">
        <v>85198</v>
      </c>
      <c r="R34" s="35">
        <v>96.6</v>
      </c>
      <c r="S34" s="75">
        <v>1531727</v>
      </c>
      <c r="T34" s="43">
        <v>7.7</v>
      </c>
    </row>
    <row r="35" spans="1:20" x14ac:dyDescent="0.15">
      <c r="A35" s="11">
        <v>28</v>
      </c>
      <c r="B35" s="10">
        <v>30513</v>
      </c>
      <c r="C35" s="32">
        <v>37</v>
      </c>
      <c r="D35" s="32">
        <v>39</v>
      </c>
      <c r="E35" s="32">
        <v>46</v>
      </c>
      <c r="F35" s="32">
        <v>8</v>
      </c>
      <c r="G35" s="32">
        <v>48</v>
      </c>
      <c r="H35" s="33">
        <v>41</v>
      </c>
      <c r="I35" s="142">
        <v>10</v>
      </c>
      <c r="J35" s="35">
        <v>72724769</v>
      </c>
      <c r="K35" s="270">
        <v>4</v>
      </c>
      <c r="L35" s="35">
        <v>1363589.4</v>
      </c>
      <c r="M35" s="270">
        <v>13</v>
      </c>
      <c r="N35" s="35">
        <v>209782.9</v>
      </c>
      <c r="O35" s="139">
        <v>1337</v>
      </c>
      <c r="P35" s="35">
        <v>6119.3</v>
      </c>
      <c r="Q35" s="137">
        <v>48472</v>
      </c>
      <c r="R35" s="35">
        <v>168.7</v>
      </c>
      <c r="S35" s="75">
        <v>981734</v>
      </c>
      <c r="T35" s="43">
        <v>12</v>
      </c>
    </row>
    <row r="36" spans="1:20" x14ac:dyDescent="0.15">
      <c r="A36" s="11">
        <v>29</v>
      </c>
      <c r="B36" s="10">
        <v>30520</v>
      </c>
      <c r="C36" s="32">
        <v>3</v>
      </c>
      <c r="D36" s="32">
        <v>16</v>
      </c>
      <c r="E36" s="32">
        <v>48</v>
      </c>
      <c r="F36" s="32">
        <v>44</v>
      </c>
      <c r="G36" s="32">
        <v>27</v>
      </c>
      <c r="H36" s="33">
        <v>46</v>
      </c>
      <c r="I36" s="142">
        <v>9</v>
      </c>
      <c r="J36" s="35">
        <v>75484997</v>
      </c>
      <c r="K36" s="270">
        <v>5</v>
      </c>
      <c r="L36" s="35">
        <v>1132274.8999999999</v>
      </c>
      <c r="M36" s="270">
        <v>36</v>
      </c>
      <c r="N36" s="35">
        <v>78630.2</v>
      </c>
      <c r="O36" s="139">
        <v>1161</v>
      </c>
      <c r="P36" s="35">
        <v>7314.4</v>
      </c>
      <c r="Q36" s="137">
        <v>67898</v>
      </c>
      <c r="R36" s="35">
        <v>125</v>
      </c>
      <c r="S36" s="75">
        <v>1262582</v>
      </c>
      <c r="T36" s="43">
        <v>9.6999999999999993</v>
      </c>
    </row>
    <row r="37" spans="1:20" x14ac:dyDescent="0.15">
      <c r="A37" s="11">
        <v>30</v>
      </c>
      <c r="B37" s="10">
        <v>30527</v>
      </c>
      <c r="C37" s="32">
        <v>49</v>
      </c>
      <c r="D37" s="32">
        <v>38</v>
      </c>
      <c r="E37" s="32">
        <v>25</v>
      </c>
      <c r="F37" s="32">
        <v>41</v>
      </c>
      <c r="G37" s="32">
        <v>42</v>
      </c>
      <c r="H37" s="33">
        <v>8</v>
      </c>
      <c r="I37" s="142">
        <v>12</v>
      </c>
      <c r="J37" s="35">
        <v>75672228</v>
      </c>
      <c r="K37" s="270">
        <v>1</v>
      </c>
      <c r="L37" s="35">
        <v>3000000</v>
      </c>
      <c r="M37" s="270">
        <v>24</v>
      </c>
      <c r="N37" s="35">
        <v>229713.5</v>
      </c>
      <c r="O37" s="139">
        <v>850</v>
      </c>
      <c r="P37" s="35">
        <v>10015.4</v>
      </c>
      <c r="Q37" s="137">
        <v>61890</v>
      </c>
      <c r="R37" s="35">
        <v>137.5</v>
      </c>
      <c r="S37" s="75">
        <v>1260876</v>
      </c>
      <c r="T37" s="43">
        <v>9.6999999999999993</v>
      </c>
    </row>
    <row r="38" spans="1:20" x14ac:dyDescent="0.15">
      <c r="A38" s="11">
        <v>31</v>
      </c>
      <c r="B38" s="10">
        <v>30534</v>
      </c>
      <c r="C38" s="32">
        <v>47</v>
      </c>
      <c r="D38" s="32">
        <v>15</v>
      </c>
      <c r="E38" s="32">
        <v>45</v>
      </c>
      <c r="F38" s="32">
        <v>32</v>
      </c>
      <c r="G38" s="32">
        <v>31</v>
      </c>
      <c r="H38" s="33">
        <v>14</v>
      </c>
      <c r="I38" s="142">
        <v>11</v>
      </c>
      <c r="J38" s="35">
        <v>74531900</v>
      </c>
      <c r="K38" s="270">
        <v>6</v>
      </c>
      <c r="L38" s="35">
        <v>931648.7</v>
      </c>
      <c r="M38" s="270">
        <v>24</v>
      </c>
      <c r="N38" s="35">
        <v>116456</v>
      </c>
      <c r="O38" s="139">
        <v>858</v>
      </c>
      <c r="P38" s="35">
        <v>9772.5</v>
      </c>
      <c r="Q38" s="137">
        <v>50502</v>
      </c>
      <c r="R38" s="35">
        <v>166</v>
      </c>
      <c r="S38" s="75">
        <v>1070476</v>
      </c>
      <c r="T38" s="43">
        <v>11.3</v>
      </c>
    </row>
    <row r="39" spans="1:20" x14ac:dyDescent="0.15">
      <c r="A39" s="11">
        <v>32</v>
      </c>
      <c r="B39" s="10">
        <v>30541</v>
      </c>
      <c r="C39" s="32">
        <v>41</v>
      </c>
      <c r="D39" s="32">
        <v>47</v>
      </c>
      <c r="E39" s="32">
        <v>18</v>
      </c>
      <c r="F39" s="32">
        <v>49</v>
      </c>
      <c r="G39" s="32">
        <v>3</v>
      </c>
      <c r="H39" s="33">
        <v>9</v>
      </c>
      <c r="I39" s="142">
        <v>44</v>
      </c>
      <c r="J39" s="35">
        <v>74133501</v>
      </c>
      <c r="K39" s="270">
        <v>3</v>
      </c>
      <c r="L39" s="35">
        <v>1853337.5</v>
      </c>
      <c r="M39" s="270">
        <v>30</v>
      </c>
      <c r="N39" s="35">
        <v>92666.8</v>
      </c>
      <c r="O39" s="139">
        <v>1321</v>
      </c>
      <c r="P39" s="35">
        <v>6313.4</v>
      </c>
      <c r="Q39" s="137">
        <v>72271</v>
      </c>
      <c r="R39" s="35">
        <v>115.3</v>
      </c>
      <c r="S39" s="75">
        <v>1384815</v>
      </c>
      <c r="T39" s="43">
        <v>8.6</v>
      </c>
    </row>
    <row r="40" spans="1:20" x14ac:dyDescent="0.15">
      <c r="A40" s="11">
        <v>33</v>
      </c>
      <c r="B40" s="10">
        <v>30548</v>
      </c>
      <c r="C40" s="32">
        <v>49</v>
      </c>
      <c r="D40" s="32">
        <v>36</v>
      </c>
      <c r="E40" s="32">
        <v>29</v>
      </c>
      <c r="F40" s="32">
        <v>8</v>
      </c>
      <c r="G40" s="32">
        <v>47</v>
      </c>
      <c r="H40" s="33">
        <v>10</v>
      </c>
      <c r="I40" s="142">
        <v>17</v>
      </c>
      <c r="J40" s="35">
        <v>73467279</v>
      </c>
      <c r="K40" s="270">
        <v>1</v>
      </c>
      <c r="L40" s="35">
        <v>3000000</v>
      </c>
      <c r="M40" s="270">
        <v>21</v>
      </c>
      <c r="N40" s="35">
        <v>250717.5</v>
      </c>
      <c r="O40" s="139">
        <v>611</v>
      </c>
      <c r="P40" s="35">
        <v>13527.1</v>
      </c>
      <c r="Q40" s="137">
        <v>42172</v>
      </c>
      <c r="R40" s="35">
        <v>195.9</v>
      </c>
      <c r="S40" s="75">
        <v>967435</v>
      </c>
      <c r="T40" s="43">
        <v>12.3</v>
      </c>
    </row>
    <row r="41" spans="1:20" x14ac:dyDescent="0.15">
      <c r="A41" s="11">
        <v>34</v>
      </c>
      <c r="B41" s="10">
        <v>30555</v>
      </c>
      <c r="C41" s="32">
        <v>18</v>
      </c>
      <c r="D41" s="32">
        <v>3</v>
      </c>
      <c r="E41" s="32">
        <v>41</v>
      </c>
      <c r="F41" s="32">
        <v>47</v>
      </c>
      <c r="G41" s="32">
        <v>27</v>
      </c>
      <c r="H41" s="33">
        <v>19</v>
      </c>
      <c r="I41" s="142">
        <v>29</v>
      </c>
      <c r="J41" s="35">
        <v>73826025</v>
      </c>
      <c r="K41" s="270">
        <v>2</v>
      </c>
      <c r="L41" s="35">
        <v>2768475.9</v>
      </c>
      <c r="M41" s="270">
        <v>31</v>
      </c>
      <c r="N41" s="35">
        <v>89305.600000000006</v>
      </c>
      <c r="O41" s="139">
        <v>1625</v>
      </c>
      <c r="P41" s="35">
        <v>5111</v>
      </c>
      <c r="Q41" s="137">
        <v>99336</v>
      </c>
      <c r="R41" s="35">
        <v>83.6</v>
      </c>
      <c r="S41" s="75">
        <v>1519327</v>
      </c>
      <c r="T41" s="43">
        <v>7.8</v>
      </c>
    </row>
    <row r="42" spans="1:20" x14ac:dyDescent="0.15">
      <c r="A42" s="11">
        <v>35</v>
      </c>
      <c r="B42" s="10">
        <v>30562</v>
      </c>
      <c r="C42" s="32">
        <v>24</v>
      </c>
      <c r="D42" s="32">
        <v>4</v>
      </c>
      <c r="E42" s="32">
        <v>37</v>
      </c>
      <c r="F42" s="32">
        <v>17</v>
      </c>
      <c r="G42" s="32">
        <v>35</v>
      </c>
      <c r="H42" s="33">
        <v>13</v>
      </c>
      <c r="I42" s="142">
        <v>32</v>
      </c>
      <c r="J42" s="35">
        <v>77257664</v>
      </c>
      <c r="K42" s="270">
        <v>19</v>
      </c>
      <c r="L42" s="35">
        <v>304964.40000000002</v>
      </c>
      <c r="M42" s="270">
        <v>89</v>
      </c>
      <c r="N42" s="35">
        <v>32552.3</v>
      </c>
      <c r="O42" s="139">
        <v>2359</v>
      </c>
      <c r="P42" s="35">
        <v>3684.3</v>
      </c>
      <c r="Q42" s="137">
        <v>104319</v>
      </c>
      <c r="R42" s="35">
        <v>83.3</v>
      </c>
      <c r="S42" s="75">
        <v>1592070</v>
      </c>
      <c r="T42" s="43">
        <v>7.8</v>
      </c>
    </row>
    <row r="43" spans="1:20" x14ac:dyDescent="0.15">
      <c r="A43" s="11">
        <v>36</v>
      </c>
      <c r="B43" s="10">
        <v>30569</v>
      </c>
      <c r="C43" s="32">
        <v>31</v>
      </c>
      <c r="D43" s="32">
        <v>41</v>
      </c>
      <c r="E43" s="32">
        <v>46</v>
      </c>
      <c r="F43" s="32">
        <v>27</v>
      </c>
      <c r="G43" s="32">
        <v>45</v>
      </c>
      <c r="H43" s="33">
        <v>6</v>
      </c>
      <c r="I43" s="142">
        <v>10</v>
      </c>
      <c r="J43" s="35">
        <v>74946820</v>
      </c>
      <c r="K43" s="270">
        <v>2</v>
      </c>
      <c r="L43" s="35">
        <v>2810505.7</v>
      </c>
      <c r="M43" s="270">
        <v>124</v>
      </c>
      <c r="N43" s="35">
        <v>22665.3</v>
      </c>
      <c r="O43" s="139">
        <v>1230</v>
      </c>
      <c r="P43" s="35">
        <v>6854.8</v>
      </c>
      <c r="Q43" s="137">
        <v>65802</v>
      </c>
      <c r="R43" s="35">
        <v>128.1</v>
      </c>
      <c r="S43" s="75">
        <v>1212158</v>
      </c>
      <c r="T43" s="43">
        <v>10</v>
      </c>
    </row>
    <row r="44" spans="1:20" x14ac:dyDescent="0.15">
      <c r="A44" s="11">
        <v>37</v>
      </c>
      <c r="B44" s="10">
        <v>30576</v>
      </c>
      <c r="C44" s="32">
        <v>25</v>
      </c>
      <c r="D44" s="32">
        <v>34</v>
      </c>
      <c r="E44" s="32">
        <v>8</v>
      </c>
      <c r="F44" s="32">
        <v>49</v>
      </c>
      <c r="G44" s="32">
        <v>41</v>
      </c>
      <c r="H44" s="33">
        <v>2</v>
      </c>
      <c r="I44" s="142">
        <v>6</v>
      </c>
      <c r="J44" s="35">
        <v>76241907</v>
      </c>
      <c r="K44" s="270">
        <v>4</v>
      </c>
      <c r="L44" s="35">
        <v>1429535.7</v>
      </c>
      <c r="M44" s="270">
        <v>23</v>
      </c>
      <c r="N44" s="35">
        <v>124307.4</v>
      </c>
      <c r="O44" s="139">
        <v>1310</v>
      </c>
      <c r="P44" s="35">
        <v>6547.4</v>
      </c>
      <c r="Q44" s="137">
        <v>69479</v>
      </c>
      <c r="R44" s="35">
        <v>123.4</v>
      </c>
      <c r="S44" s="75">
        <v>1241853</v>
      </c>
      <c r="T44" s="43">
        <v>9.9</v>
      </c>
    </row>
    <row r="45" spans="1:20" x14ac:dyDescent="0.15">
      <c r="A45" s="11">
        <v>38</v>
      </c>
      <c r="B45" s="10">
        <v>30583</v>
      </c>
      <c r="C45" s="32">
        <v>23</v>
      </c>
      <c r="D45" s="32">
        <v>30</v>
      </c>
      <c r="E45" s="32">
        <v>13</v>
      </c>
      <c r="F45" s="32">
        <v>7</v>
      </c>
      <c r="G45" s="32">
        <v>11</v>
      </c>
      <c r="H45" s="33">
        <v>19</v>
      </c>
      <c r="I45" s="142">
        <v>35</v>
      </c>
      <c r="J45" s="35">
        <v>75367914</v>
      </c>
      <c r="K45" s="270">
        <v>17</v>
      </c>
      <c r="L45" s="35">
        <v>332505.5</v>
      </c>
      <c r="M45" s="270">
        <v>65</v>
      </c>
      <c r="N45" s="35">
        <v>43481.4</v>
      </c>
      <c r="O45" s="139">
        <v>3195</v>
      </c>
      <c r="P45" s="35">
        <v>2653.7</v>
      </c>
      <c r="Q45" s="137">
        <v>132986</v>
      </c>
      <c r="R45" s="35">
        <v>63.7</v>
      </c>
      <c r="S45" s="75">
        <v>2002631</v>
      </c>
      <c r="T45" s="43">
        <v>6.1</v>
      </c>
    </row>
    <row r="46" spans="1:20" x14ac:dyDescent="0.15">
      <c r="A46" s="11">
        <v>39</v>
      </c>
      <c r="B46" s="10">
        <v>30590</v>
      </c>
      <c r="C46" s="32">
        <v>1</v>
      </c>
      <c r="D46" s="32">
        <v>16</v>
      </c>
      <c r="E46" s="32">
        <v>20</v>
      </c>
      <c r="F46" s="32">
        <v>33</v>
      </c>
      <c r="G46" s="32">
        <v>11</v>
      </c>
      <c r="H46" s="33">
        <v>15</v>
      </c>
      <c r="I46" s="142">
        <v>34</v>
      </c>
      <c r="J46" s="35">
        <v>75947874</v>
      </c>
      <c r="K46" s="270">
        <v>2</v>
      </c>
      <c r="L46" s="35">
        <v>2848045.2</v>
      </c>
      <c r="M46" s="270">
        <v>35</v>
      </c>
      <c r="N46" s="35">
        <v>81372.7</v>
      </c>
      <c r="O46" s="139">
        <v>1030</v>
      </c>
      <c r="P46" s="35">
        <v>8295.2000000000007</v>
      </c>
      <c r="Q46" s="137">
        <v>69268</v>
      </c>
      <c r="R46" s="35">
        <v>123.3</v>
      </c>
      <c r="S46" s="75">
        <v>1298692</v>
      </c>
      <c r="T46" s="43">
        <v>9.5</v>
      </c>
    </row>
    <row r="47" spans="1:20" x14ac:dyDescent="0.15">
      <c r="A47" s="11">
        <v>40</v>
      </c>
      <c r="B47" s="10">
        <v>30597</v>
      </c>
      <c r="C47" s="32">
        <v>27</v>
      </c>
      <c r="D47" s="32">
        <v>33</v>
      </c>
      <c r="E47" s="32">
        <v>20</v>
      </c>
      <c r="F47" s="32">
        <v>47</v>
      </c>
      <c r="G47" s="32">
        <v>3</v>
      </c>
      <c r="H47" s="33">
        <v>19</v>
      </c>
      <c r="I47" s="142">
        <v>22</v>
      </c>
      <c r="J47" s="35">
        <v>76762612</v>
      </c>
      <c r="K47" s="270">
        <v>10</v>
      </c>
      <c r="L47" s="35">
        <v>575719.5</v>
      </c>
      <c r="M47" s="270">
        <v>19</v>
      </c>
      <c r="N47" s="35">
        <v>151505.1</v>
      </c>
      <c r="O47" s="139">
        <v>1932</v>
      </c>
      <c r="P47" s="35">
        <v>4469.8</v>
      </c>
      <c r="Q47" s="137">
        <v>102578</v>
      </c>
      <c r="R47" s="35">
        <v>84.1</v>
      </c>
      <c r="S47" s="75">
        <v>1582695</v>
      </c>
      <c r="T47" s="43">
        <v>7.8</v>
      </c>
    </row>
    <row r="48" spans="1:20" x14ac:dyDescent="0.15">
      <c r="A48" s="11">
        <v>41</v>
      </c>
      <c r="B48" s="10">
        <v>30604</v>
      </c>
      <c r="C48" s="32">
        <v>7</v>
      </c>
      <c r="D48" s="32">
        <v>9</v>
      </c>
      <c r="E48" s="32">
        <v>12</v>
      </c>
      <c r="F48" s="32">
        <v>46</v>
      </c>
      <c r="G48" s="32">
        <v>20</v>
      </c>
      <c r="H48" s="33">
        <v>33</v>
      </c>
      <c r="I48" s="142">
        <v>21</v>
      </c>
      <c r="J48" s="35">
        <v>79081404</v>
      </c>
      <c r="K48" s="270">
        <v>9</v>
      </c>
      <c r="L48" s="35">
        <v>659011.69999999995</v>
      </c>
      <c r="M48" s="270">
        <v>28</v>
      </c>
      <c r="N48" s="35">
        <v>105912.5</v>
      </c>
      <c r="O48" s="139">
        <v>1579</v>
      </c>
      <c r="P48" s="35">
        <v>5634.3</v>
      </c>
      <c r="Q48" s="137">
        <v>84693</v>
      </c>
      <c r="R48" s="35">
        <v>105</v>
      </c>
      <c r="S48" s="75">
        <v>1513517</v>
      </c>
      <c r="T48" s="43">
        <v>8.4</v>
      </c>
    </row>
    <row r="49" spans="1:20" x14ac:dyDescent="0.15">
      <c r="A49" s="11">
        <v>42</v>
      </c>
      <c r="B49" s="10">
        <v>30611</v>
      </c>
      <c r="C49" s="32">
        <v>30</v>
      </c>
      <c r="D49" s="32">
        <v>21</v>
      </c>
      <c r="E49" s="32">
        <v>13</v>
      </c>
      <c r="F49" s="32">
        <v>6</v>
      </c>
      <c r="G49" s="32">
        <v>1</v>
      </c>
      <c r="H49" s="33">
        <v>37</v>
      </c>
      <c r="I49" s="142">
        <v>5</v>
      </c>
      <c r="J49" s="35">
        <v>76759451</v>
      </c>
      <c r="K49" s="270">
        <v>5</v>
      </c>
      <c r="L49" s="35">
        <v>1151391.7</v>
      </c>
      <c r="M49" s="270">
        <v>22</v>
      </c>
      <c r="N49" s="35">
        <v>130839.9</v>
      </c>
      <c r="O49" s="139">
        <v>1087</v>
      </c>
      <c r="P49" s="35">
        <v>7944.2</v>
      </c>
      <c r="Q49" s="137">
        <v>63817</v>
      </c>
      <c r="R49" s="35">
        <v>135.30000000000001</v>
      </c>
      <c r="S49" s="75">
        <v>1242079</v>
      </c>
      <c r="T49" s="43">
        <v>10</v>
      </c>
    </row>
    <row r="50" spans="1:20" x14ac:dyDescent="0.15">
      <c r="A50" s="11">
        <v>43</v>
      </c>
      <c r="B50" s="10">
        <v>30618</v>
      </c>
      <c r="C50" s="32">
        <v>46</v>
      </c>
      <c r="D50" s="32">
        <v>44</v>
      </c>
      <c r="E50" s="32">
        <v>19</v>
      </c>
      <c r="F50" s="32">
        <v>29</v>
      </c>
      <c r="G50" s="32">
        <v>21</v>
      </c>
      <c r="H50" s="33">
        <v>9</v>
      </c>
      <c r="I50" s="142">
        <v>31</v>
      </c>
      <c r="J50" s="35">
        <v>75943161</v>
      </c>
      <c r="K50" s="270">
        <v>5</v>
      </c>
      <c r="L50" s="35">
        <v>1139147.3999999999</v>
      </c>
      <c r="M50" s="270">
        <v>40</v>
      </c>
      <c r="N50" s="35">
        <v>71196.7</v>
      </c>
      <c r="O50" s="139">
        <v>1134</v>
      </c>
      <c r="P50" s="35">
        <v>7534</v>
      </c>
      <c r="Q50" s="137">
        <v>68585</v>
      </c>
      <c r="R50" s="35">
        <v>124.5</v>
      </c>
      <c r="S50" s="75">
        <v>1327663</v>
      </c>
      <c r="T50" s="43">
        <v>9.1999999999999993</v>
      </c>
    </row>
    <row r="51" spans="1:20" x14ac:dyDescent="0.15">
      <c r="A51" s="11">
        <v>44</v>
      </c>
      <c r="B51" s="10">
        <v>30625</v>
      </c>
      <c r="C51" s="32">
        <v>47</v>
      </c>
      <c r="D51" s="32">
        <v>24</v>
      </c>
      <c r="E51" s="32">
        <v>30</v>
      </c>
      <c r="F51" s="32">
        <v>13</v>
      </c>
      <c r="G51" s="32">
        <v>15</v>
      </c>
      <c r="H51" s="33">
        <v>43</v>
      </c>
      <c r="I51" s="142">
        <v>7</v>
      </c>
      <c r="J51" s="35">
        <v>75206246</v>
      </c>
      <c r="K51" s="270">
        <v>5</v>
      </c>
      <c r="L51" s="35">
        <v>1128093.6000000001</v>
      </c>
      <c r="M51" s="270">
        <v>33</v>
      </c>
      <c r="N51" s="35">
        <v>85461.6</v>
      </c>
      <c r="O51" s="139">
        <v>784</v>
      </c>
      <c r="P51" s="35">
        <v>10791.7</v>
      </c>
      <c r="Q51" s="137">
        <v>51129</v>
      </c>
      <c r="R51" s="35">
        <v>165.4</v>
      </c>
      <c r="S51" s="75">
        <v>1042087</v>
      </c>
      <c r="T51" s="43">
        <v>11.7</v>
      </c>
    </row>
    <row r="52" spans="1:20" x14ac:dyDescent="0.15">
      <c r="A52" s="11">
        <v>45</v>
      </c>
      <c r="B52" s="10">
        <v>30632</v>
      </c>
      <c r="C52" s="32">
        <v>27</v>
      </c>
      <c r="D52" s="32">
        <v>2</v>
      </c>
      <c r="E52" s="32">
        <v>23</v>
      </c>
      <c r="F52" s="32">
        <v>30</v>
      </c>
      <c r="G52" s="32">
        <v>46</v>
      </c>
      <c r="H52" s="33">
        <v>48</v>
      </c>
      <c r="I52" s="142">
        <v>40</v>
      </c>
      <c r="J52" s="35">
        <v>78275485</v>
      </c>
      <c r="K52" s="270">
        <v>1</v>
      </c>
      <c r="L52" s="35">
        <v>3000000</v>
      </c>
      <c r="M52" s="270">
        <v>21</v>
      </c>
      <c r="N52" s="35">
        <v>276475.8</v>
      </c>
      <c r="O52" s="139">
        <v>961</v>
      </c>
      <c r="P52" s="35">
        <v>9163.2999999999993</v>
      </c>
      <c r="Q52" s="137">
        <v>62296</v>
      </c>
      <c r="R52" s="35">
        <v>141.30000000000001</v>
      </c>
      <c r="S52" s="75">
        <v>1265005</v>
      </c>
      <c r="T52" s="43">
        <v>10</v>
      </c>
    </row>
    <row r="53" spans="1:20" x14ac:dyDescent="0.15">
      <c r="A53" s="11">
        <v>46</v>
      </c>
      <c r="B53" s="10">
        <v>30639</v>
      </c>
      <c r="C53" s="32">
        <v>16</v>
      </c>
      <c r="D53" s="32">
        <v>2</v>
      </c>
      <c r="E53" s="32">
        <v>3</v>
      </c>
      <c r="F53" s="32">
        <v>40</v>
      </c>
      <c r="G53" s="32">
        <v>11</v>
      </c>
      <c r="H53" s="33">
        <v>38</v>
      </c>
      <c r="I53" s="142">
        <v>4</v>
      </c>
      <c r="J53" s="35">
        <v>75831998</v>
      </c>
      <c r="K53" s="270">
        <v>7</v>
      </c>
      <c r="L53" s="35">
        <v>812485.6</v>
      </c>
      <c r="M53" s="270">
        <v>14</v>
      </c>
      <c r="N53" s="35">
        <v>203121.4</v>
      </c>
      <c r="O53" s="139">
        <v>1303</v>
      </c>
      <c r="P53" s="35">
        <v>6547.2</v>
      </c>
      <c r="Q53" s="137">
        <v>77300</v>
      </c>
      <c r="R53" s="35">
        <v>110.3</v>
      </c>
      <c r="S53" s="75">
        <v>1431834</v>
      </c>
      <c r="T53" s="43">
        <v>8.6</v>
      </c>
    </row>
    <row r="54" spans="1:20" x14ac:dyDescent="0.15">
      <c r="A54" s="11">
        <v>47</v>
      </c>
      <c r="B54" s="10">
        <v>30646</v>
      </c>
      <c r="C54" s="32">
        <v>2</v>
      </c>
      <c r="D54" s="32">
        <v>30</v>
      </c>
      <c r="E54" s="32">
        <v>26</v>
      </c>
      <c r="F54" s="32">
        <v>17</v>
      </c>
      <c r="G54" s="32">
        <v>33</v>
      </c>
      <c r="H54" s="33">
        <v>16</v>
      </c>
      <c r="I54" s="142">
        <v>20</v>
      </c>
      <c r="J54" s="35">
        <v>75774285</v>
      </c>
      <c r="K54" s="270">
        <v>5</v>
      </c>
      <c r="L54" s="35">
        <v>1136614.2</v>
      </c>
      <c r="M54" s="270">
        <v>29</v>
      </c>
      <c r="N54" s="35">
        <v>97983.9</v>
      </c>
      <c r="O54" s="139">
        <v>1337</v>
      </c>
      <c r="P54" s="35">
        <v>6375.9</v>
      </c>
      <c r="Q54" s="137">
        <v>85693</v>
      </c>
      <c r="R54" s="35">
        <v>99.4</v>
      </c>
      <c r="S54" s="75">
        <v>1491172</v>
      </c>
      <c r="T54" s="43">
        <v>8.1999999999999993</v>
      </c>
    </row>
    <row r="55" spans="1:20" x14ac:dyDescent="0.15">
      <c r="A55" s="11">
        <v>48</v>
      </c>
      <c r="B55" s="10">
        <v>30653</v>
      </c>
      <c r="C55" s="32">
        <v>49</v>
      </c>
      <c r="D55" s="32">
        <v>33</v>
      </c>
      <c r="E55" s="32">
        <v>9</v>
      </c>
      <c r="F55" s="32">
        <v>42</v>
      </c>
      <c r="G55" s="32">
        <v>37</v>
      </c>
      <c r="H55" s="33">
        <v>15</v>
      </c>
      <c r="I55" s="142">
        <v>30</v>
      </c>
      <c r="J55" s="35">
        <v>84241711</v>
      </c>
      <c r="K55" s="270">
        <v>5</v>
      </c>
      <c r="L55" s="35">
        <v>1263625.6000000001</v>
      </c>
      <c r="M55" s="270">
        <v>27</v>
      </c>
      <c r="N55" s="35">
        <v>117002.3</v>
      </c>
      <c r="O55" s="139">
        <v>1359</v>
      </c>
      <c r="P55" s="35">
        <v>6973.6</v>
      </c>
      <c r="Q55" s="137">
        <v>71207</v>
      </c>
      <c r="R55" s="35">
        <v>133</v>
      </c>
      <c r="S55" s="75">
        <v>1350283</v>
      </c>
      <c r="T55" s="43">
        <v>10.1</v>
      </c>
    </row>
    <row r="56" spans="1:20" x14ac:dyDescent="0.15">
      <c r="A56" s="11">
        <v>49</v>
      </c>
      <c r="B56" s="10">
        <v>30660</v>
      </c>
      <c r="C56" s="32">
        <v>28</v>
      </c>
      <c r="D56" s="32">
        <v>43</v>
      </c>
      <c r="E56" s="32">
        <v>38</v>
      </c>
      <c r="F56" s="32">
        <v>20</v>
      </c>
      <c r="G56" s="32">
        <v>19</v>
      </c>
      <c r="H56" s="33">
        <v>3</v>
      </c>
      <c r="I56" s="142">
        <v>23</v>
      </c>
      <c r="J56" s="35">
        <v>78853912</v>
      </c>
      <c r="K56" s="270">
        <v>3</v>
      </c>
      <c r="L56" s="35">
        <v>1971347.8</v>
      </c>
      <c r="M56" s="270">
        <v>30</v>
      </c>
      <c r="N56" s="35">
        <v>98567.3</v>
      </c>
      <c r="O56" s="139">
        <v>1152</v>
      </c>
      <c r="P56" s="35">
        <v>7700.5</v>
      </c>
      <c r="Q56" s="137">
        <v>67342</v>
      </c>
      <c r="R56" s="35">
        <v>131.69999999999999</v>
      </c>
      <c r="S56" s="75">
        <v>1346332</v>
      </c>
      <c r="T56" s="43">
        <v>9.5</v>
      </c>
    </row>
    <row r="57" spans="1:20" x14ac:dyDescent="0.15">
      <c r="A57" s="11">
        <v>50</v>
      </c>
      <c r="B57" s="10">
        <v>30667</v>
      </c>
      <c r="C57" s="32">
        <v>7</v>
      </c>
      <c r="D57" s="32">
        <v>36</v>
      </c>
      <c r="E57" s="32">
        <v>11</v>
      </c>
      <c r="F57" s="32">
        <v>8</v>
      </c>
      <c r="G57" s="32">
        <v>15</v>
      </c>
      <c r="H57" s="33">
        <v>1</v>
      </c>
      <c r="I57" s="142">
        <v>25</v>
      </c>
      <c r="J57" s="35">
        <v>79867403</v>
      </c>
      <c r="K57" s="270">
        <v>1</v>
      </c>
      <c r="L57" s="35">
        <v>3000000</v>
      </c>
      <c r="M57" s="270">
        <v>30</v>
      </c>
      <c r="N57" s="35">
        <v>199502.7</v>
      </c>
      <c r="O57" s="139">
        <v>1235</v>
      </c>
      <c r="P57" s="35">
        <v>7275.3</v>
      </c>
      <c r="Q57" s="137">
        <v>87488</v>
      </c>
      <c r="R57" s="35">
        <v>102.7</v>
      </c>
      <c r="S57" s="75">
        <v>1442555</v>
      </c>
      <c r="T57" s="43">
        <v>8.9</v>
      </c>
    </row>
    <row r="58" spans="1:20" x14ac:dyDescent="0.15">
      <c r="A58" s="11">
        <v>51</v>
      </c>
      <c r="B58" s="10">
        <v>30674</v>
      </c>
      <c r="C58" s="32">
        <v>31</v>
      </c>
      <c r="D58" s="32">
        <v>32</v>
      </c>
      <c r="E58" s="32">
        <v>47</v>
      </c>
      <c r="F58" s="32">
        <v>40</v>
      </c>
      <c r="G58" s="32">
        <v>15</v>
      </c>
      <c r="H58" s="33">
        <v>17</v>
      </c>
      <c r="I58" s="142">
        <v>46</v>
      </c>
      <c r="J58" s="35">
        <v>82617540</v>
      </c>
      <c r="K58" s="270">
        <v>12</v>
      </c>
      <c r="L58" s="35">
        <v>516359.6</v>
      </c>
      <c r="M58" s="270">
        <v>27</v>
      </c>
      <c r="N58" s="35">
        <v>114746.5</v>
      </c>
      <c r="O58" s="139">
        <v>1199</v>
      </c>
      <c r="P58" s="35">
        <v>7751.8</v>
      </c>
      <c r="Q58" s="137">
        <v>76309</v>
      </c>
      <c r="R58" s="35">
        <v>121.8</v>
      </c>
      <c r="S58" s="75">
        <v>1440589</v>
      </c>
      <c r="T58" s="43">
        <v>9.3000000000000007</v>
      </c>
    </row>
    <row r="59" spans="1:20" x14ac:dyDescent="0.15">
      <c r="A59" s="12">
        <v>52</v>
      </c>
      <c r="B59" s="13">
        <v>30681</v>
      </c>
      <c r="C59" s="45">
        <v>45</v>
      </c>
      <c r="D59" s="45">
        <v>17</v>
      </c>
      <c r="E59" s="45">
        <v>27</v>
      </c>
      <c r="F59" s="45">
        <v>21</v>
      </c>
      <c r="G59" s="45">
        <v>9</v>
      </c>
      <c r="H59" s="46">
        <v>2</v>
      </c>
      <c r="I59" s="143">
        <v>44</v>
      </c>
      <c r="J59" s="48">
        <v>80613873</v>
      </c>
      <c r="K59" s="136">
        <v>8</v>
      </c>
      <c r="L59" s="48">
        <v>755755</v>
      </c>
      <c r="M59" s="136">
        <v>27</v>
      </c>
      <c r="N59" s="48">
        <v>111963.7</v>
      </c>
      <c r="O59" s="140">
        <v>1947</v>
      </c>
      <c r="P59" s="48">
        <v>4657.8999999999996</v>
      </c>
      <c r="Q59" s="138">
        <v>104732</v>
      </c>
      <c r="R59" s="48">
        <v>86.5</v>
      </c>
      <c r="S59" s="78">
        <v>1768034</v>
      </c>
      <c r="T59" s="55">
        <v>7.4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832031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107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1984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30688</v>
      </c>
      <c r="C8" s="32">
        <v>22</v>
      </c>
      <c r="D8" s="32">
        <v>40</v>
      </c>
      <c r="E8" s="32">
        <v>19</v>
      </c>
      <c r="F8" s="32">
        <v>46</v>
      </c>
      <c r="G8" s="32">
        <v>6</v>
      </c>
      <c r="H8" s="33">
        <v>41</v>
      </c>
      <c r="I8" s="142">
        <v>33</v>
      </c>
      <c r="J8" s="35">
        <v>76036023</v>
      </c>
      <c r="K8" s="270">
        <v>2</v>
      </c>
      <c r="L8" s="35">
        <v>2851350.8</v>
      </c>
      <c r="M8" s="270">
        <v>22</v>
      </c>
      <c r="N8" s="35">
        <v>129606.8</v>
      </c>
      <c r="O8" s="139">
        <v>1136</v>
      </c>
      <c r="P8" s="35">
        <v>7529.9</v>
      </c>
      <c r="Q8" s="137">
        <v>66529</v>
      </c>
      <c r="R8" s="35">
        <v>128.5</v>
      </c>
      <c r="S8" s="75">
        <v>1287726</v>
      </c>
      <c r="T8" s="43">
        <v>9.5</v>
      </c>
    </row>
    <row r="9" spans="1:20" ht="10.5" customHeight="1" x14ac:dyDescent="0.15">
      <c r="A9" s="11">
        <v>2</v>
      </c>
      <c r="B9" s="10">
        <v>30695</v>
      </c>
      <c r="C9" s="32">
        <v>33</v>
      </c>
      <c r="D9" s="32">
        <v>32</v>
      </c>
      <c r="E9" s="32">
        <v>10</v>
      </c>
      <c r="F9" s="32">
        <v>23</v>
      </c>
      <c r="G9" s="32">
        <v>27</v>
      </c>
      <c r="H9" s="33">
        <v>15</v>
      </c>
      <c r="I9" s="142">
        <v>17</v>
      </c>
      <c r="J9" s="35">
        <v>80755928</v>
      </c>
      <c r="K9" s="270">
        <v>1</v>
      </c>
      <c r="L9" s="35">
        <v>3000000</v>
      </c>
      <c r="M9" s="270">
        <v>25</v>
      </c>
      <c r="N9" s="35">
        <v>243401.60000000001</v>
      </c>
      <c r="O9" s="139">
        <v>1396</v>
      </c>
      <c r="P9" s="35">
        <v>6507.9</v>
      </c>
      <c r="Q9" s="137">
        <v>85586</v>
      </c>
      <c r="R9" s="35">
        <v>106.1</v>
      </c>
      <c r="S9" s="75">
        <v>1571723</v>
      </c>
      <c r="T9" s="43">
        <v>8.3000000000000007</v>
      </c>
    </row>
    <row r="10" spans="1:20" ht="10.5" customHeight="1" x14ac:dyDescent="0.15">
      <c r="A10" s="11">
        <v>3</v>
      </c>
      <c r="B10" s="10">
        <v>30702</v>
      </c>
      <c r="C10" s="32">
        <v>24</v>
      </c>
      <c r="D10" s="32">
        <v>28</v>
      </c>
      <c r="E10" s="32">
        <v>46</v>
      </c>
      <c r="F10" s="32">
        <v>3</v>
      </c>
      <c r="G10" s="32">
        <v>7</v>
      </c>
      <c r="H10" s="33">
        <v>16</v>
      </c>
      <c r="I10" s="142">
        <v>18</v>
      </c>
      <c r="J10" s="35">
        <v>79778064</v>
      </c>
      <c r="K10" s="270">
        <v>10</v>
      </c>
      <c r="L10" s="35">
        <v>598335.4</v>
      </c>
      <c r="M10" s="270">
        <v>27</v>
      </c>
      <c r="N10" s="35">
        <v>110802.8</v>
      </c>
      <c r="O10" s="139">
        <v>2293</v>
      </c>
      <c r="P10" s="35">
        <v>3914.1</v>
      </c>
      <c r="Q10" s="137">
        <v>97839</v>
      </c>
      <c r="R10" s="35">
        <v>91.7</v>
      </c>
      <c r="S10" s="75">
        <v>1600032</v>
      </c>
      <c r="T10" s="43">
        <v>8.1</v>
      </c>
    </row>
    <row r="11" spans="1:20" x14ac:dyDescent="0.15">
      <c r="A11" s="11">
        <v>4</v>
      </c>
      <c r="B11" s="10">
        <v>30709</v>
      </c>
      <c r="C11" s="32">
        <v>31</v>
      </c>
      <c r="D11" s="32">
        <v>12</v>
      </c>
      <c r="E11" s="32">
        <v>22</v>
      </c>
      <c r="F11" s="32">
        <v>7</v>
      </c>
      <c r="G11" s="32">
        <v>25</v>
      </c>
      <c r="H11" s="33">
        <v>3</v>
      </c>
      <c r="I11" s="142">
        <v>23</v>
      </c>
      <c r="J11" s="35">
        <v>79935513</v>
      </c>
      <c r="K11" s="270">
        <v>14</v>
      </c>
      <c r="L11" s="35">
        <v>428225.9</v>
      </c>
      <c r="M11" s="270">
        <v>49</v>
      </c>
      <c r="N11" s="35">
        <v>61175.1</v>
      </c>
      <c r="O11" s="139">
        <v>2580</v>
      </c>
      <c r="P11" s="35">
        <v>3485.5</v>
      </c>
      <c r="Q11" s="137">
        <v>115793</v>
      </c>
      <c r="R11" s="35">
        <v>77.599999999999994</v>
      </c>
      <c r="S11" s="75">
        <v>1843132</v>
      </c>
      <c r="T11" s="43">
        <v>7</v>
      </c>
    </row>
    <row r="12" spans="1:20" x14ac:dyDescent="0.15">
      <c r="A12" s="11">
        <v>5</v>
      </c>
      <c r="B12" s="10">
        <v>30716</v>
      </c>
      <c r="C12" s="32">
        <v>37</v>
      </c>
      <c r="D12" s="32">
        <v>32</v>
      </c>
      <c r="E12" s="32">
        <v>39</v>
      </c>
      <c r="F12" s="32">
        <v>44</v>
      </c>
      <c r="G12" s="32">
        <v>10</v>
      </c>
      <c r="H12" s="33">
        <v>36</v>
      </c>
      <c r="I12" s="142">
        <v>25</v>
      </c>
      <c r="J12" s="35">
        <v>80316794</v>
      </c>
      <c r="K12" s="270">
        <v>2</v>
      </c>
      <c r="L12" s="35">
        <v>3000000</v>
      </c>
      <c r="M12" s="270">
        <v>11</v>
      </c>
      <c r="N12" s="35">
        <v>275967.2</v>
      </c>
      <c r="O12" s="139">
        <v>665</v>
      </c>
      <c r="P12" s="35">
        <v>13587.4</v>
      </c>
      <c r="Q12" s="137">
        <v>53898</v>
      </c>
      <c r="R12" s="35">
        <v>167.6</v>
      </c>
      <c r="S12" s="75">
        <v>1234407</v>
      </c>
      <c r="T12" s="43">
        <v>10.5</v>
      </c>
    </row>
    <row r="13" spans="1:20" x14ac:dyDescent="0.15">
      <c r="A13" s="11">
        <v>6</v>
      </c>
      <c r="B13" s="10">
        <v>30723</v>
      </c>
      <c r="C13" s="32">
        <v>49</v>
      </c>
      <c r="D13" s="32">
        <v>33</v>
      </c>
      <c r="E13" s="32">
        <v>38</v>
      </c>
      <c r="F13" s="32">
        <v>15</v>
      </c>
      <c r="G13" s="32">
        <v>2</v>
      </c>
      <c r="H13" s="33">
        <v>14</v>
      </c>
      <c r="I13" s="142">
        <v>8</v>
      </c>
      <c r="J13" s="35">
        <v>80177268</v>
      </c>
      <c r="K13" s="270">
        <v>8</v>
      </c>
      <c r="L13" s="35">
        <v>751661.8</v>
      </c>
      <c r="M13" s="270">
        <v>31</v>
      </c>
      <c r="N13" s="35">
        <v>96988.6</v>
      </c>
      <c r="O13" s="139">
        <v>1312</v>
      </c>
      <c r="P13" s="35">
        <v>6874.9</v>
      </c>
      <c r="Q13" s="137">
        <v>72580</v>
      </c>
      <c r="R13" s="35">
        <v>124.2</v>
      </c>
      <c r="S13" s="75">
        <v>1302849</v>
      </c>
      <c r="T13" s="43">
        <v>10</v>
      </c>
    </row>
    <row r="14" spans="1:20" x14ac:dyDescent="0.15">
      <c r="A14" s="11">
        <v>7</v>
      </c>
      <c r="B14" s="10">
        <v>30730</v>
      </c>
      <c r="C14" s="32">
        <v>41</v>
      </c>
      <c r="D14" s="32">
        <v>46</v>
      </c>
      <c r="E14" s="32">
        <v>19</v>
      </c>
      <c r="F14" s="32">
        <v>3</v>
      </c>
      <c r="G14" s="32">
        <v>39</v>
      </c>
      <c r="H14" s="33">
        <v>7</v>
      </c>
      <c r="I14" s="142">
        <v>29</v>
      </c>
      <c r="J14" s="35">
        <v>79266310</v>
      </c>
      <c r="K14" s="270">
        <v>6</v>
      </c>
      <c r="L14" s="35">
        <v>990828.8</v>
      </c>
      <c r="M14" s="270">
        <v>57</v>
      </c>
      <c r="N14" s="35">
        <v>52148.800000000003</v>
      </c>
      <c r="O14" s="139">
        <v>2008</v>
      </c>
      <c r="P14" s="35">
        <v>4440.8999999999996</v>
      </c>
      <c r="Q14" s="137">
        <v>101726</v>
      </c>
      <c r="R14" s="35">
        <v>87.6</v>
      </c>
      <c r="S14" s="75">
        <v>1721554</v>
      </c>
      <c r="T14" s="43">
        <v>7.4</v>
      </c>
    </row>
    <row r="15" spans="1:20" x14ac:dyDescent="0.15">
      <c r="A15" s="11">
        <v>8</v>
      </c>
      <c r="B15" s="10">
        <v>30737</v>
      </c>
      <c r="C15" s="32">
        <v>1</v>
      </c>
      <c r="D15" s="32">
        <v>31</v>
      </c>
      <c r="E15" s="32">
        <v>30</v>
      </c>
      <c r="F15" s="32">
        <v>22</v>
      </c>
      <c r="G15" s="32">
        <v>6</v>
      </c>
      <c r="H15" s="33">
        <v>36</v>
      </c>
      <c r="I15" s="142">
        <v>14</v>
      </c>
      <c r="J15" s="35">
        <v>78945178</v>
      </c>
      <c r="K15" s="270">
        <v>4</v>
      </c>
      <c r="L15" s="35">
        <v>1480222</v>
      </c>
      <c r="M15" s="270">
        <v>30</v>
      </c>
      <c r="N15" s="35">
        <v>98681.4</v>
      </c>
      <c r="O15" s="139">
        <v>800</v>
      </c>
      <c r="P15" s="35">
        <v>11101.6</v>
      </c>
      <c r="Q15" s="137">
        <v>54031</v>
      </c>
      <c r="R15" s="35">
        <v>164.3</v>
      </c>
      <c r="S15" s="75">
        <v>1146418</v>
      </c>
      <c r="T15" s="43">
        <v>11.1</v>
      </c>
    </row>
    <row r="16" spans="1:20" x14ac:dyDescent="0.15">
      <c r="A16" s="11">
        <v>9</v>
      </c>
      <c r="B16" s="10">
        <v>30744</v>
      </c>
      <c r="C16" s="32">
        <v>32</v>
      </c>
      <c r="D16" s="32">
        <v>21</v>
      </c>
      <c r="E16" s="32">
        <v>44</v>
      </c>
      <c r="F16" s="32">
        <v>25</v>
      </c>
      <c r="G16" s="32">
        <v>45</v>
      </c>
      <c r="H16" s="33">
        <v>28</v>
      </c>
      <c r="I16" s="142">
        <v>1</v>
      </c>
      <c r="J16" s="35">
        <v>81903539</v>
      </c>
      <c r="K16" s="270">
        <v>7</v>
      </c>
      <c r="L16" s="35">
        <v>877537.9</v>
      </c>
      <c r="M16" s="270">
        <v>15</v>
      </c>
      <c r="N16" s="35">
        <v>204758.8</v>
      </c>
      <c r="O16" s="139">
        <v>1033</v>
      </c>
      <c r="P16" s="35">
        <v>8919.7000000000007</v>
      </c>
      <c r="Q16" s="137">
        <v>65923</v>
      </c>
      <c r="R16" s="35">
        <v>139.69999999999999</v>
      </c>
      <c r="S16" s="75">
        <v>1366904</v>
      </c>
      <c r="T16" s="43">
        <v>9.6999999999999993</v>
      </c>
    </row>
    <row r="17" spans="1:20" x14ac:dyDescent="0.15">
      <c r="A17" s="11">
        <v>10</v>
      </c>
      <c r="B17" s="10">
        <v>30751</v>
      </c>
      <c r="C17" s="32">
        <v>28</v>
      </c>
      <c r="D17" s="32">
        <v>13</v>
      </c>
      <c r="E17" s="32">
        <v>42</v>
      </c>
      <c r="F17" s="32">
        <v>9</v>
      </c>
      <c r="G17" s="32">
        <v>32</v>
      </c>
      <c r="H17" s="33">
        <v>47</v>
      </c>
      <c r="I17" s="142">
        <v>19</v>
      </c>
      <c r="J17" s="35">
        <v>79388127</v>
      </c>
      <c r="K17" s="270">
        <v>8</v>
      </c>
      <c r="L17" s="35">
        <v>744263.6</v>
      </c>
      <c r="M17" s="270">
        <v>52</v>
      </c>
      <c r="N17" s="35">
        <v>57251</v>
      </c>
      <c r="O17" s="139">
        <v>1435</v>
      </c>
      <c r="P17" s="35">
        <v>6223.8</v>
      </c>
      <c r="Q17" s="137">
        <v>73213</v>
      </c>
      <c r="R17" s="35">
        <v>121.9</v>
      </c>
      <c r="S17" s="75">
        <v>1348498</v>
      </c>
      <c r="T17" s="43">
        <v>9.5</v>
      </c>
    </row>
    <row r="18" spans="1:20" x14ac:dyDescent="0.15">
      <c r="A18" s="11">
        <v>11</v>
      </c>
      <c r="B18" s="10">
        <v>30758</v>
      </c>
      <c r="C18" s="32">
        <v>45</v>
      </c>
      <c r="D18" s="32">
        <v>47</v>
      </c>
      <c r="E18" s="32">
        <v>6</v>
      </c>
      <c r="F18" s="32">
        <v>24</v>
      </c>
      <c r="G18" s="32">
        <v>32</v>
      </c>
      <c r="H18" s="33">
        <v>22</v>
      </c>
      <c r="I18" s="142">
        <v>4</v>
      </c>
      <c r="J18" s="35">
        <v>78887108</v>
      </c>
      <c r="K18" s="270">
        <v>1</v>
      </c>
      <c r="L18" s="35">
        <v>3000000</v>
      </c>
      <c r="M18" s="270">
        <v>18</v>
      </c>
      <c r="N18" s="35">
        <v>326377.7</v>
      </c>
      <c r="O18" s="139">
        <v>895</v>
      </c>
      <c r="P18" s="35">
        <v>9915.9</v>
      </c>
      <c r="Q18" s="137">
        <v>59783</v>
      </c>
      <c r="R18" s="35">
        <v>148.4</v>
      </c>
      <c r="S18" s="75">
        <v>1203615</v>
      </c>
      <c r="T18" s="43">
        <v>10.6</v>
      </c>
    </row>
    <row r="19" spans="1:20" x14ac:dyDescent="0.15">
      <c r="A19" s="11">
        <v>12</v>
      </c>
      <c r="B19" s="10">
        <v>30765</v>
      </c>
      <c r="C19" s="32">
        <v>15</v>
      </c>
      <c r="D19" s="32">
        <v>17</v>
      </c>
      <c r="E19" s="32">
        <v>44</v>
      </c>
      <c r="F19" s="32">
        <v>6</v>
      </c>
      <c r="G19" s="32">
        <v>35</v>
      </c>
      <c r="H19" s="33">
        <v>23</v>
      </c>
      <c r="I19" s="142">
        <v>29</v>
      </c>
      <c r="J19" s="35">
        <v>77928492</v>
      </c>
      <c r="K19" s="270">
        <v>7</v>
      </c>
      <c r="L19" s="35">
        <v>834948.1</v>
      </c>
      <c r="M19" s="270">
        <v>23</v>
      </c>
      <c r="N19" s="35">
        <v>127057.3</v>
      </c>
      <c r="O19" s="139">
        <v>1328</v>
      </c>
      <c r="P19" s="35">
        <v>6601.6</v>
      </c>
      <c r="Q19" s="137">
        <v>65780</v>
      </c>
      <c r="R19" s="35">
        <v>133.19999999999999</v>
      </c>
      <c r="S19" s="75">
        <v>1242224</v>
      </c>
      <c r="T19" s="43">
        <v>10.1</v>
      </c>
    </row>
    <row r="20" spans="1:20" x14ac:dyDescent="0.15">
      <c r="A20" s="11">
        <v>13</v>
      </c>
      <c r="B20" s="10">
        <v>30772</v>
      </c>
      <c r="C20" s="32">
        <v>31</v>
      </c>
      <c r="D20" s="32">
        <v>21</v>
      </c>
      <c r="E20" s="32">
        <v>43</v>
      </c>
      <c r="F20" s="32">
        <v>8</v>
      </c>
      <c r="G20" s="32">
        <v>13</v>
      </c>
      <c r="H20" s="33">
        <v>14</v>
      </c>
      <c r="I20" s="142">
        <v>40</v>
      </c>
      <c r="J20" s="35">
        <v>78793460</v>
      </c>
      <c r="K20" s="270">
        <v>3</v>
      </c>
      <c r="L20" s="35">
        <v>1969836.5</v>
      </c>
      <c r="M20" s="270">
        <v>28</v>
      </c>
      <c r="N20" s="35">
        <v>105526.9</v>
      </c>
      <c r="O20" s="139">
        <v>924</v>
      </c>
      <c r="P20" s="35">
        <v>9593.2999999999993</v>
      </c>
      <c r="Q20" s="137">
        <v>61827</v>
      </c>
      <c r="R20" s="35">
        <v>143.30000000000001</v>
      </c>
      <c r="S20" s="75">
        <v>1268142</v>
      </c>
      <c r="T20" s="43">
        <v>10</v>
      </c>
    </row>
    <row r="21" spans="1:20" x14ac:dyDescent="0.15">
      <c r="A21" s="11">
        <v>14</v>
      </c>
      <c r="B21" s="10">
        <v>30779</v>
      </c>
      <c r="C21" s="32">
        <v>43</v>
      </c>
      <c r="D21" s="32">
        <v>5</v>
      </c>
      <c r="E21" s="32">
        <v>32</v>
      </c>
      <c r="F21" s="32">
        <v>48</v>
      </c>
      <c r="G21" s="32">
        <v>29</v>
      </c>
      <c r="H21" s="33">
        <v>11</v>
      </c>
      <c r="I21" s="142">
        <v>13</v>
      </c>
      <c r="J21" s="35">
        <v>79857234</v>
      </c>
      <c r="K21" s="270">
        <v>6</v>
      </c>
      <c r="L21" s="35">
        <v>998215.4</v>
      </c>
      <c r="M21" s="270">
        <v>49</v>
      </c>
      <c r="N21" s="35">
        <v>61115.199999999997</v>
      </c>
      <c r="O21" s="139">
        <v>1875</v>
      </c>
      <c r="P21" s="35">
        <v>4791.3999999999996</v>
      </c>
      <c r="Q21" s="137">
        <v>97000</v>
      </c>
      <c r="R21" s="35">
        <v>92.6</v>
      </c>
      <c r="S21" s="75">
        <v>1534437</v>
      </c>
      <c r="T21" s="43">
        <v>8.4</v>
      </c>
    </row>
    <row r="22" spans="1:20" x14ac:dyDescent="0.15">
      <c r="A22" s="11">
        <v>15</v>
      </c>
      <c r="B22" s="10">
        <v>30786</v>
      </c>
      <c r="C22" s="32">
        <v>20</v>
      </c>
      <c r="D22" s="32">
        <v>16</v>
      </c>
      <c r="E22" s="32">
        <v>21</v>
      </c>
      <c r="F22" s="32">
        <v>1</v>
      </c>
      <c r="G22" s="32">
        <v>47</v>
      </c>
      <c r="H22" s="33">
        <v>32</v>
      </c>
      <c r="I22" s="142">
        <v>3</v>
      </c>
      <c r="J22" s="35">
        <v>78338683</v>
      </c>
      <c r="K22" s="270">
        <v>3</v>
      </c>
      <c r="L22" s="35">
        <v>1958467</v>
      </c>
      <c r="M22" s="270">
        <v>20</v>
      </c>
      <c r="N22" s="35">
        <v>146885</v>
      </c>
      <c r="O22" s="139">
        <v>972</v>
      </c>
      <c r="P22" s="35">
        <v>9066.9</v>
      </c>
      <c r="Q22" s="137">
        <v>61983</v>
      </c>
      <c r="R22" s="35">
        <v>142.1</v>
      </c>
      <c r="S22" s="75">
        <v>1243077</v>
      </c>
      <c r="T22" s="43">
        <v>10.199999999999999</v>
      </c>
    </row>
    <row r="23" spans="1:20" x14ac:dyDescent="0.15">
      <c r="A23" s="11">
        <v>16</v>
      </c>
      <c r="B23" s="10">
        <v>30793</v>
      </c>
      <c r="C23" s="32">
        <v>37</v>
      </c>
      <c r="D23" s="32">
        <v>36</v>
      </c>
      <c r="E23" s="32">
        <v>24</v>
      </c>
      <c r="F23" s="32">
        <v>30</v>
      </c>
      <c r="G23" s="32">
        <v>26</v>
      </c>
      <c r="H23" s="33">
        <v>9</v>
      </c>
      <c r="I23" s="142">
        <v>49</v>
      </c>
      <c r="J23" s="35">
        <v>74328787</v>
      </c>
      <c r="K23" s="270">
        <v>3</v>
      </c>
      <c r="L23" s="35">
        <v>1858219.6</v>
      </c>
      <c r="M23" s="270">
        <v>22</v>
      </c>
      <c r="N23" s="35">
        <v>126696.7</v>
      </c>
      <c r="O23" s="139">
        <v>4586</v>
      </c>
      <c r="P23" s="35">
        <v>1823.3</v>
      </c>
      <c r="Q23" s="137">
        <v>67217</v>
      </c>
      <c r="R23" s="35">
        <v>124.4</v>
      </c>
      <c r="S23" s="75">
        <v>1363549</v>
      </c>
      <c r="T23" s="43">
        <v>8.8000000000000007</v>
      </c>
    </row>
    <row r="24" spans="1:20" x14ac:dyDescent="0.15">
      <c r="A24" s="11">
        <v>17</v>
      </c>
      <c r="B24" s="10">
        <v>30800</v>
      </c>
      <c r="C24" s="32">
        <v>18</v>
      </c>
      <c r="D24" s="32">
        <v>12</v>
      </c>
      <c r="E24" s="32">
        <v>5</v>
      </c>
      <c r="F24" s="32">
        <v>37</v>
      </c>
      <c r="G24" s="32">
        <v>47</v>
      </c>
      <c r="H24" s="33">
        <v>33</v>
      </c>
      <c r="I24" s="142">
        <v>8</v>
      </c>
      <c r="J24" s="35">
        <v>74604610</v>
      </c>
      <c r="K24" s="270">
        <v>9</v>
      </c>
      <c r="L24" s="35">
        <v>621705</v>
      </c>
      <c r="M24" s="270">
        <v>42</v>
      </c>
      <c r="N24" s="35">
        <v>66611.199999999997</v>
      </c>
      <c r="O24" s="139">
        <v>2440</v>
      </c>
      <c r="P24" s="35">
        <v>3439.7</v>
      </c>
      <c r="Q24" s="137">
        <v>102162</v>
      </c>
      <c r="R24" s="35">
        <v>82.1</v>
      </c>
      <c r="S24" s="75">
        <v>1540156</v>
      </c>
      <c r="T24" s="43">
        <v>7.8</v>
      </c>
    </row>
    <row r="25" spans="1:20" x14ac:dyDescent="0.15">
      <c r="A25" s="11">
        <v>18</v>
      </c>
      <c r="B25" s="10">
        <v>30807</v>
      </c>
      <c r="C25" s="32">
        <v>7</v>
      </c>
      <c r="D25" s="32">
        <v>35</v>
      </c>
      <c r="E25" s="32">
        <v>6</v>
      </c>
      <c r="F25" s="32">
        <v>40</v>
      </c>
      <c r="G25" s="32">
        <v>1</v>
      </c>
      <c r="H25" s="33">
        <v>2</v>
      </c>
      <c r="I25" s="142">
        <v>37</v>
      </c>
      <c r="J25" s="35">
        <v>76053000</v>
      </c>
      <c r="K25" s="270">
        <v>4</v>
      </c>
      <c r="L25" s="35">
        <v>1425993.7</v>
      </c>
      <c r="M25" s="270">
        <v>14</v>
      </c>
      <c r="N25" s="35">
        <v>203713.3</v>
      </c>
      <c r="O25" s="139">
        <v>844</v>
      </c>
      <c r="P25" s="35">
        <v>10137.299999999999</v>
      </c>
      <c r="Q25" s="137">
        <v>66014</v>
      </c>
      <c r="R25" s="35">
        <v>129.6</v>
      </c>
      <c r="S25" s="75">
        <v>1298826</v>
      </c>
      <c r="T25" s="43">
        <v>9.5</v>
      </c>
    </row>
    <row r="26" spans="1:20" x14ac:dyDescent="0.15">
      <c r="A26" s="11">
        <v>19</v>
      </c>
      <c r="B26" s="10">
        <v>30814</v>
      </c>
      <c r="C26" s="32">
        <v>47</v>
      </c>
      <c r="D26" s="32">
        <v>24</v>
      </c>
      <c r="E26" s="32">
        <v>23</v>
      </c>
      <c r="F26" s="32">
        <v>26</v>
      </c>
      <c r="G26" s="32">
        <v>4</v>
      </c>
      <c r="H26" s="33">
        <v>31</v>
      </c>
      <c r="I26" s="142">
        <v>17</v>
      </c>
      <c r="J26" s="35">
        <v>77458369</v>
      </c>
      <c r="K26" s="270">
        <v>2</v>
      </c>
      <c r="L26" s="35">
        <v>2904688.8</v>
      </c>
      <c r="M26" s="270">
        <v>40</v>
      </c>
      <c r="N26" s="35">
        <v>72617.2</v>
      </c>
      <c r="O26" s="139">
        <v>938</v>
      </c>
      <c r="P26" s="35">
        <v>9290</v>
      </c>
      <c r="Q26" s="137">
        <v>67438</v>
      </c>
      <c r="R26" s="35">
        <v>129.19999999999999</v>
      </c>
      <c r="S26" s="75">
        <v>1393286</v>
      </c>
      <c r="T26" s="43">
        <v>9</v>
      </c>
    </row>
    <row r="27" spans="1:20" x14ac:dyDescent="0.15">
      <c r="A27" s="11">
        <v>20</v>
      </c>
      <c r="B27" s="10">
        <v>30821</v>
      </c>
      <c r="C27" s="32">
        <v>13</v>
      </c>
      <c r="D27" s="32">
        <v>38</v>
      </c>
      <c r="E27" s="32">
        <v>32</v>
      </c>
      <c r="F27" s="32">
        <v>17</v>
      </c>
      <c r="G27" s="32">
        <v>29</v>
      </c>
      <c r="H27" s="33">
        <v>11</v>
      </c>
      <c r="I27" s="142">
        <v>30</v>
      </c>
      <c r="J27" s="35">
        <v>76049432</v>
      </c>
      <c r="K27" s="270">
        <v>9</v>
      </c>
      <c r="L27" s="35">
        <v>633745.19999999995</v>
      </c>
      <c r="M27" s="270">
        <v>39</v>
      </c>
      <c r="N27" s="35">
        <v>73124.399999999994</v>
      </c>
      <c r="O27" s="139">
        <v>2238</v>
      </c>
      <c r="P27" s="35">
        <v>3822.8</v>
      </c>
      <c r="Q27" s="137">
        <v>105326</v>
      </c>
      <c r="R27" s="35">
        <v>81.2</v>
      </c>
      <c r="S27" s="75">
        <v>1656301</v>
      </c>
      <c r="T27" s="43">
        <v>7.4</v>
      </c>
    </row>
    <row r="28" spans="1:20" x14ac:dyDescent="0.15">
      <c r="A28" s="11">
        <v>21</v>
      </c>
      <c r="B28" s="10">
        <v>30828</v>
      </c>
      <c r="C28" s="32">
        <v>35</v>
      </c>
      <c r="D28" s="32">
        <v>1</v>
      </c>
      <c r="E28" s="32">
        <v>27</v>
      </c>
      <c r="F28" s="32">
        <v>21</v>
      </c>
      <c r="G28" s="32">
        <v>41</v>
      </c>
      <c r="H28" s="33">
        <v>34</v>
      </c>
      <c r="I28" s="142">
        <v>10</v>
      </c>
      <c r="J28" s="35">
        <v>75720838</v>
      </c>
      <c r="K28" s="270">
        <v>4</v>
      </c>
      <c r="L28" s="35">
        <v>1419765.7</v>
      </c>
      <c r="M28" s="270">
        <v>26</v>
      </c>
      <c r="N28" s="35">
        <v>109212.7</v>
      </c>
      <c r="O28" s="139">
        <v>881</v>
      </c>
      <c r="P28" s="35">
        <v>9669.2000000000007</v>
      </c>
      <c r="Q28" s="137">
        <v>60280</v>
      </c>
      <c r="R28" s="35">
        <v>141.30000000000001</v>
      </c>
      <c r="S28" s="75">
        <v>1232600</v>
      </c>
      <c r="T28" s="43">
        <v>9.9</v>
      </c>
    </row>
    <row r="29" spans="1:20" x14ac:dyDescent="0.15">
      <c r="A29" s="11">
        <v>22</v>
      </c>
      <c r="B29" s="10">
        <v>30835</v>
      </c>
      <c r="C29" s="32">
        <v>23</v>
      </c>
      <c r="D29" s="32">
        <v>32</v>
      </c>
      <c r="E29" s="32">
        <v>36</v>
      </c>
      <c r="F29" s="32">
        <v>8</v>
      </c>
      <c r="G29" s="32">
        <v>43</v>
      </c>
      <c r="H29" s="33">
        <v>10</v>
      </c>
      <c r="I29" s="142">
        <v>48</v>
      </c>
      <c r="J29" s="35">
        <v>74032985</v>
      </c>
      <c r="K29" s="270">
        <v>4</v>
      </c>
      <c r="L29" s="35">
        <v>1388118.4</v>
      </c>
      <c r="M29" s="270">
        <v>28</v>
      </c>
      <c r="N29" s="35">
        <v>99151.3</v>
      </c>
      <c r="O29" s="139">
        <v>1103</v>
      </c>
      <c r="P29" s="35">
        <v>7550.9</v>
      </c>
      <c r="Q29" s="137">
        <v>67123</v>
      </c>
      <c r="R29" s="35">
        <v>124</v>
      </c>
      <c r="S29" s="75">
        <v>1250441</v>
      </c>
      <c r="T29" s="43">
        <v>9.6</v>
      </c>
    </row>
    <row r="30" spans="1:20" x14ac:dyDescent="0.15">
      <c r="A30" s="11">
        <v>23</v>
      </c>
      <c r="B30" s="10">
        <v>30842</v>
      </c>
      <c r="C30" s="32">
        <v>41</v>
      </c>
      <c r="D30" s="32">
        <v>14</v>
      </c>
      <c r="E30" s="32">
        <v>7</v>
      </c>
      <c r="F30" s="32">
        <v>1</v>
      </c>
      <c r="G30" s="32">
        <v>5</v>
      </c>
      <c r="H30" s="33">
        <v>45</v>
      </c>
      <c r="I30" s="142">
        <v>15</v>
      </c>
      <c r="J30" s="35">
        <v>76427188</v>
      </c>
      <c r="K30" s="270">
        <v>4</v>
      </c>
      <c r="L30" s="35">
        <v>1433009.7</v>
      </c>
      <c r="M30" s="270">
        <v>25</v>
      </c>
      <c r="N30" s="35">
        <v>114640.7</v>
      </c>
      <c r="O30" s="139">
        <v>974</v>
      </c>
      <c r="P30" s="35">
        <v>8827.5</v>
      </c>
      <c r="Q30" s="137">
        <v>62757</v>
      </c>
      <c r="R30" s="35">
        <v>137</v>
      </c>
      <c r="S30" s="75">
        <v>1251532</v>
      </c>
      <c r="T30" s="43">
        <v>9.9</v>
      </c>
    </row>
    <row r="31" spans="1:20" x14ac:dyDescent="0.15">
      <c r="A31" s="11">
        <v>24</v>
      </c>
      <c r="B31" s="10">
        <v>30849</v>
      </c>
      <c r="C31" s="32">
        <v>39</v>
      </c>
      <c r="D31" s="32">
        <v>36</v>
      </c>
      <c r="E31" s="32">
        <v>27</v>
      </c>
      <c r="F31" s="32">
        <v>47</v>
      </c>
      <c r="G31" s="32">
        <v>22</v>
      </c>
      <c r="H31" s="33">
        <v>37</v>
      </c>
      <c r="I31" s="142">
        <v>31</v>
      </c>
      <c r="J31" s="35">
        <v>74541430</v>
      </c>
      <c r="K31" s="270">
        <v>6</v>
      </c>
      <c r="L31" s="35">
        <v>931767.8</v>
      </c>
      <c r="M31" s="270">
        <v>22</v>
      </c>
      <c r="N31" s="35">
        <v>127059.2</v>
      </c>
      <c r="O31" s="139">
        <v>796</v>
      </c>
      <c r="P31" s="35">
        <v>10535</v>
      </c>
      <c r="Q31" s="137">
        <v>55811</v>
      </c>
      <c r="R31" s="35">
        <v>150.19999999999999</v>
      </c>
      <c r="S31" s="75">
        <v>1177448</v>
      </c>
      <c r="T31" s="43">
        <v>10.199999999999999</v>
      </c>
    </row>
    <row r="32" spans="1:20" x14ac:dyDescent="0.15">
      <c r="A32" s="11">
        <v>25</v>
      </c>
      <c r="B32" s="10">
        <v>30856</v>
      </c>
      <c r="C32" s="32">
        <v>25</v>
      </c>
      <c r="D32" s="32">
        <v>36</v>
      </c>
      <c r="E32" s="32">
        <v>22</v>
      </c>
      <c r="F32" s="32">
        <v>35</v>
      </c>
      <c r="G32" s="32">
        <v>6</v>
      </c>
      <c r="H32" s="33">
        <v>2</v>
      </c>
      <c r="I32" s="142">
        <v>7</v>
      </c>
      <c r="J32" s="35">
        <v>72854276</v>
      </c>
      <c r="K32" s="270">
        <v>4</v>
      </c>
      <c r="L32" s="35">
        <v>1366017.6</v>
      </c>
      <c r="M32" s="270">
        <v>37</v>
      </c>
      <c r="N32" s="35">
        <v>73838.7</v>
      </c>
      <c r="O32" s="139">
        <v>1025</v>
      </c>
      <c r="P32" s="35">
        <v>7996.2</v>
      </c>
      <c r="Q32" s="137">
        <v>60870</v>
      </c>
      <c r="R32" s="35">
        <v>134.6</v>
      </c>
      <c r="S32" s="75">
        <v>1189766</v>
      </c>
      <c r="T32" s="43">
        <v>9.9</v>
      </c>
    </row>
    <row r="33" spans="1:20" x14ac:dyDescent="0.15">
      <c r="A33" s="11">
        <v>26</v>
      </c>
      <c r="B33" s="10">
        <v>30863</v>
      </c>
      <c r="C33" s="32">
        <v>43</v>
      </c>
      <c r="D33" s="32">
        <v>30</v>
      </c>
      <c r="E33" s="32">
        <v>22</v>
      </c>
      <c r="F33" s="32">
        <v>6</v>
      </c>
      <c r="G33" s="32">
        <v>10</v>
      </c>
      <c r="H33" s="33">
        <v>4</v>
      </c>
      <c r="I33" s="142">
        <v>26</v>
      </c>
      <c r="J33" s="35">
        <v>74899483</v>
      </c>
      <c r="K33" s="270">
        <v>4</v>
      </c>
      <c r="L33" s="35">
        <v>1404365.3</v>
      </c>
      <c r="M33" s="270">
        <v>37</v>
      </c>
      <c r="N33" s="35">
        <v>75911.600000000006</v>
      </c>
      <c r="O33" s="139">
        <v>1142</v>
      </c>
      <c r="P33" s="35">
        <v>7378.4</v>
      </c>
      <c r="Q33" s="137">
        <v>65651</v>
      </c>
      <c r="R33" s="35">
        <v>128.30000000000001</v>
      </c>
      <c r="S33" s="75">
        <v>1194545</v>
      </c>
      <c r="T33" s="43">
        <v>10.1</v>
      </c>
    </row>
    <row r="34" spans="1:20" x14ac:dyDescent="0.15">
      <c r="A34" s="11">
        <v>27</v>
      </c>
      <c r="B34" s="10">
        <v>30870</v>
      </c>
      <c r="C34" s="32">
        <v>46</v>
      </c>
      <c r="D34" s="32">
        <v>18</v>
      </c>
      <c r="E34" s="32">
        <v>10</v>
      </c>
      <c r="F34" s="32">
        <v>48</v>
      </c>
      <c r="G34" s="32">
        <v>35</v>
      </c>
      <c r="H34" s="33">
        <v>26</v>
      </c>
      <c r="I34" s="142">
        <v>31</v>
      </c>
      <c r="J34" s="35">
        <v>74909426</v>
      </c>
      <c r="K34" s="270">
        <v>4</v>
      </c>
      <c r="L34" s="35">
        <v>1404551.7</v>
      </c>
      <c r="M34" s="270">
        <v>34</v>
      </c>
      <c r="N34" s="35">
        <v>82620.600000000006</v>
      </c>
      <c r="O34" s="139">
        <v>1176</v>
      </c>
      <c r="P34" s="35">
        <v>7166</v>
      </c>
      <c r="Q34" s="137">
        <v>67996</v>
      </c>
      <c r="R34" s="35">
        <v>123.9</v>
      </c>
      <c r="S34" s="75">
        <v>1240645</v>
      </c>
      <c r="T34" s="43">
        <v>9.8000000000000007</v>
      </c>
    </row>
    <row r="35" spans="1:20" x14ac:dyDescent="0.15">
      <c r="A35" s="11">
        <v>28</v>
      </c>
      <c r="B35" s="10">
        <v>30877</v>
      </c>
      <c r="C35" s="32">
        <v>40</v>
      </c>
      <c r="D35" s="32">
        <v>20</v>
      </c>
      <c r="E35" s="32">
        <v>33</v>
      </c>
      <c r="F35" s="32">
        <v>47</v>
      </c>
      <c r="G35" s="32">
        <v>3</v>
      </c>
      <c r="H35" s="33">
        <v>10</v>
      </c>
      <c r="I35" s="142">
        <v>36</v>
      </c>
      <c r="J35" s="35">
        <v>73891871</v>
      </c>
      <c r="K35" s="270">
        <v>7</v>
      </c>
      <c r="L35" s="35">
        <v>791698.6</v>
      </c>
      <c r="M35" s="270">
        <v>14</v>
      </c>
      <c r="N35" s="35">
        <v>197924.6</v>
      </c>
      <c r="O35" s="139">
        <v>2124</v>
      </c>
      <c r="P35" s="35">
        <v>3913.7</v>
      </c>
      <c r="Q35" s="137">
        <v>84936</v>
      </c>
      <c r="R35" s="35">
        <v>97.8</v>
      </c>
      <c r="S35" s="75">
        <v>1400064</v>
      </c>
      <c r="T35" s="43">
        <v>8.5</v>
      </c>
    </row>
    <row r="36" spans="1:20" x14ac:dyDescent="0.15">
      <c r="A36" s="11">
        <v>29</v>
      </c>
      <c r="B36" s="10">
        <v>30884</v>
      </c>
      <c r="C36" s="32">
        <v>16</v>
      </c>
      <c r="D36" s="32">
        <v>10</v>
      </c>
      <c r="E36" s="32">
        <v>4</v>
      </c>
      <c r="F36" s="32">
        <v>35</v>
      </c>
      <c r="G36" s="32">
        <v>14</v>
      </c>
      <c r="H36" s="33">
        <v>46</v>
      </c>
      <c r="I36" s="142">
        <v>34</v>
      </c>
      <c r="J36" s="35">
        <v>74034647</v>
      </c>
      <c r="K36" s="270">
        <v>2</v>
      </c>
      <c r="L36" s="35">
        <v>2776299.2</v>
      </c>
      <c r="M36" s="270">
        <v>26</v>
      </c>
      <c r="N36" s="35">
        <v>106780.7</v>
      </c>
      <c r="O36" s="139">
        <v>861</v>
      </c>
      <c r="P36" s="35">
        <v>9673.5</v>
      </c>
      <c r="Q36" s="137">
        <v>55462</v>
      </c>
      <c r="R36" s="35">
        <v>150.1</v>
      </c>
      <c r="S36" s="75">
        <v>1101075</v>
      </c>
      <c r="T36" s="43">
        <v>10.9</v>
      </c>
    </row>
    <row r="37" spans="1:20" x14ac:dyDescent="0.15">
      <c r="A37" s="11">
        <v>30</v>
      </c>
      <c r="B37" s="10">
        <v>30891</v>
      </c>
      <c r="C37" s="32">
        <v>18</v>
      </c>
      <c r="D37" s="32">
        <v>8</v>
      </c>
      <c r="E37" s="32">
        <v>16</v>
      </c>
      <c r="F37" s="32">
        <v>5</v>
      </c>
      <c r="G37" s="32">
        <v>47</v>
      </c>
      <c r="H37" s="33">
        <v>21</v>
      </c>
      <c r="I37" s="142">
        <v>17</v>
      </c>
      <c r="J37" s="35">
        <v>74670241</v>
      </c>
      <c r="K37" s="270">
        <v>5</v>
      </c>
      <c r="L37" s="35">
        <v>1120053.6000000001</v>
      </c>
      <c r="M37" s="270">
        <v>9</v>
      </c>
      <c r="N37" s="35">
        <v>311126</v>
      </c>
      <c r="O37" s="139">
        <v>1063</v>
      </c>
      <c r="P37" s="35">
        <v>7902.5</v>
      </c>
      <c r="Q37" s="137">
        <v>66680</v>
      </c>
      <c r="R37" s="35">
        <v>125.9</v>
      </c>
      <c r="S37" s="75">
        <v>1285448</v>
      </c>
      <c r="T37" s="43">
        <v>9.4</v>
      </c>
    </row>
    <row r="38" spans="1:20" x14ac:dyDescent="0.15">
      <c r="A38" s="11">
        <v>31</v>
      </c>
      <c r="B38" s="10">
        <v>30898</v>
      </c>
      <c r="C38" s="32">
        <v>37</v>
      </c>
      <c r="D38" s="32">
        <v>31</v>
      </c>
      <c r="E38" s="32">
        <v>39</v>
      </c>
      <c r="F38" s="32">
        <v>12</v>
      </c>
      <c r="G38" s="32">
        <v>29</v>
      </c>
      <c r="H38" s="33">
        <v>45</v>
      </c>
      <c r="I38" s="142">
        <v>11</v>
      </c>
      <c r="J38" s="35">
        <v>73165123</v>
      </c>
      <c r="K38" s="270">
        <v>2</v>
      </c>
      <c r="L38" s="35">
        <v>2743692.1</v>
      </c>
      <c r="M38" s="270">
        <v>19</v>
      </c>
      <c r="N38" s="35">
        <v>144404.79999999999</v>
      </c>
      <c r="O38" s="139">
        <v>1377</v>
      </c>
      <c r="P38" s="35">
        <v>5977.5</v>
      </c>
      <c r="Q38" s="137">
        <v>66020</v>
      </c>
      <c r="R38" s="35">
        <v>124.6</v>
      </c>
      <c r="S38" s="75">
        <v>1189475</v>
      </c>
      <c r="T38" s="43">
        <v>9.9</v>
      </c>
    </row>
    <row r="39" spans="1:20" x14ac:dyDescent="0.15">
      <c r="A39" s="11">
        <v>32</v>
      </c>
      <c r="B39" s="10">
        <v>30905</v>
      </c>
      <c r="C39" s="32">
        <v>11</v>
      </c>
      <c r="D39" s="32">
        <v>15</v>
      </c>
      <c r="E39" s="32">
        <v>38</v>
      </c>
      <c r="F39" s="32">
        <v>49</v>
      </c>
      <c r="G39" s="32">
        <v>22</v>
      </c>
      <c r="H39" s="33">
        <v>19</v>
      </c>
      <c r="I39" s="142">
        <v>35</v>
      </c>
      <c r="J39" s="35">
        <v>73428891</v>
      </c>
      <c r="K39" s="270">
        <v>5</v>
      </c>
      <c r="L39" s="35">
        <v>1101433.3</v>
      </c>
      <c r="M39" s="270">
        <v>38</v>
      </c>
      <c r="N39" s="35">
        <v>72462.7</v>
      </c>
      <c r="O39" s="139">
        <v>1924</v>
      </c>
      <c r="P39" s="35">
        <v>4293.5</v>
      </c>
      <c r="Q39" s="137">
        <v>97073</v>
      </c>
      <c r="R39" s="35">
        <v>85</v>
      </c>
      <c r="S39" s="75">
        <v>1540679</v>
      </c>
      <c r="T39" s="43">
        <v>7.7</v>
      </c>
    </row>
    <row r="40" spans="1:20" x14ac:dyDescent="0.15">
      <c r="A40" s="11">
        <v>33</v>
      </c>
      <c r="B40" s="10">
        <v>30912</v>
      </c>
      <c r="C40" s="32">
        <v>1</v>
      </c>
      <c r="D40" s="32">
        <v>17</v>
      </c>
      <c r="E40" s="32">
        <v>41</v>
      </c>
      <c r="F40" s="32">
        <v>25</v>
      </c>
      <c r="G40" s="32">
        <v>4</v>
      </c>
      <c r="H40" s="33">
        <v>6</v>
      </c>
      <c r="I40" s="142">
        <v>29</v>
      </c>
      <c r="J40" s="35">
        <v>73872395</v>
      </c>
      <c r="K40" s="270">
        <v>6</v>
      </c>
      <c r="L40" s="35">
        <v>923404.9</v>
      </c>
      <c r="M40" s="270">
        <v>25</v>
      </c>
      <c r="N40" s="35">
        <v>110808.5</v>
      </c>
      <c r="O40" s="139">
        <v>1364</v>
      </c>
      <c r="P40" s="35">
        <v>6092.8</v>
      </c>
      <c r="Q40" s="137">
        <v>107807</v>
      </c>
      <c r="R40" s="35">
        <v>77</v>
      </c>
      <c r="S40" s="75">
        <v>1518957</v>
      </c>
      <c r="T40" s="43">
        <v>7.9</v>
      </c>
    </row>
    <row r="41" spans="1:20" x14ac:dyDescent="0.15">
      <c r="A41" s="11">
        <v>34</v>
      </c>
      <c r="B41" s="10">
        <v>30919</v>
      </c>
      <c r="C41" s="32">
        <v>3</v>
      </c>
      <c r="D41" s="32">
        <v>11</v>
      </c>
      <c r="E41" s="32">
        <v>33</v>
      </c>
      <c r="F41" s="32">
        <v>5</v>
      </c>
      <c r="G41" s="32">
        <v>42</v>
      </c>
      <c r="H41" s="33">
        <v>13</v>
      </c>
      <c r="I41" s="142">
        <v>16</v>
      </c>
      <c r="J41" s="35">
        <v>73251108</v>
      </c>
      <c r="K41" s="270">
        <v>8</v>
      </c>
      <c r="L41" s="35">
        <v>686729.1</v>
      </c>
      <c r="M41" s="270">
        <v>33</v>
      </c>
      <c r="N41" s="35">
        <v>83239.8</v>
      </c>
      <c r="O41" s="139">
        <v>1591</v>
      </c>
      <c r="P41" s="35">
        <v>5179.6000000000004</v>
      </c>
      <c r="Q41" s="137">
        <v>99414</v>
      </c>
      <c r="R41" s="35">
        <v>82.8</v>
      </c>
      <c r="S41" s="75">
        <v>1643683</v>
      </c>
      <c r="T41" s="43">
        <v>7.2</v>
      </c>
    </row>
    <row r="42" spans="1:20" x14ac:dyDescent="0.15">
      <c r="A42" s="11">
        <v>35</v>
      </c>
      <c r="B42" s="10">
        <v>30926</v>
      </c>
      <c r="C42" s="32">
        <v>40</v>
      </c>
      <c r="D42" s="32">
        <v>48</v>
      </c>
      <c r="E42" s="32">
        <v>47</v>
      </c>
      <c r="F42" s="32">
        <v>5</v>
      </c>
      <c r="G42" s="32">
        <v>22</v>
      </c>
      <c r="H42" s="33">
        <v>11</v>
      </c>
      <c r="I42" s="142">
        <v>4</v>
      </c>
      <c r="J42" s="35">
        <v>75816895</v>
      </c>
      <c r="K42" s="270">
        <v>1</v>
      </c>
      <c r="L42" s="35">
        <v>3000000</v>
      </c>
      <c r="M42" s="270">
        <v>13</v>
      </c>
      <c r="N42" s="35">
        <v>425338.5</v>
      </c>
      <c r="O42" s="139">
        <v>792</v>
      </c>
      <c r="P42" s="35">
        <v>10769.4</v>
      </c>
      <c r="Q42" s="137">
        <v>52472</v>
      </c>
      <c r="R42" s="35">
        <v>162.5</v>
      </c>
      <c r="S42" s="75">
        <v>1119982</v>
      </c>
      <c r="T42" s="43">
        <v>11</v>
      </c>
    </row>
    <row r="43" spans="1:20" x14ac:dyDescent="0.15">
      <c r="A43" s="11">
        <v>36</v>
      </c>
      <c r="B43" s="10">
        <v>30933</v>
      </c>
      <c r="C43" s="32">
        <v>4</v>
      </c>
      <c r="D43" s="32">
        <v>38</v>
      </c>
      <c r="E43" s="32">
        <v>40</v>
      </c>
      <c r="F43" s="32">
        <v>28</v>
      </c>
      <c r="G43" s="32">
        <v>43</v>
      </c>
      <c r="H43" s="33">
        <v>2</v>
      </c>
      <c r="I43" s="142">
        <v>5</v>
      </c>
      <c r="J43" s="35">
        <v>75610035</v>
      </c>
      <c r="K43" s="270">
        <v>2</v>
      </c>
      <c r="L43" s="35">
        <v>2835376.3</v>
      </c>
      <c r="M43" s="270">
        <v>9</v>
      </c>
      <c r="N43" s="35">
        <v>315041.8</v>
      </c>
      <c r="O43" s="139">
        <v>615</v>
      </c>
      <c r="P43" s="35">
        <v>13831.1</v>
      </c>
      <c r="Q43" s="137">
        <v>45944</v>
      </c>
      <c r="R43" s="35">
        <v>185.1</v>
      </c>
      <c r="S43" s="75">
        <v>1080016</v>
      </c>
      <c r="T43" s="43">
        <v>11.3</v>
      </c>
    </row>
    <row r="44" spans="1:20" x14ac:dyDescent="0.15">
      <c r="A44" s="11">
        <v>37</v>
      </c>
      <c r="B44" s="10">
        <v>30940</v>
      </c>
      <c r="C44" s="32">
        <v>31</v>
      </c>
      <c r="D44" s="32">
        <v>48</v>
      </c>
      <c r="E44" s="32">
        <v>21</v>
      </c>
      <c r="F44" s="32">
        <v>7</v>
      </c>
      <c r="G44" s="32">
        <v>42</v>
      </c>
      <c r="H44" s="33">
        <v>5</v>
      </c>
      <c r="I44" s="142">
        <v>8</v>
      </c>
      <c r="J44" s="35">
        <v>75920703</v>
      </c>
      <c r="K44" s="270">
        <v>4</v>
      </c>
      <c r="L44" s="35">
        <v>1423513.1</v>
      </c>
      <c r="M44" s="270">
        <v>20</v>
      </c>
      <c r="N44" s="35">
        <v>142351.29999999999</v>
      </c>
      <c r="O44" s="139">
        <v>1461</v>
      </c>
      <c r="P44" s="35">
        <v>5846</v>
      </c>
      <c r="Q44" s="137">
        <v>78787</v>
      </c>
      <c r="R44" s="35">
        <v>108.4</v>
      </c>
      <c r="S44" s="75">
        <v>1486230</v>
      </c>
      <c r="T44" s="43">
        <v>8.3000000000000007</v>
      </c>
    </row>
    <row r="45" spans="1:20" x14ac:dyDescent="0.15">
      <c r="A45" s="11">
        <v>38</v>
      </c>
      <c r="B45" s="10">
        <v>30947</v>
      </c>
      <c r="C45" s="32">
        <v>38</v>
      </c>
      <c r="D45" s="32">
        <v>5</v>
      </c>
      <c r="E45" s="32">
        <v>48</v>
      </c>
      <c r="F45" s="32">
        <v>12</v>
      </c>
      <c r="G45" s="32">
        <v>14</v>
      </c>
      <c r="H45" s="33">
        <v>44</v>
      </c>
      <c r="I45" s="142">
        <v>7</v>
      </c>
      <c r="J45" s="35">
        <v>75866508</v>
      </c>
      <c r="K45" s="270">
        <v>4</v>
      </c>
      <c r="L45" s="35">
        <v>1422497</v>
      </c>
      <c r="M45" s="270">
        <v>23</v>
      </c>
      <c r="N45" s="35">
        <v>123695.3</v>
      </c>
      <c r="O45" s="139">
        <v>786</v>
      </c>
      <c r="P45" s="35">
        <v>10858.7</v>
      </c>
      <c r="Q45" s="137">
        <v>54619</v>
      </c>
      <c r="R45" s="35">
        <v>156.19999999999999</v>
      </c>
      <c r="S45" s="75">
        <v>1150424</v>
      </c>
      <c r="T45" s="43">
        <v>10.7</v>
      </c>
    </row>
    <row r="46" spans="1:20" x14ac:dyDescent="0.15">
      <c r="A46" s="11">
        <v>39</v>
      </c>
      <c r="B46" s="10">
        <v>30954</v>
      </c>
      <c r="C46" s="32">
        <v>5</v>
      </c>
      <c r="D46" s="32">
        <v>23</v>
      </c>
      <c r="E46" s="32">
        <v>46</v>
      </c>
      <c r="F46" s="32">
        <v>32</v>
      </c>
      <c r="G46" s="32">
        <v>9</v>
      </c>
      <c r="H46" s="33">
        <v>12</v>
      </c>
      <c r="I46" s="142">
        <v>13</v>
      </c>
      <c r="J46" s="35">
        <v>76963387</v>
      </c>
      <c r="K46" s="270">
        <v>12</v>
      </c>
      <c r="L46" s="35">
        <v>481021.1</v>
      </c>
      <c r="M46" s="270">
        <v>32</v>
      </c>
      <c r="N46" s="35">
        <v>90191.4</v>
      </c>
      <c r="O46" s="139">
        <v>2743</v>
      </c>
      <c r="P46" s="35">
        <v>3156.5</v>
      </c>
      <c r="Q46" s="137">
        <v>127035</v>
      </c>
      <c r="R46" s="35">
        <v>68.099999999999994</v>
      </c>
      <c r="S46" s="75">
        <v>1882508</v>
      </c>
      <c r="T46" s="43">
        <v>6.6</v>
      </c>
    </row>
    <row r="47" spans="1:20" x14ac:dyDescent="0.15">
      <c r="A47" s="11">
        <v>40</v>
      </c>
      <c r="B47" s="10">
        <v>30961</v>
      </c>
      <c r="C47" s="32">
        <v>47</v>
      </c>
      <c r="D47" s="32">
        <v>36</v>
      </c>
      <c r="E47" s="32">
        <v>15</v>
      </c>
      <c r="F47" s="32">
        <v>34</v>
      </c>
      <c r="G47" s="32">
        <v>29</v>
      </c>
      <c r="H47" s="33">
        <v>12</v>
      </c>
      <c r="I47" s="142">
        <v>5</v>
      </c>
      <c r="J47" s="35">
        <v>77370612</v>
      </c>
      <c r="K47" s="270">
        <v>2</v>
      </c>
      <c r="L47" s="35">
        <v>2901397.9</v>
      </c>
      <c r="M47" s="270">
        <v>19</v>
      </c>
      <c r="N47" s="35">
        <v>152705.1</v>
      </c>
      <c r="O47" s="139">
        <v>1022</v>
      </c>
      <c r="P47" s="35">
        <v>8516.7999999999993</v>
      </c>
      <c r="Q47" s="137">
        <v>56307</v>
      </c>
      <c r="R47" s="35">
        <v>154.5</v>
      </c>
      <c r="S47" s="75">
        <v>1106774</v>
      </c>
      <c r="T47" s="43">
        <v>11.3</v>
      </c>
    </row>
    <row r="48" spans="1:20" x14ac:dyDescent="0.15">
      <c r="A48" s="11">
        <v>41</v>
      </c>
      <c r="B48" s="10">
        <v>30968</v>
      </c>
      <c r="C48" s="32">
        <v>20</v>
      </c>
      <c r="D48" s="32">
        <v>40</v>
      </c>
      <c r="E48" s="32">
        <v>45</v>
      </c>
      <c r="F48" s="32">
        <v>14</v>
      </c>
      <c r="G48" s="32">
        <v>1</v>
      </c>
      <c r="H48" s="33">
        <v>22</v>
      </c>
      <c r="I48" s="142">
        <v>23</v>
      </c>
      <c r="J48" s="35">
        <v>77004478</v>
      </c>
      <c r="K48" s="270">
        <v>4</v>
      </c>
      <c r="L48" s="35">
        <v>1443833.9</v>
      </c>
      <c r="M48" s="270">
        <v>14</v>
      </c>
      <c r="N48" s="35">
        <v>206261.9</v>
      </c>
      <c r="O48" s="139">
        <v>836</v>
      </c>
      <c r="P48" s="35">
        <v>10362.4</v>
      </c>
      <c r="Q48" s="137">
        <v>51046</v>
      </c>
      <c r="R48" s="35">
        <v>169.7</v>
      </c>
      <c r="S48" s="75">
        <v>1046566</v>
      </c>
      <c r="T48" s="43">
        <v>11.9</v>
      </c>
    </row>
    <row r="49" spans="1:20" x14ac:dyDescent="0.15">
      <c r="A49" s="11">
        <v>42</v>
      </c>
      <c r="B49" s="10">
        <v>30975</v>
      </c>
      <c r="C49" s="32">
        <v>9</v>
      </c>
      <c r="D49" s="32">
        <v>16</v>
      </c>
      <c r="E49" s="32">
        <v>44</v>
      </c>
      <c r="F49" s="32">
        <v>7</v>
      </c>
      <c r="G49" s="32">
        <v>38</v>
      </c>
      <c r="H49" s="33">
        <v>49</v>
      </c>
      <c r="I49" s="142">
        <v>22</v>
      </c>
      <c r="J49" s="35">
        <v>76345207</v>
      </c>
      <c r="K49" s="270">
        <v>8</v>
      </c>
      <c r="L49" s="35">
        <v>715736.3</v>
      </c>
      <c r="M49" s="270">
        <v>26</v>
      </c>
      <c r="N49" s="35">
        <v>110113.2</v>
      </c>
      <c r="O49" s="139">
        <v>1198</v>
      </c>
      <c r="P49" s="35">
        <v>7169.3</v>
      </c>
      <c r="Q49" s="137">
        <v>73009</v>
      </c>
      <c r="R49" s="35">
        <v>117.6</v>
      </c>
      <c r="S49" s="75">
        <v>1385059</v>
      </c>
      <c r="T49" s="43">
        <v>8.9</v>
      </c>
    </row>
    <row r="50" spans="1:20" x14ac:dyDescent="0.15">
      <c r="A50" s="11">
        <v>43</v>
      </c>
      <c r="B50" s="10">
        <v>30982</v>
      </c>
      <c r="C50" s="32">
        <v>33</v>
      </c>
      <c r="D50" s="32">
        <v>34</v>
      </c>
      <c r="E50" s="32">
        <v>32</v>
      </c>
      <c r="F50" s="32">
        <v>19</v>
      </c>
      <c r="G50" s="32">
        <v>40</v>
      </c>
      <c r="H50" s="33">
        <v>49</v>
      </c>
      <c r="I50" s="142">
        <v>42</v>
      </c>
      <c r="J50" s="35">
        <v>76397920</v>
      </c>
      <c r="K50" s="62" t="s">
        <v>152</v>
      </c>
      <c r="L50" s="35"/>
      <c r="M50" s="270">
        <v>25</v>
      </c>
      <c r="N50" s="35">
        <v>343790.6</v>
      </c>
      <c r="O50" s="139">
        <v>702</v>
      </c>
      <c r="P50" s="35">
        <v>12243.2</v>
      </c>
      <c r="Q50" s="137">
        <v>55289</v>
      </c>
      <c r="R50" s="35">
        <v>155.4</v>
      </c>
      <c r="S50" s="75">
        <v>1262235</v>
      </c>
      <c r="T50" s="43">
        <v>9.8000000000000007</v>
      </c>
    </row>
    <row r="51" spans="1:20" x14ac:dyDescent="0.15">
      <c r="A51" s="11">
        <v>44</v>
      </c>
      <c r="B51" s="10">
        <v>30989</v>
      </c>
      <c r="C51" s="32">
        <v>4</v>
      </c>
      <c r="D51" s="32">
        <v>42</v>
      </c>
      <c r="E51" s="32">
        <v>30</v>
      </c>
      <c r="F51" s="32">
        <v>33</v>
      </c>
      <c r="G51" s="32">
        <v>10</v>
      </c>
      <c r="H51" s="33">
        <v>13</v>
      </c>
      <c r="I51" s="142">
        <v>24</v>
      </c>
      <c r="J51" s="35">
        <v>75593406</v>
      </c>
      <c r="K51" s="270">
        <v>2</v>
      </c>
      <c r="L51" s="35">
        <v>2834752.7</v>
      </c>
      <c r="M51" s="270">
        <v>39</v>
      </c>
      <c r="N51" s="35">
        <v>72685.899999999994</v>
      </c>
      <c r="O51" s="139">
        <v>1306</v>
      </c>
      <c r="P51" s="35">
        <v>6511.6</v>
      </c>
      <c r="Q51" s="137">
        <v>73592</v>
      </c>
      <c r="R51" s="35">
        <v>115.5</v>
      </c>
      <c r="S51" s="75">
        <v>1368996</v>
      </c>
      <c r="T51" s="43">
        <v>8.9</v>
      </c>
    </row>
    <row r="52" spans="1:20" x14ac:dyDescent="0.15">
      <c r="A52" s="11">
        <v>45</v>
      </c>
      <c r="B52" s="10">
        <v>30996</v>
      </c>
      <c r="C52" s="32">
        <v>11</v>
      </c>
      <c r="D52" s="32">
        <v>36</v>
      </c>
      <c r="E52" s="32">
        <v>19</v>
      </c>
      <c r="F52" s="32">
        <v>12</v>
      </c>
      <c r="G52" s="32">
        <v>21</v>
      </c>
      <c r="H52" s="33">
        <v>49</v>
      </c>
      <c r="I52" s="142">
        <v>37</v>
      </c>
      <c r="J52" s="35">
        <v>76844397</v>
      </c>
      <c r="K52" s="270">
        <v>3</v>
      </c>
      <c r="L52" s="35">
        <v>1921109.9</v>
      </c>
      <c r="M52" s="270">
        <v>26</v>
      </c>
      <c r="N52" s="35">
        <v>110833.2</v>
      </c>
      <c r="O52" s="139">
        <v>1422</v>
      </c>
      <c r="P52" s="35">
        <v>6079.4</v>
      </c>
      <c r="Q52" s="137">
        <v>82520</v>
      </c>
      <c r="R52" s="35">
        <v>104.7</v>
      </c>
      <c r="S52" s="75">
        <v>1525789</v>
      </c>
      <c r="T52" s="43">
        <v>8.1</v>
      </c>
    </row>
    <row r="53" spans="1:20" x14ac:dyDescent="0.15">
      <c r="A53" s="11">
        <v>46</v>
      </c>
      <c r="B53" s="10">
        <v>31003</v>
      </c>
      <c r="C53" s="32">
        <v>7</v>
      </c>
      <c r="D53" s="32">
        <v>19</v>
      </c>
      <c r="E53" s="32">
        <v>9</v>
      </c>
      <c r="F53" s="32">
        <v>10</v>
      </c>
      <c r="G53" s="32">
        <v>43</v>
      </c>
      <c r="H53" s="33">
        <v>45</v>
      </c>
      <c r="I53" s="142">
        <v>15</v>
      </c>
      <c r="J53" s="35">
        <v>77255438</v>
      </c>
      <c r="K53" s="270">
        <v>6</v>
      </c>
      <c r="L53" s="35">
        <v>965692.9</v>
      </c>
      <c r="M53" s="270">
        <v>29</v>
      </c>
      <c r="N53" s="35">
        <v>99899.199999999997</v>
      </c>
      <c r="O53" s="139">
        <v>1377</v>
      </c>
      <c r="P53" s="35">
        <v>6311.7</v>
      </c>
      <c r="Q53" s="137">
        <v>88654</v>
      </c>
      <c r="R53" s="35">
        <v>98</v>
      </c>
      <c r="S53" s="75">
        <v>1595978</v>
      </c>
      <c r="T53" s="43">
        <v>7.8</v>
      </c>
    </row>
    <row r="54" spans="1:20" x14ac:dyDescent="0.15">
      <c r="A54" s="11">
        <v>47</v>
      </c>
      <c r="B54" s="10">
        <v>31010</v>
      </c>
      <c r="C54" s="32">
        <v>13</v>
      </c>
      <c r="D54" s="32">
        <v>21</v>
      </c>
      <c r="E54" s="32">
        <v>48</v>
      </c>
      <c r="F54" s="32">
        <v>17</v>
      </c>
      <c r="G54" s="32">
        <v>10</v>
      </c>
      <c r="H54" s="33">
        <v>46</v>
      </c>
      <c r="I54" s="142">
        <v>39</v>
      </c>
      <c r="J54" s="35">
        <v>76870334</v>
      </c>
      <c r="K54" s="270">
        <v>1</v>
      </c>
      <c r="L54" s="35">
        <v>3000000</v>
      </c>
      <c r="M54" s="270">
        <v>23</v>
      </c>
      <c r="N54" s="35">
        <v>245561.4</v>
      </c>
      <c r="O54" s="139">
        <v>967</v>
      </c>
      <c r="P54" s="35">
        <v>8943</v>
      </c>
      <c r="Q54" s="137">
        <v>63086</v>
      </c>
      <c r="R54" s="35">
        <v>137</v>
      </c>
      <c r="S54" s="75">
        <v>1322737</v>
      </c>
      <c r="T54" s="43">
        <v>9.4</v>
      </c>
    </row>
    <row r="55" spans="1:20" x14ac:dyDescent="0.15">
      <c r="A55" s="11">
        <v>48</v>
      </c>
      <c r="B55" s="10">
        <v>31017</v>
      </c>
      <c r="C55" s="32">
        <v>33</v>
      </c>
      <c r="D55" s="32">
        <v>17</v>
      </c>
      <c r="E55" s="32">
        <v>23</v>
      </c>
      <c r="F55" s="32">
        <v>42</v>
      </c>
      <c r="G55" s="32">
        <v>40</v>
      </c>
      <c r="H55" s="33">
        <v>37</v>
      </c>
      <c r="I55" s="142">
        <v>24</v>
      </c>
      <c r="J55" s="35">
        <v>85748663</v>
      </c>
      <c r="K55" s="270">
        <v>6</v>
      </c>
      <c r="L55" s="35">
        <v>1071858.2</v>
      </c>
      <c r="M55" s="270">
        <v>25</v>
      </c>
      <c r="N55" s="35">
        <v>128622.9</v>
      </c>
      <c r="O55" s="139">
        <v>1411</v>
      </c>
      <c r="P55" s="35">
        <v>6836.7</v>
      </c>
      <c r="Q55" s="137">
        <v>86766</v>
      </c>
      <c r="R55" s="35">
        <v>111.1</v>
      </c>
      <c r="S55" s="75">
        <v>1582473</v>
      </c>
      <c r="T55" s="43">
        <v>8.8000000000000007</v>
      </c>
    </row>
    <row r="56" spans="1:20" x14ac:dyDescent="0.15">
      <c r="A56" s="11">
        <v>49</v>
      </c>
      <c r="B56" s="10">
        <v>31024</v>
      </c>
      <c r="C56" s="32">
        <v>36</v>
      </c>
      <c r="D56" s="32">
        <v>37</v>
      </c>
      <c r="E56" s="32">
        <v>6</v>
      </c>
      <c r="F56" s="32">
        <v>3</v>
      </c>
      <c r="G56" s="32">
        <v>49</v>
      </c>
      <c r="H56" s="33">
        <v>38</v>
      </c>
      <c r="I56" s="142">
        <v>17</v>
      </c>
      <c r="J56" s="35">
        <v>80353063</v>
      </c>
      <c r="K56" s="270">
        <v>2</v>
      </c>
      <c r="L56" s="35">
        <v>3000000</v>
      </c>
      <c r="M56" s="270">
        <v>23</v>
      </c>
      <c r="N56" s="35">
        <v>132161.70000000001</v>
      </c>
      <c r="O56" s="139">
        <v>862</v>
      </c>
      <c r="P56" s="35">
        <v>10486.9</v>
      </c>
      <c r="Q56" s="137">
        <v>53394</v>
      </c>
      <c r="R56" s="35">
        <v>169.3</v>
      </c>
      <c r="S56" s="75">
        <v>1163857</v>
      </c>
      <c r="T56" s="43">
        <v>11.2</v>
      </c>
    </row>
    <row r="57" spans="1:20" x14ac:dyDescent="0.15">
      <c r="A57" s="11">
        <v>50</v>
      </c>
      <c r="B57" s="10">
        <v>31031</v>
      </c>
      <c r="C57" s="32">
        <v>26</v>
      </c>
      <c r="D57" s="32">
        <v>29</v>
      </c>
      <c r="E57" s="32">
        <v>39</v>
      </c>
      <c r="F57" s="32">
        <v>49</v>
      </c>
      <c r="G57" s="32">
        <v>36</v>
      </c>
      <c r="H57" s="33">
        <v>2</v>
      </c>
      <c r="I57" s="142">
        <v>40</v>
      </c>
      <c r="J57" s="35">
        <v>81141240</v>
      </c>
      <c r="K57" s="270">
        <v>3</v>
      </c>
      <c r="L57" s="35">
        <v>2028531</v>
      </c>
      <c r="M57" s="270">
        <v>13</v>
      </c>
      <c r="N57" s="35">
        <v>234061.2</v>
      </c>
      <c r="O57" s="139">
        <v>1054</v>
      </c>
      <c r="P57" s="35">
        <v>8660.7000000000007</v>
      </c>
      <c r="Q57" s="137">
        <v>59774</v>
      </c>
      <c r="R57" s="35">
        <v>152.69999999999999</v>
      </c>
      <c r="S57" s="75">
        <v>1200855</v>
      </c>
      <c r="T57" s="43">
        <v>10.9</v>
      </c>
    </row>
    <row r="58" spans="1:20" x14ac:dyDescent="0.15">
      <c r="A58" s="11">
        <v>51</v>
      </c>
      <c r="B58" s="10">
        <v>31038</v>
      </c>
      <c r="C58" s="32">
        <v>18</v>
      </c>
      <c r="D58" s="32">
        <v>15</v>
      </c>
      <c r="E58" s="32">
        <v>17</v>
      </c>
      <c r="F58" s="32">
        <v>24</v>
      </c>
      <c r="G58" s="32">
        <v>44</v>
      </c>
      <c r="H58" s="33">
        <v>31</v>
      </c>
      <c r="I58" s="142">
        <v>14</v>
      </c>
      <c r="J58" s="35">
        <v>84762635</v>
      </c>
      <c r="K58" s="270">
        <v>5</v>
      </c>
      <c r="L58" s="35">
        <v>1271439.5</v>
      </c>
      <c r="M58" s="270">
        <v>22</v>
      </c>
      <c r="N58" s="35">
        <v>144481.70000000001</v>
      </c>
      <c r="O58" s="139">
        <v>1225</v>
      </c>
      <c r="P58" s="35">
        <v>7784.3</v>
      </c>
      <c r="Q58" s="137">
        <v>80934</v>
      </c>
      <c r="R58" s="35">
        <v>117.8</v>
      </c>
      <c r="S58" s="75">
        <v>1603543</v>
      </c>
      <c r="T58" s="43">
        <v>8.5</v>
      </c>
    </row>
    <row r="59" spans="1:20" x14ac:dyDescent="0.15">
      <c r="A59" s="12">
        <v>52</v>
      </c>
      <c r="B59" s="13">
        <v>31045</v>
      </c>
      <c r="C59" s="45">
        <v>43</v>
      </c>
      <c r="D59" s="45">
        <v>23</v>
      </c>
      <c r="E59" s="45">
        <v>7</v>
      </c>
      <c r="F59" s="45">
        <v>20</v>
      </c>
      <c r="G59" s="45">
        <v>13</v>
      </c>
      <c r="H59" s="46">
        <v>17</v>
      </c>
      <c r="I59" s="143">
        <v>36</v>
      </c>
      <c r="J59" s="48">
        <v>79930661</v>
      </c>
      <c r="K59" s="136">
        <v>1</v>
      </c>
      <c r="L59" s="48">
        <v>3000000</v>
      </c>
      <c r="M59" s="136">
        <v>41</v>
      </c>
      <c r="N59" s="48">
        <v>146151.20000000001</v>
      </c>
      <c r="O59" s="140">
        <v>1691</v>
      </c>
      <c r="P59" s="48">
        <v>5317.6</v>
      </c>
      <c r="Q59" s="138">
        <v>88930</v>
      </c>
      <c r="R59" s="48">
        <v>101.1</v>
      </c>
      <c r="S59" s="78">
        <v>1547957</v>
      </c>
      <c r="T59" s="55">
        <v>8.3000000000000007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108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1985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31052</v>
      </c>
      <c r="C8" s="32">
        <v>21</v>
      </c>
      <c r="D8" s="32">
        <v>34</v>
      </c>
      <c r="E8" s="32">
        <v>27</v>
      </c>
      <c r="F8" s="32">
        <v>10</v>
      </c>
      <c r="G8" s="32">
        <v>40</v>
      </c>
      <c r="H8" s="33">
        <v>37</v>
      </c>
      <c r="I8" s="142">
        <v>32</v>
      </c>
      <c r="J8" s="35">
        <v>76724924</v>
      </c>
      <c r="K8" s="270">
        <v>3</v>
      </c>
      <c r="L8" s="35">
        <v>1918123.1</v>
      </c>
      <c r="M8" s="270">
        <v>35</v>
      </c>
      <c r="N8" s="35">
        <v>82205.2</v>
      </c>
      <c r="O8" s="139">
        <v>1139</v>
      </c>
      <c r="P8" s="35">
        <v>7578.1</v>
      </c>
      <c r="Q8" s="137">
        <v>67996</v>
      </c>
      <c r="R8" s="35">
        <v>126.9</v>
      </c>
      <c r="S8" s="75">
        <v>1315113</v>
      </c>
      <c r="T8" s="43">
        <v>9.4</v>
      </c>
    </row>
    <row r="9" spans="1:20" ht="10.5" customHeight="1" x14ac:dyDescent="0.15">
      <c r="A9" s="11">
        <v>2</v>
      </c>
      <c r="B9" s="10">
        <v>31059</v>
      </c>
      <c r="C9" s="32">
        <v>39</v>
      </c>
      <c r="D9" s="32">
        <v>11</v>
      </c>
      <c r="E9" s="32">
        <v>1</v>
      </c>
      <c r="F9" s="32">
        <v>38</v>
      </c>
      <c r="G9" s="32">
        <v>14</v>
      </c>
      <c r="H9" s="33">
        <v>37</v>
      </c>
      <c r="I9" s="142">
        <v>22</v>
      </c>
      <c r="J9" s="35">
        <v>80323671</v>
      </c>
      <c r="K9" s="270">
        <v>2</v>
      </c>
      <c r="L9" s="35">
        <v>3000000</v>
      </c>
      <c r="M9" s="270">
        <v>28</v>
      </c>
      <c r="N9" s="35">
        <v>108443.3</v>
      </c>
      <c r="O9" s="139">
        <v>884</v>
      </c>
      <c r="P9" s="35">
        <v>10222.1</v>
      </c>
      <c r="Q9" s="137">
        <v>53701</v>
      </c>
      <c r="R9" s="35">
        <v>168.2</v>
      </c>
      <c r="S9" s="75">
        <v>1150681</v>
      </c>
      <c r="T9" s="43">
        <v>11.3</v>
      </c>
    </row>
    <row r="10" spans="1:20" ht="10.5" customHeight="1" x14ac:dyDescent="0.15">
      <c r="A10" s="11">
        <v>3</v>
      </c>
      <c r="B10" s="10">
        <v>31066</v>
      </c>
      <c r="C10" s="32">
        <v>49</v>
      </c>
      <c r="D10" s="32">
        <v>48</v>
      </c>
      <c r="E10" s="32">
        <v>21</v>
      </c>
      <c r="F10" s="32">
        <v>44</v>
      </c>
      <c r="G10" s="32">
        <v>41</v>
      </c>
      <c r="H10" s="33">
        <v>40</v>
      </c>
      <c r="I10" s="142">
        <v>29</v>
      </c>
      <c r="J10" s="35">
        <v>80933104</v>
      </c>
      <c r="K10" s="270">
        <v>5</v>
      </c>
      <c r="L10" s="35">
        <v>1213996.5</v>
      </c>
      <c r="M10" s="270">
        <v>24</v>
      </c>
      <c r="N10" s="35">
        <v>126457.9</v>
      </c>
      <c r="O10" s="139">
        <v>2238</v>
      </c>
      <c r="P10" s="35">
        <v>4068.3</v>
      </c>
      <c r="Q10" s="137">
        <v>76844</v>
      </c>
      <c r="R10" s="35">
        <v>118.4</v>
      </c>
      <c r="S10" s="75">
        <v>1256729</v>
      </c>
      <c r="T10" s="43">
        <v>10.4</v>
      </c>
    </row>
    <row r="11" spans="1:20" x14ac:dyDescent="0.15">
      <c r="A11" s="11">
        <v>4</v>
      </c>
      <c r="B11" s="10">
        <v>31073</v>
      </c>
      <c r="C11" s="32">
        <v>38</v>
      </c>
      <c r="D11" s="32">
        <v>39</v>
      </c>
      <c r="E11" s="32">
        <v>29</v>
      </c>
      <c r="F11" s="32">
        <v>34</v>
      </c>
      <c r="G11" s="32">
        <v>1</v>
      </c>
      <c r="H11" s="33">
        <v>20</v>
      </c>
      <c r="I11" s="142">
        <v>35</v>
      </c>
      <c r="J11" s="35">
        <v>81158020</v>
      </c>
      <c r="K11" s="62" t="s">
        <v>152</v>
      </c>
      <c r="L11" s="35"/>
      <c r="M11" s="270">
        <v>12</v>
      </c>
      <c r="N11" s="35">
        <v>760856.4</v>
      </c>
      <c r="O11" s="139">
        <v>529</v>
      </c>
      <c r="P11" s="35">
        <v>17259.5</v>
      </c>
      <c r="Q11" s="137">
        <v>44020</v>
      </c>
      <c r="R11" s="35">
        <v>207.4</v>
      </c>
      <c r="S11" s="75">
        <v>1029029</v>
      </c>
      <c r="T11" s="43">
        <v>12.8</v>
      </c>
    </row>
    <row r="12" spans="1:20" x14ac:dyDescent="0.15">
      <c r="A12" s="11">
        <v>5</v>
      </c>
      <c r="B12" s="10">
        <v>31080</v>
      </c>
      <c r="C12" s="32">
        <v>10</v>
      </c>
      <c r="D12" s="32">
        <v>42</v>
      </c>
      <c r="E12" s="32">
        <v>17</v>
      </c>
      <c r="F12" s="32">
        <v>43</v>
      </c>
      <c r="G12" s="32">
        <v>16</v>
      </c>
      <c r="H12" s="33">
        <v>31</v>
      </c>
      <c r="I12" s="142">
        <v>7</v>
      </c>
      <c r="J12" s="35">
        <v>85664217</v>
      </c>
      <c r="K12" s="270">
        <v>2</v>
      </c>
      <c r="L12" s="35">
        <v>3000000</v>
      </c>
      <c r="M12" s="270">
        <v>22</v>
      </c>
      <c r="N12" s="35">
        <v>165328.29999999999</v>
      </c>
      <c r="O12" s="139">
        <v>1091</v>
      </c>
      <c r="P12" s="35">
        <v>8833.2999999999993</v>
      </c>
      <c r="Q12" s="137">
        <v>63073</v>
      </c>
      <c r="R12" s="35">
        <v>152.69999999999999</v>
      </c>
      <c r="S12" s="75">
        <v>1346131</v>
      </c>
      <c r="T12" s="43">
        <v>10.3</v>
      </c>
    </row>
    <row r="13" spans="1:20" x14ac:dyDescent="0.15">
      <c r="A13" s="11">
        <v>6</v>
      </c>
      <c r="B13" s="10">
        <v>31087</v>
      </c>
      <c r="C13" s="32">
        <v>6</v>
      </c>
      <c r="D13" s="32">
        <v>15</v>
      </c>
      <c r="E13" s="32">
        <v>27</v>
      </c>
      <c r="F13" s="32">
        <v>7</v>
      </c>
      <c r="G13" s="32">
        <v>34</v>
      </c>
      <c r="H13" s="33">
        <v>20</v>
      </c>
      <c r="I13" s="142">
        <v>36</v>
      </c>
      <c r="J13" s="35">
        <v>83192154</v>
      </c>
      <c r="K13" s="270">
        <v>1</v>
      </c>
      <c r="L13" s="35">
        <v>3000000</v>
      </c>
      <c r="M13" s="270">
        <v>61</v>
      </c>
      <c r="N13" s="35">
        <v>104247.8</v>
      </c>
      <c r="O13" s="139">
        <v>1121</v>
      </c>
      <c r="P13" s="35">
        <v>8348.9</v>
      </c>
      <c r="Q13" s="137">
        <v>70966</v>
      </c>
      <c r="R13" s="35">
        <v>131.80000000000001</v>
      </c>
      <c r="S13" s="75">
        <v>1336275</v>
      </c>
      <c r="T13" s="43">
        <v>10.1</v>
      </c>
    </row>
    <row r="14" spans="1:20" x14ac:dyDescent="0.15">
      <c r="A14" s="11">
        <v>7</v>
      </c>
      <c r="B14" s="10">
        <v>31094</v>
      </c>
      <c r="C14" s="32">
        <v>8</v>
      </c>
      <c r="D14" s="32">
        <v>17</v>
      </c>
      <c r="E14" s="32">
        <v>2</v>
      </c>
      <c r="F14" s="32">
        <v>11</v>
      </c>
      <c r="G14" s="32">
        <v>19</v>
      </c>
      <c r="H14" s="33">
        <v>39</v>
      </c>
      <c r="I14" s="142">
        <v>7</v>
      </c>
      <c r="J14" s="35">
        <v>82583831</v>
      </c>
      <c r="K14" s="270">
        <v>10</v>
      </c>
      <c r="L14" s="35">
        <v>619378.69999999995</v>
      </c>
      <c r="M14" s="270">
        <v>73</v>
      </c>
      <c r="N14" s="35">
        <v>42423.199999999997</v>
      </c>
      <c r="O14" s="139">
        <v>2666</v>
      </c>
      <c r="P14" s="35">
        <v>3484.8</v>
      </c>
      <c r="Q14" s="137">
        <v>132012</v>
      </c>
      <c r="R14" s="35">
        <v>70.3</v>
      </c>
      <c r="S14" s="75">
        <v>2042308</v>
      </c>
      <c r="T14" s="43">
        <v>6.5</v>
      </c>
    </row>
    <row r="15" spans="1:20" x14ac:dyDescent="0.15">
      <c r="A15" s="11">
        <v>8</v>
      </c>
      <c r="B15" s="10">
        <v>31101</v>
      </c>
      <c r="C15" s="32">
        <v>32</v>
      </c>
      <c r="D15" s="32">
        <v>33</v>
      </c>
      <c r="E15" s="32">
        <v>29</v>
      </c>
      <c r="F15" s="32">
        <v>14</v>
      </c>
      <c r="G15" s="32">
        <v>5</v>
      </c>
      <c r="H15" s="33">
        <v>23</v>
      </c>
      <c r="I15" s="142">
        <v>31</v>
      </c>
      <c r="J15" s="35">
        <v>82285567</v>
      </c>
      <c r="K15" s="270">
        <v>7</v>
      </c>
      <c r="L15" s="35">
        <v>881631</v>
      </c>
      <c r="M15" s="270">
        <v>17</v>
      </c>
      <c r="N15" s="35">
        <v>181512.2</v>
      </c>
      <c r="O15" s="139">
        <v>1432</v>
      </c>
      <c r="P15" s="35">
        <v>6464.4</v>
      </c>
      <c r="Q15" s="137">
        <v>81759</v>
      </c>
      <c r="R15" s="35">
        <v>113.2</v>
      </c>
      <c r="S15" s="75">
        <v>1458793</v>
      </c>
      <c r="T15" s="43">
        <v>9.1</v>
      </c>
    </row>
    <row r="16" spans="1:20" x14ac:dyDescent="0.15">
      <c r="A16" s="11">
        <v>9</v>
      </c>
      <c r="B16" s="10">
        <v>31108</v>
      </c>
      <c r="C16" s="32">
        <v>14</v>
      </c>
      <c r="D16" s="32">
        <v>47</v>
      </c>
      <c r="E16" s="32">
        <v>40</v>
      </c>
      <c r="F16" s="32">
        <v>6</v>
      </c>
      <c r="G16" s="32">
        <v>1</v>
      </c>
      <c r="H16" s="33">
        <v>24</v>
      </c>
      <c r="I16" s="142">
        <v>15</v>
      </c>
      <c r="J16" s="35">
        <v>91216569</v>
      </c>
      <c r="K16" s="270">
        <v>3</v>
      </c>
      <c r="L16" s="35">
        <v>2280414.2000000002</v>
      </c>
      <c r="M16" s="270">
        <v>19</v>
      </c>
      <c r="N16" s="35">
        <v>180032.7</v>
      </c>
      <c r="O16" s="139">
        <v>910</v>
      </c>
      <c r="P16" s="35">
        <v>11276.7</v>
      </c>
      <c r="Q16" s="137">
        <v>60604</v>
      </c>
      <c r="R16" s="35">
        <v>169.3</v>
      </c>
      <c r="S16" s="75">
        <v>1304473</v>
      </c>
      <c r="T16" s="43">
        <v>11.3</v>
      </c>
    </row>
    <row r="17" spans="1:20" x14ac:dyDescent="0.15">
      <c r="A17" s="11">
        <v>10</v>
      </c>
      <c r="B17" s="10">
        <v>31115</v>
      </c>
      <c r="C17" s="32">
        <v>13</v>
      </c>
      <c r="D17" s="32">
        <v>46</v>
      </c>
      <c r="E17" s="32">
        <v>30</v>
      </c>
      <c r="F17" s="32">
        <v>5</v>
      </c>
      <c r="G17" s="32">
        <v>1</v>
      </c>
      <c r="H17" s="33">
        <v>41</v>
      </c>
      <c r="I17" s="142">
        <v>49</v>
      </c>
      <c r="J17" s="35">
        <v>82151480</v>
      </c>
      <c r="K17" s="270">
        <v>5</v>
      </c>
      <c r="L17" s="35">
        <v>1232272.2</v>
      </c>
      <c r="M17" s="270">
        <v>27</v>
      </c>
      <c r="N17" s="35">
        <v>114099.2</v>
      </c>
      <c r="O17" s="139">
        <v>1100</v>
      </c>
      <c r="P17" s="35">
        <v>8401.7999999999993</v>
      </c>
      <c r="Q17" s="137">
        <v>65478</v>
      </c>
      <c r="R17" s="35">
        <v>141.1</v>
      </c>
      <c r="S17" s="75">
        <v>1293531</v>
      </c>
      <c r="T17" s="43">
        <v>10.3</v>
      </c>
    </row>
    <row r="18" spans="1:20" x14ac:dyDescent="0.15">
      <c r="A18" s="11">
        <v>11</v>
      </c>
      <c r="B18" s="10">
        <v>31122</v>
      </c>
      <c r="C18" s="32">
        <v>42</v>
      </c>
      <c r="D18" s="32">
        <v>7</v>
      </c>
      <c r="E18" s="32">
        <v>34</v>
      </c>
      <c r="F18" s="32">
        <v>5</v>
      </c>
      <c r="G18" s="32">
        <v>46</v>
      </c>
      <c r="H18" s="33">
        <v>1</v>
      </c>
      <c r="I18" s="142">
        <v>11</v>
      </c>
      <c r="J18" s="35">
        <v>82356713</v>
      </c>
      <c r="K18" s="270">
        <v>1</v>
      </c>
      <c r="L18" s="35">
        <v>3000000</v>
      </c>
      <c r="M18" s="270">
        <v>20</v>
      </c>
      <c r="N18" s="35">
        <v>313256.5</v>
      </c>
      <c r="O18" s="139">
        <v>772</v>
      </c>
      <c r="P18" s="35">
        <v>12001.4</v>
      </c>
      <c r="Q18" s="137">
        <v>56983</v>
      </c>
      <c r="R18" s="35">
        <v>162.5</v>
      </c>
      <c r="S18" s="75">
        <v>1291164</v>
      </c>
      <c r="T18" s="43">
        <v>10.3</v>
      </c>
    </row>
    <row r="19" spans="1:20" x14ac:dyDescent="0.15">
      <c r="A19" s="11">
        <v>12</v>
      </c>
      <c r="B19" s="10">
        <v>31129</v>
      </c>
      <c r="C19" s="32">
        <v>37</v>
      </c>
      <c r="D19" s="32">
        <v>12</v>
      </c>
      <c r="E19" s="32">
        <v>22</v>
      </c>
      <c r="F19" s="32">
        <v>5</v>
      </c>
      <c r="G19" s="32">
        <v>23</v>
      </c>
      <c r="H19" s="33">
        <v>33</v>
      </c>
      <c r="I19" s="142">
        <v>18</v>
      </c>
      <c r="J19" s="35">
        <v>82320942</v>
      </c>
      <c r="K19" s="270">
        <v>7</v>
      </c>
      <c r="L19" s="35">
        <v>882010</v>
      </c>
      <c r="M19" s="270">
        <v>49</v>
      </c>
      <c r="N19" s="35">
        <v>63000.7</v>
      </c>
      <c r="O19" s="139">
        <v>1524</v>
      </c>
      <c r="P19" s="35">
        <v>6076.8</v>
      </c>
      <c r="Q19" s="137">
        <v>90633</v>
      </c>
      <c r="R19" s="35">
        <v>102.1</v>
      </c>
      <c r="S19" s="75">
        <v>1622056</v>
      </c>
      <c r="T19" s="43">
        <v>8.1999999999999993</v>
      </c>
    </row>
    <row r="20" spans="1:20" x14ac:dyDescent="0.15">
      <c r="A20" s="11">
        <v>13</v>
      </c>
      <c r="B20" s="10">
        <v>31136</v>
      </c>
      <c r="C20" s="32">
        <v>36</v>
      </c>
      <c r="D20" s="32">
        <v>48</v>
      </c>
      <c r="E20" s="32">
        <v>17</v>
      </c>
      <c r="F20" s="32">
        <v>30</v>
      </c>
      <c r="G20" s="32">
        <v>16</v>
      </c>
      <c r="H20" s="33">
        <v>14</v>
      </c>
      <c r="I20" s="142">
        <v>32</v>
      </c>
      <c r="J20" s="35">
        <v>82683865</v>
      </c>
      <c r="K20" s="62" t="s">
        <v>152</v>
      </c>
      <c r="L20" s="35"/>
      <c r="M20" s="270">
        <v>33</v>
      </c>
      <c r="N20" s="35">
        <v>281876.8</v>
      </c>
      <c r="O20" s="139">
        <v>643</v>
      </c>
      <c r="P20" s="35">
        <v>14466.4</v>
      </c>
      <c r="Q20" s="137">
        <v>51212</v>
      </c>
      <c r="R20" s="35">
        <v>181.6</v>
      </c>
      <c r="S20" s="75">
        <v>1165866</v>
      </c>
      <c r="T20" s="43">
        <v>11.5</v>
      </c>
    </row>
    <row r="21" spans="1:20" x14ac:dyDescent="0.15">
      <c r="A21" s="11">
        <v>14</v>
      </c>
      <c r="B21" s="10">
        <v>31143</v>
      </c>
      <c r="C21" s="32">
        <v>42</v>
      </c>
      <c r="D21" s="32">
        <v>46</v>
      </c>
      <c r="E21" s="32">
        <v>17</v>
      </c>
      <c r="F21" s="32">
        <v>47</v>
      </c>
      <c r="G21" s="32">
        <v>14</v>
      </c>
      <c r="H21" s="33">
        <v>45</v>
      </c>
      <c r="I21" s="142">
        <v>30</v>
      </c>
      <c r="J21" s="35">
        <v>78148500</v>
      </c>
      <c r="K21" s="270">
        <v>1</v>
      </c>
      <c r="L21" s="35">
        <v>3000000</v>
      </c>
      <c r="M21" s="270">
        <v>7</v>
      </c>
      <c r="N21" s="35">
        <v>827386.6</v>
      </c>
      <c r="O21" s="139">
        <v>570</v>
      </c>
      <c r="P21" s="35">
        <v>15424</v>
      </c>
      <c r="Q21" s="137">
        <v>48090</v>
      </c>
      <c r="R21" s="35">
        <v>182.8</v>
      </c>
      <c r="S21" s="75">
        <v>1008963</v>
      </c>
      <c r="T21" s="43">
        <v>12.5</v>
      </c>
    </row>
    <row r="22" spans="1:20" x14ac:dyDescent="0.15">
      <c r="A22" s="11">
        <v>15</v>
      </c>
      <c r="B22" s="10">
        <v>31150</v>
      </c>
      <c r="C22" s="32">
        <v>26</v>
      </c>
      <c r="D22" s="32">
        <v>6</v>
      </c>
      <c r="E22" s="32">
        <v>22</v>
      </c>
      <c r="F22" s="32">
        <v>19</v>
      </c>
      <c r="G22" s="32">
        <v>35</v>
      </c>
      <c r="H22" s="33">
        <v>36</v>
      </c>
      <c r="I22" s="142">
        <v>48</v>
      </c>
      <c r="J22" s="35">
        <v>80610171</v>
      </c>
      <c r="K22" s="270">
        <v>2</v>
      </c>
      <c r="L22" s="35">
        <v>3000000</v>
      </c>
      <c r="M22" s="270">
        <v>39</v>
      </c>
      <c r="N22" s="35">
        <v>78683.100000000006</v>
      </c>
      <c r="O22" s="139">
        <v>1394</v>
      </c>
      <c r="P22" s="35">
        <v>6505.4</v>
      </c>
      <c r="Q22" s="137">
        <v>80400</v>
      </c>
      <c r="R22" s="35">
        <v>112.7</v>
      </c>
      <c r="S22" s="75">
        <v>1458997</v>
      </c>
      <c r="T22" s="43">
        <v>8.9</v>
      </c>
    </row>
    <row r="23" spans="1:20" x14ac:dyDescent="0.15">
      <c r="A23" s="11">
        <v>16</v>
      </c>
      <c r="B23" s="10">
        <v>31157</v>
      </c>
      <c r="C23" s="32">
        <v>40</v>
      </c>
      <c r="D23" s="32">
        <v>28</v>
      </c>
      <c r="E23" s="32">
        <v>19</v>
      </c>
      <c r="F23" s="32">
        <v>13</v>
      </c>
      <c r="G23" s="32">
        <v>34</v>
      </c>
      <c r="H23" s="33">
        <v>22</v>
      </c>
      <c r="I23" s="142">
        <v>25</v>
      </c>
      <c r="J23" s="35">
        <v>80360677</v>
      </c>
      <c r="K23" s="270">
        <v>3</v>
      </c>
      <c r="L23" s="35">
        <v>2009016.9</v>
      </c>
      <c r="M23" s="270">
        <v>75</v>
      </c>
      <c r="N23" s="35">
        <v>40180.300000000003</v>
      </c>
      <c r="O23" s="139">
        <v>1337</v>
      </c>
      <c r="P23" s="35">
        <v>6761.8</v>
      </c>
      <c r="Q23" s="137">
        <v>70012</v>
      </c>
      <c r="R23" s="35">
        <v>129.1</v>
      </c>
      <c r="S23" s="75">
        <v>1342246</v>
      </c>
      <c r="T23" s="43">
        <v>9.6999999999999993</v>
      </c>
    </row>
    <row r="24" spans="1:20" x14ac:dyDescent="0.15">
      <c r="A24" s="11">
        <v>17</v>
      </c>
      <c r="B24" s="10">
        <v>31164</v>
      </c>
      <c r="C24" s="32">
        <v>43</v>
      </c>
      <c r="D24" s="32">
        <v>26</v>
      </c>
      <c r="E24" s="32">
        <v>20</v>
      </c>
      <c r="F24" s="32">
        <v>10</v>
      </c>
      <c r="G24" s="32">
        <v>18</v>
      </c>
      <c r="H24" s="33">
        <v>46</v>
      </c>
      <c r="I24" s="142">
        <v>14</v>
      </c>
      <c r="J24" s="35">
        <v>80100372</v>
      </c>
      <c r="K24" s="270">
        <v>2</v>
      </c>
      <c r="L24" s="35">
        <v>3000000</v>
      </c>
      <c r="M24" s="270">
        <v>29</v>
      </c>
      <c r="N24" s="35">
        <v>103837.6</v>
      </c>
      <c r="O24" s="139">
        <v>879</v>
      </c>
      <c r="P24" s="35">
        <v>10251.700000000001</v>
      </c>
      <c r="Q24" s="137">
        <v>62534</v>
      </c>
      <c r="R24" s="35">
        <v>144.1</v>
      </c>
      <c r="S24" s="75">
        <v>1275892</v>
      </c>
      <c r="T24" s="43">
        <v>10.199999999999999</v>
      </c>
    </row>
    <row r="25" spans="1:20" x14ac:dyDescent="0.15">
      <c r="A25" s="11">
        <v>18</v>
      </c>
      <c r="B25" s="10">
        <v>31171</v>
      </c>
      <c r="C25" s="32">
        <v>39</v>
      </c>
      <c r="D25" s="32">
        <v>6</v>
      </c>
      <c r="E25" s="32">
        <v>13</v>
      </c>
      <c r="F25" s="32">
        <v>18</v>
      </c>
      <c r="G25" s="32">
        <v>38</v>
      </c>
      <c r="H25" s="33">
        <v>3</v>
      </c>
      <c r="I25" s="142">
        <v>17</v>
      </c>
      <c r="J25" s="35">
        <v>80560163</v>
      </c>
      <c r="K25" s="270">
        <v>7</v>
      </c>
      <c r="L25" s="35">
        <v>863144.6</v>
      </c>
      <c r="M25" s="270">
        <v>52</v>
      </c>
      <c r="N25" s="35">
        <v>58096.2</v>
      </c>
      <c r="O25" s="139">
        <v>1433</v>
      </c>
      <c r="P25" s="35">
        <v>6324.5</v>
      </c>
      <c r="Q25" s="137">
        <v>84858</v>
      </c>
      <c r="R25" s="35">
        <v>106.8</v>
      </c>
      <c r="S25" s="75">
        <v>1573428</v>
      </c>
      <c r="T25" s="43">
        <v>8.3000000000000007</v>
      </c>
    </row>
    <row r="26" spans="1:20" x14ac:dyDescent="0.15">
      <c r="A26" s="11">
        <v>19</v>
      </c>
      <c r="B26" s="10">
        <v>31178</v>
      </c>
      <c r="C26" s="32">
        <v>32</v>
      </c>
      <c r="D26" s="32">
        <v>3</v>
      </c>
      <c r="E26" s="32">
        <v>4</v>
      </c>
      <c r="F26" s="32">
        <v>16</v>
      </c>
      <c r="G26" s="32">
        <v>22</v>
      </c>
      <c r="H26" s="33">
        <v>11</v>
      </c>
      <c r="I26" s="142">
        <v>33</v>
      </c>
      <c r="J26" s="35">
        <v>81704797</v>
      </c>
      <c r="K26" s="270">
        <v>2</v>
      </c>
      <c r="L26" s="35">
        <v>3000000</v>
      </c>
      <c r="M26" s="270">
        <v>34</v>
      </c>
      <c r="N26" s="35">
        <v>93876.1</v>
      </c>
      <c r="O26" s="139">
        <v>1391</v>
      </c>
      <c r="P26" s="35">
        <v>6608</v>
      </c>
      <c r="Q26" s="137">
        <v>93341</v>
      </c>
      <c r="R26" s="35">
        <v>98.4</v>
      </c>
      <c r="S26" s="75">
        <v>1758426</v>
      </c>
      <c r="T26" s="43">
        <v>7.5</v>
      </c>
    </row>
    <row r="27" spans="1:20" x14ac:dyDescent="0.15">
      <c r="A27" s="11">
        <v>20</v>
      </c>
      <c r="B27" s="10">
        <v>31185</v>
      </c>
      <c r="C27" s="32">
        <v>45</v>
      </c>
      <c r="D27" s="32">
        <v>44</v>
      </c>
      <c r="E27" s="32">
        <v>38</v>
      </c>
      <c r="F27" s="32">
        <v>27</v>
      </c>
      <c r="G27" s="32">
        <v>29</v>
      </c>
      <c r="H27" s="33">
        <v>1</v>
      </c>
      <c r="I27" s="142">
        <v>8</v>
      </c>
      <c r="J27" s="35">
        <v>77787569</v>
      </c>
      <c r="K27" s="270">
        <v>2</v>
      </c>
      <c r="L27" s="35">
        <v>2917033.8</v>
      </c>
      <c r="M27" s="270">
        <v>9</v>
      </c>
      <c r="N27" s="35">
        <v>324114.8</v>
      </c>
      <c r="O27" s="139">
        <v>526</v>
      </c>
      <c r="P27" s="35">
        <v>16637</v>
      </c>
      <c r="Q27" s="137">
        <v>44261</v>
      </c>
      <c r="R27" s="35">
        <v>197.7</v>
      </c>
      <c r="S27" s="75">
        <v>1047844</v>
      </c>
      <c r="T27" s="43">
        <v>12</v>
      </c>
    </row>
    <row r="28" spans="1:20" x14ac:dyDescent="0.15">
      <c r="A28" s="11">
        <v>21</v>
      </c>
      <c r="B28" s="10">
        <v>31192</v>
      </c>
      <c r="C28" s="32">
        <v>33</v>
      </c>
      <c r="D28" s="32">
        <v>37</v>
      </c>
      <c r="E28" s="32">
        <v>49</v>
      </c>
      <c r="F28" s="32">
        <v>28</v>
      </c>
      <c r="G28" s="32">
        <v>17</v>
      </c>
      <c r="H28" s="33">
        <v>32</v>
      </c>
      <c r="I28" s="142">
        <v>45</v>
      </c>
      <c r="J28" s="35">
        <v>80002276</v>
      </c>
      <c r="K28" s="270">
        <v>2</v>
      </c>
      <c r="L28" s="35">
        <v>3000000</v>
      </c>
      <c r="M28" s="270">
        <v>28</v>
      </c>
      <c r="N28" s="35">
        <v>107152</v>
      </c>
      <c r="O28" s="139">
        <v>1467</v>
      </c>
      <c r="P28" s="35">
        <v>6135.1</v>
      </c>
      <c r="Q28" s="137">
        <v>89519</v>
      </c>
      <c r="R28" s="35">
        <v>100.5</v>
      </c>
      <c r="S28" s="75">
        <v>1638813</v>
      </c>
      <c r="T28" s="43">
        <v>7.9</v>
      </c>
    </row>
    <row r="29" spans="1:20" x14ac:dyDescent="0.15">
      <c r="A29" s="11">
        <v>22</v>
      </c>
      <c r="B29" s="10">
        <v>31199</v>
      </c>
      <c r="C29" s="32">
        <v>30</v>
      </c>
      <c r="D29" s="32">
        <v>22</v>
      </c>
      <c r="E29" s="32">
        <v>41</v>
      </c>
      <c r="F29" s="32">
        <v>24</v>
      </c>
      <c r="G29" s="32">
        <v>14</v>
      </c>
      <c r="H29" s="33">
        <v>45</v>
      </c>
      <c r="I29" s="142">
        <v>46</v>
      </c>
      <c r="J29" s="35">
        <v>80243794</v>
      </c>
      <c r="K29" s="270">
        <v>1</v>
      </c>
      <c r="L29" s="35">
        <v>6018284.5</v>
      </c>
      <c r="M29" s="270">
        <v>8</v>
      </c>
      <c r="N29" s="35">
        <v>376142.7</v>
      </c>
      <c r="O29" s="139">
        <v>792</v>
      </c>
      <c r="P29" s="35">
        <v>11398.2</v>
      </c>
      <c r="Q29" s="137">
        <v>51566</v>
      </c>
      <c r="R29" s="35">
        <v>175</v>
      </c>
      <c r="S29" s="75">
        <v>1099440</v>
      </c>
      <c r="T29" s="43">
        <v>11.8</v>
      </c>
    </row>
    <row r="30" spans="1:20" x14ac:dyDescent="0.15">
      <c r="A30" s="11">
        <v>23</v>
      </c>
      <c r="B30" s="10">
        <v>31206</v>
      </c>
      <c r="C30" s="32">
        <v>45</v>
      </c>
      <c r="D30" s="32">
        <v>23</v>
      </c>
      <c r="E30" s="32">
        <v>47</v>
      </c>
      <c r="F30" s="32">
        <v>30</v>
      </c>
      <c r="G30" s="32">
        <v>12</v>
      </c>
      <c r="H30" s="33">
        <v>28</v>
      </c>
      <c r="I30" s="142">
        <v>32</v>
      </c>
      <c r="J30" s="35">
        <v>82821319</v>
      </c>
      <c r="K30" s="270" t="s">
        <v>109</v>
      </c>
      <c r="L30" s="35">
        <v>6211598.9000000004</v>
      </c>
      <c r="M30" s="270">
        <v>28</v>
      </c>
      <c r="N30" s="35">
        <v>110921.4</v>
      </c>
      <c r="O30" s="139">
        <v>1017</v>
      </c>
      <c r="P30" s="35">
        <v>9161.6</v>
      </c>
      <c r="Q30" s="137">
        <v>63910</v>
      </c>
      <c r="R30" s="35">
        <v>145.69999999999999</v>
      </c>
      <c r="S30" s="75">
        <v>1264247</v>
      </c>
      <c r="T30" s="43">
        <v>10.6</v>
      </c>
    </row>
    <row r="31" spans="1:20" x14ac:dyDescent="0.15">
      <c r="A31" s="11">
        <v>24</v>
      </c>
      <c r="B31" s="10">
        <v>31213</v>
      </c>
      <c r="C31" s="32">
        <v>16</v>
      </c>
      <c r="D31" s="32">
        <v>46</v>
      </c>
      <c r="E31" s="32">
        <v>6</v>
      </c>
      <c r="F31" s="32">
        <v>7</v>
      </c>
      <c r="G31" s="32">
        <v>48</v>
      </c>
      <c r="H31" s="33">
        <v>24</v>
      </c>
      <c r="I31" s="142">
        <v>30</v>
      </c>
      <c r="J31" s="35">
        <v>117503278</v>
      </c>
      <c r="K31" s="270">
        <v>4</v>
      </c>
      <c r="L31" s="35">
        <v>3756086.1</v>
      </c>
      <c r="M31" s="270">
        <v>26</v>
      </c>
      <c r="N31" s="35">
        <v>169475.8</v>
      </c>
      <c r="O31" s="139">
        <v>1562</v>
      </c>
      <c r="P31" s="35">
        <v>8462.9</v>
      </c>
      <c r="Q31" s="137">
        <v>100556</v>
      </c>
      <c r="R31" s="35">
        <v>131.4</v>
      </c>
      <c r="S31" s="75">
        <v>2033681</v>
      </c>
      <c r="T31" s="43">
        <v>9.3000000000000007</v>
      </c>
    </row>
    <row r="32" spans="1:20" x14ac:dyDescent="0.15">
      <c r="A32" s="11">
        <v>25</v>
      </c>
      <c r="B32" s="10">
        <v>31220</v>
      </c>
      <c r="C32" s="32">
        <v>9</v>
      </c>
      <c r="D32" s="32">
        <v>7</v>
      </c>
      <c r="E32" s="32">
        <v>49</v>
      </c>
      <c r="F32" s="32">
        <v>29</v>
      </c>
      <c r="G32" s="32">
        <v>46</v>
      </c>
      <c r="H32" s="33">
        <v>42</v>
      </c>
      <c r="I32" s="142">
        <v>5</v>
      </c>
      <c r="J32" s="35">
        <v>91996464</v>
      </c>
      <c r="K32" s="270">
        <v>3</v>
      </c>
      <c r="L32" s="35">
        <v>2299911.6</v>
      </c>
      <c r="M32" s="270">
        <v>25</v>
      </c>
      <c r="N32" s="35">
        <v>137994.6</v>
      </c>
      <c r="O32" s="139">
        <v>1145</v>
      </c>
      <c r="P32" s="35">
        <v>9038.9</v>
      </c>
      <c r="Q32" s="137">
        <v>73276</v>
      </c>
      <c r="R32" s="35">
        <v>141.19999999999999</v>
      </c>
      <c r="S32" s="75">
        <v>1493377</v>
      </c>
      <c r="T32" s="43">
        <v>10</v>
      </c>
    </row>
    <row r="33" spans="1:20" x14ac:dyDescent="0.15">
      <c r="A33" s="11">
        <v>26</v>
      </c>
      <c r="B33" s="10">
        <v>31227</v>
      </c>
      <c r="C33" s="32">
        <v>8</v>
      </c>
      <c r="D33" s="32">
        <v>4</v>
      </c>
      <c r="E33" s="32">
        <v>15</v>
      </c>
      <c r="F33" s="32">
        <v>39</v>
      </c>
      <c r="G33" s="32">
        <v>36</v>
      </c>
      <c r="H33" s="33">
        <v>5</v>
      </c>
      <c r="I33" s="142">
        <v>45</v>
      </c>
      <c r="J33" s="35">
        <v>92949479</v>
      </c>
      <c r="K33" s="270">
        <v>1</v>
      </c>
      <c r="L33" s="35">
        <v>6971210.9000000004</v>
      </c>
      <c r="M33" s="270">
        <v>17</v>
      </c>
      <c r="N33" s="35">
        <v>205035.6</v>
      </c>
      <c r="O33" s="139">
        <v>1333</v>
      </c>
      <c r="P33" s="35">
        <v>7844.5</v>
      </c>
      <c r="Q33" s="137">
        <v>84075</v>
      </c>
      <c r="R33" s="35">
        <v>124.3</v>
      </c>
      <c r="S33" s="75">
        <v>1625265</v>
      </c>
      <c r="T33" s="43">
        <v>9.1999999999999993</v>
      </c>
    </row>
    <row r="34" spans="1:20" x14ac:dyDescent="0.15">
      <c r="A34" s="11">
        <v>27</v>
      </c>
      <c r="B34" s="10">
        <v>31234</v>
      </c>
      <c r="C34" s="32">
        <v>10</v>
      </c>
      <c r="D34" s="32">
        <v>4</v>
      </c>
      <c r="E34" s="32">
        <v>11</v>
      </c>
      <c r="F34" s="32">
        <v>20</v>
      </c>
      <c r="G34" s="32">
        <v>15</v>
      </c>
      <c r="H34" s="33">
        <v>25</v>
      </c>
      <c r="I34" s="142">
        <v>46</v>
      </c>
      <c r="J34" s="35">
        <v>91977400</v>
      </c>
      <c r="K34" s="270">
        <v>14</v>
      </c>
      <c r="L34" s="35">
        <v>492736</v>
      </c>
      <c r="M34" s="270">
        <v>15</v>
      </c>
      <c r="N34" s="35">
        <v>229943.5</v>
      </c>
      <c r="O34" s="139">
        <v>2238</v>
      </c>
      <c r="P34" s="35">
        <v>4623.5</v>
      </c>
      <c r="Q34" s="137">
        <v>118760</v>
      </c>
      <c r="R34" s="35">
        <v>87.1</v>
      </c>
      <c r="S34" s="75">
        <v>1830537</v>
      </c>
      <c r="T34" s="43">
        <v>8.1</v>
      </c>
    </row>
    <row r="35" spans="1:20" x14ac:dyDescent="0.15">
      <c r="A35" s="11">
        <v>28</v>
      </c>
      <c r="B35" s="10">
        <v>31241</v>
      </c>
      <c r="C35" s="32">
        <v>3</v>
      </c>
      <c r="D35" s="32">
        <v>32</v>
      </c>
      <c r="E35" s="32">
        <v>42</v>
      </c>
      <c r="F35" s="32">
        <v>10</v>
      </c>
      <c r="G35" s="32">
        <v>31</v>
      </c>
      <c r="H35" s="33">
        <v>2</v>
      </c>
      <c r="I35" s="142">
        <v>43</v>
      </c>
      <c r="J35" s="35">
        <v>91321918</v>
      </c>
      <c r="K35" s="270" t="s">
        <v>109</v>
      </c>
      <c r="L35" s="35">
        <v>6849143.7999999998</v>
      </c>
      <c r="M35" s="270">
        <v>46</v>
      </c>
      <c r="N35" s="35">
        <v>74447.199999999997</v>
      </c>
      <c r="O35" s="139">
        <v>1155</v>
      </c>
      <c r="P35" s="35">
        <v>8894.9</v>
      </c>
      <c r="Q35" s="137">
        <v>78700</v>
      </c>
      <c r="R35" s="35">
        <v>130.5</v>
      </c>
      <c r="S35" s="75">
        <v>1674638</v>
      </c>
      <c r="T35" s="43">
        <v>8.8000000000000007</v>
      </c>
    </row>
    <row r="36" spans="1:20" x14ac:dyDescent="0.15">
      <c r="A36" s="11">
        <v>29</v>
      </c>
      <c r="B36" s="10">
        <v>31248</v>
      </c>
      <c r="C36" s="32">
        <v>2</v>
      </c>
      <c r="D36" s="32">
        <v>15</v>
      </c>
      <c r="E36" s="32">
        <v>30</v>
      </c>
      <c r="F36" s="32">
        <v>22</v>
      </c>
      <c r="G36" s="32">
        <v>16</v>
      </c>
      <c r="H36" s="33">
        <v>35</v>
      </c>
      <c r="I36" s="142">
        <v>7</v>
      </c>
      <c r="J36" s="35">
        <v>111359019</v>
      </c>
      <c r="K36" s="270">
        <v>5</v>
      </c>
      <c r="L36" s="35">
        <v>3040214</v>
      </c>
      <c r="M36" s="270">
        <v>27</v>
      </c>
      <c r="N36" s="35">
        <v>154665.29999999999</v>
      </c>
      <c r="O36" s="139">
        <v>1123</v>
      </c>
      <c r="P36" s="35">
        <v>11155.7</v>
      </c>
      <c r="Q36" s="137">
        <v>76820</v>
      </c>
      <c r="R36" s="35">
        <v>163</v>
      </c>
      <c r="S36" s="75">
        <v>1552206</v>
      </c>
      <c r="T36" s="43">
        <v>11.6</v>
      </c>
    </row>
    <row r="37" spans="1:20" x14ac:dyDescent="0.15">
      <c r="A37" s="11">
        <v>30</v>
      </c>
      <c r="B37" s="10">
        <v>31255</v>
      </c>
      <c r="C37" s="32">
        <v>20</v>
      </c>
      <c r="D37" s="32">
        <v>33</v>
      </c>
      <c r="E37" s="32">
        <v>39</v>
      </c>
      <c r="F37" s="32">
        <v>26</v>
      </c>
      <c r="G37" s="32">
        <v>40</v>
      </c>
      <c r="H37" s="33">
        <v>4</v>
      </c>
      <c r="I37" s="142">
        <v>10</v>
      </c>
      <c r="J37" s="35">
        <v>93318292</v>
      </c>
      <c r="K37" s="270">
        <v>5</v>
      </c>
      <c r="L37" s="35">
        <v>1399774.3</v>
      </c>
      <c r="M37" s="270">
        <v>73</v>
      </c>
      <c r="N37" s="35">
        <v>47937.4</v>
      </c>
      <c r="O37" s="139">
        <v>1509</v>
      </c>
      <c r="P37" s="35">
        <v>6957.1</v>
      </c>
      <c r="Q37" s="137">
        <v>85964</v>
      </c>
      <c r="R37" s="35">
        <v>122.1</v>
      </c>
      <c r="S37" s="75">
        <v>1628435</v>
      </c>
      <c r="T37" s="43">
        <v>9.3000000000000007</v>
      </c>
    </row>
    <row r="38" spans="1:20" x14ac:dyDescent="0.15">
      <c r="A38" s="11">
        <v>31</v>
      </c>
      <c r="B38" s="10">
        <v>31262</v>
      </c>
      <c r="C38" s="32">
        <v>38</v>
      </c>
      <c r="D38" s="32">
        <v>1</v>
      </c>
      <c r="E38" s="32">
        <v>21</v>
      </c>
      <c r="F38" s="32">
        <v>30</v>
      </c>
      <c r="G38" s="32">
        <v>23</v>
      </c>
      <c r="H38" s="33">
        <v>2</v>
      </c>
      <c r="I38" s="142">
        <v>10</v>
      </c>
      <c r="J38" s="35">
        <v>92163284</v>
      </c>
      <c r="K38" s="270">
        <v>2</v>
      </c>
      <c r="L38" s="35">
        <v>3456123.1</v>
      </c>
      <c r="M38" s="270">
        <v>35</v>
      </c>
      <c r="N38" s="35">
        <v>98746.3</v>
      </c>
      <c r="O38" s="139">
        <v>965</v>
      </c>
      <c r="P38" s="35">
        <v>10744.4</v>
      </c>
      <c r="Q38" s="137">
        <v>74111</v>
      </c>
      <c r="R38" s="35">
        <v>139.9</v>
      </c>
      <c r="S38" s="75">
        <v>1642064</v>
      </c>
      <c r="T38" s="43">
        <v>9.1</v>
      </c>
    </row>
    <row r="39" spans="1:20" x14ac:dyDescent="0.15">
      <c r="A39" s="11">
        <v>32</v>
      </c>
      <c r="B39" s="10">
        <v>31269</v>
      </c>
      <c r="C39" s="32">
        <v>13</v>
      </c>
      <c r="D39" s="32">
        <v>29</v>
      </c>
      <c r="E39" s="32">
        <v>39</v>
      </c>
      <c r="F39" s="32">
        <v>22</v>
      </c>
      <c r="G39" s="32">
        <v>46</v>
      </c>
      <c r="H39" s="33">
        <v>20</v>
      </c>
      <c r="I39" s="142">
        <v>4</v>
      </c>
      <c r="J39" s="35">
        <v>90246411</v>
      </c>
      <c r="K39" s="270">
        <v>14</v>
      </c>
      <c r="L39" s="35">
        <v>483462.9</v>
      </c>
      <c r="M39" s="270">
        <v>29</v>
      </c>
      <c r="N39" s="35">
        <v>116697.9</v>
      </c>
      <c r="O39" s="139">
        <v>873</v>
      </c>
      <c r="P39" s="35">
        <v>11629.6</v>
      </c>
      <c r="Q39" s="137">
        <v>52837</v>
      </c>
      <c r="R39" s="35">
        <v>192.1</v>
      </c>
      <c r="S39" s="75">
        <v>1163510</v>
      </c>
      <c r="T39" s="43">
        <v>12.6</v>
      </c>
    </row>
    <row r="40" spans="1:20" x14ac:dyDescent="0.15">
      <c r="A40" s="11">
        <v>33</v>
      </c>
      <c r="B40" s="10">
        <v>31276</v>
      </c>
      <c r="C40" s="32">
        <v>5</v>
      </c>
      <c r="D40" s="32">
        <v>9</v>
      </c>
      <c r="E40" s="32">
        <v>18</v>
      </c>
      <c r="F40" s="32">
        <v>19</v>
      </c>
      <c r="G40" s="32">
        <v>11</v>
      </c>
      <c r="H40" s="33">
        <v>48</v>
      </c>
      <c r="I40" s="142">
        <v>13</v>
      </c>
      <c r="J40" s="35">
        <v>88586020</v>
      </c>
      <c r="K40" s="270">
        <v>10</v>
      </c>
      <c r="L40" s="35">
        <v>664395.1</v>
      </c>
      <c r="M40" s="270">
        <v>42</v>
      </c>
      <c r="N40" s="35">
        <v>79094.600000000006</v>
      </c>
      <c r="O40" s="139">
        <v>2505</v>
      </c>
      <c r="P40" s="35">
        <v>3978.4</v>
      </c>
      <c r="Q40" s="137">
        <v>130444</v>
      </c>
      <c r="R40" s="35">
        <v>76.400000000000006</v>
      </c>
      <c r="S40" s="75">
        <v>2206661</v>
      </c>
      <c r="T40" s="43">
        <v>6.5</v>
      </c>
    </row>
    <row r="41" spans="1:20" x14ac:dyDescent="0.15">
      <c r="A41" s="11">
        <v>34</v>
      </c>
      <c r="B41" s="10">
        <v>31283</v>
      </c>
      <c r="C41" s="32">
        <v>30</v>
      </c>
      <c r="D41" s="32">
        <v>2</v>
      </c>
      <c r="E41" s="32">
        <v>42</v>
      </c>
      <c r="F41" s="32">
        <v>26</v>
      </c>
      <c r="G41" s="32">
        <v>38</v>
      </c>
      <c r="H41" s="33">
        <v>24</v>
      </c>
      <c r="I41" s="142">
        <v>37</v>
      </c>
      <c r="J41" s="35">
        <v>88623758</v>
      </c>
      <c r="K41" s="270">
        <v>21</v>
      </c>
      <c r="L41" s="35">
        <v>316513.40000000002</v>
      </c>
      <c r="M41" s="270">
        <v>15</v>
      </c>
      <c r="N41" s="35">
        <v>221559.3</v>
      </c>
      <c r="O41" s="139">
        <v>1522</v>
      </c>
      <c r="P41" s="35">
        <v>6550.7</v>
      </c>
      <c r="Q41" s="137">
        <v>89629</v>
      </c>
      <c r="R41" s="35">
        <v>111.2</v>
      </c>
      <c r="S41" s="75">
        <v>1613886</v>
      </c>
      <c r="T41" s="43">
        <v>8.9</v>
      </c>
    </row>
    <row r="42" spans="1:20" x14ac:dyDescent="0.15">
      <c r="A42" s="11">
        <v>35</v>
      </c>
      <c r="B42" s="10">
        <v>31290</v>
      </c>
      <c r="C42" s="32">
        <v>1</v>
      </c>
      <c r="D42" s="32">
        <v>21</v>
      </c>
      <c r="E42" s="32">
        <v>3</v>
      </c>
      <c r="F42" s="32">
        <v>24</v>
      </c>
      <c r="G42" s="32">
        <v>13</v>
      </c>
      <c r="H42" s="33">
        <v>49</v>
      </c>
      <c r="I42" s="142">
        <v>4</v>
      </c>
      <c r="J42" s="35">
        <v>89262734</v>
      </c>
      <c r="K42" s="270">
        <v>13</v>
      </c>
      <c r="L42" s="35">
        <v>514977.3</v>
      </c>
      <c r="M42" s="270">
        <v>34</v>
      </c>
      <c r="N42" s="35">
        <v>98451.5</v>
      </c>
      <c r="O42" s="139">
        <v>2196</v>
      </c>
      <c r="P42" s="35">
        <v>4572.8</v>
      </c>
      <c r="Q42" s="137">
        <v>108176</v>
      </c>
      <c r="R42" s="35">
        <v>92.8</v>
      </c>
      <c r="S42" s="75">
        <v>1817290</v>
      </c>
      <c r="T42" s="43">
        <v>7.9</v>
      </c>
    </row>
    <row r="43" spans="1:20" x14ac:dyDescent="0.15">
      <c r="A43" s="11">
        <v>36</v>
      </c>
      <c r="B43" s="10">
        <v>31297</v>
      </c>
      <c r="C43" s="32">
        <v>18</v>
      </c>
      <c r="D43" s="32">
        <v>3</v>
      </c>
      <c r="E43" s="32">
        <v>7</v>
      </c>
      <c r="F43" s="32">
        <v>43</v>
      </c>
      <c r="G43" s="32">
        <v>38</v>
      </c>
      <c r="H43" s="33">
        <v>26</v>
      </c>
      <c r="I43" s="142">
        <v>8</v>
      </c>
      <c r="J43" s="35">
        <v>92655905</v>
      </c>
      <c r="K43" s="270">
        <v>16</v>
      </c>
      <c r="L43" s="35">
        <v>434324.5</v>
      </c>
      <c r="M43" s="270">
        <v>37</v>
      </c>
      <c r="N43" s="35">
        <v>93908</v>
      </c>
      <c r="O43" s="139">
        <v>2620</v>
      </c>
      <c r="P43" s="35">
        <v>3978.5</v>
      </c>
      <c r="Q43" s="137">
        <v>116497</v>
      </c>
      <c r="R43" s="35">
        <v>89.4</v>
      </c>
      <c r="S43" s="75">
        <v>1921712</v>
      </c>
      <c r="T43" s="43">
        <v>7.8</v>
      </c>
    </row>
    <row r="44" spans="1:20" x14ac:dyDescent="0.15">
      <c r="A44" s="11">
        <v>37</v>
      </c>
      <c r="B44" s="10">
        <v>31304</v>
      </c>
      <c r="C44" s="32">
        <v>35</v>
      </c>
      <c r="D44" s="32">
        <v>14</v>
      </c>
      <c r="E44" s="32">
        <v>34</v>
      </c>
      <c r="F44" s="32">
        <v>7</v>
      </c>
      <c r="G44" s="32">
        <v>33</v>
      </c>
      <c r="H44" s="33">
        <v>45</v>
      </c>
      <c r="I44" s="142">
        <v>40</v>
      </c>
      <c r="J44" s="35">
        <v>89864848</v>
      </c>
      <c r="K44" s="270">
        <v>3</v>
      </c>
      <c r="L44" s="35">
        <v>2246621.2000000002</v>
      </c>
      <c r="M44" s="270">
        <v>25</v>
      </c>
      <c r="N44" s="35">
        <v>134797.20000000001</v>
      </c>
      <c r="O44" s="139">
        <v>1246</v>
      </c>
      <c r="P44" s="35">
        <v>8113.8</v>
      </c>
      <c r="Q44" s="137">
        <v>75324</v>
      </c>
      <c r="R44" s="35">
        <v>134.19999999999999</v>
      </c>
      <c r="S44" s="75">
        <v>1530524</v>
      </c>
      <c r="T44" s="43">
        <v>9.5</v>
      </c>
    </row>
    <row r="45" spans="1:20" x14ac:dyDescent="0.15">
      <c r="A45" s="11">
        <v>38</v>
      </c>
      <c r="B45" s="10">
        <v>31311</v>
      </c>
      <c r="C45" s="32">
        <v>24</v>
      </c>
      <c r="D45" s="32">
        <v>19</v>
      </c>
      <c r="E45" s="32">
        <v>38</v>
      </c>
      <c r="F45" s="32">
        <v>12</v>
      </c>
      <c r="G45" s="32">
        <v>9</v>
      </c>
      <c r="H45" s="33">
        <v>37</v>
      </c>
      <c r="I45" s="142">
        <v>2</v>
      </c>
      <c r="J45" s="35">
        <v>89862399</v>
      </c>
      <c r="K45" s="270">
        <v>11</v>
      </c>
      <c r="L45" s="35">
        <v>612698.1</v>
      </c>
      <c r="M45" s="270">
        <v>83</v>
      </c>
      <c r="N45" s="35">
        <v>40600.400000000001</v>
      </c>
      <c r="O45" s="139">
        <v>2772</v>
      </c>
      <c r="P45" s="35">
        <v>3647</v>
      </c>
      <c r="Q45" s="137">
        <v>144788</v>
      </c>
      <c r="R45" s="35">
        <v>69.8</v>
      </c>
      <c r="S45" s="75">
        <v>2169645</v>
      </c>
      <c r="T45" s="43">
        <v>6.7</v>
      </c>
    </row>
    <row r="46" spans="1:20" x14ac:dyDescent="0.15">
      <c r="A46" s="11">
        <v>39</v>
      </c>
      <c r="B46" s="10">
        <v>31318</v>
      </c>
      <c r="C46" s="32">
        <v>34</v>
      </c>
      <c r="D46" s="32">
        <v>5</v>
      </c>
      <c r="E46" s="32">
        <v>48</v>
      </c>
      <c r="F46" s="32">
        <v>3</v>
      </c>
      <c r="G46" s="32">
        <v>7</v>
      </c>
      <c r="H46" s="33">
        <v>16</v>
      </c>
      <c r="I46" s="142">
        <v>32</v>
      </c>
      <c r="J46" s="35">
        <v>89376300</v>
      </c>
      <c r="K46" s="270">
        <v>2</v>
      </c>
      <c r="L46" s="35">
        <v>3351611.2</v>
      </c>
      <c r="M46" s="270">
        <v>53</v>
      </c>
      <c r="N46" s="35">
        <v>63237.9</v>
      </c>
      <c r="O46" s="139">
        <v>1311</v>
      </c>
      <c r="P46" s="35">
        <v>7669.5</v>
      </c>
      <c r="Q46" s="137">
        <v>88627</v>
      </c>
      <c r="R46" s="35">
        <v>113.4</v>
      </c>
      <c r="S46" s="75">
        <v>1700398</v>
      </c>
      <c r="T46" s="43">
        <v>8.5</v>
      </c>
    </row>
    <row r="47" spans="1:20" x14ac:dyDescent="0.15">
      <c r="A47" s="11">
        <v>40</v>
      </c>
      <c r="B47" s="10">
        <v>31325</v>
      </c>
      <c r="C47" s="32">
        <v>38</v>
      </c>
      <c r="D47" s="32">
        <v>45</v>
      </c>
      <c r="E47" s="32">
        <v>37</v>
      </c>
      <c r="F47" s="32">
        <v>30</v>
      </c>
      <c r="G47" s="32">
        <v>31</v>
      </c>
      <c r="H47" s="33">
        <v>48</v>
      </c>
      <c r="I47" s="142">
        <v>9</v>
      </c>
      <c r="J47" s="35">
        <v>93197819</v>
      </c>
      <c r="K47" s="270">
        <v>6</v>
      </c>
      <c r="L47" s="35">
        <v>1164972.7</v>
      </c>
      <c r="M47" s="270">
        <v>13</v>
      </c>
      <c r="N47" s="35">
        <v>268839.8</v>
      </c>
      <c r="O47" s="139">
        <v>1196</v>
      </c>
      <c r="P47" s="35">
        <v>8766.5</v>
      </c>
      <c r="Q47" s="137">
        <v>55796</v>
      </c>
      <c r="R47" s="35">
        <v>187.9</v>
      </c>
      <c r="S47" s="75">
        <v>1191435</v>
      </c>
      <c r="T47" s="43">
        <v>12.7</v>
      </c>
    </row>
    <row r="48" spans="1:20" x14ac:dyDescent="0.15">
      <c r="A48" s="11">
        <v>41</v>
      </c>
      <c r="B48" s="10">
        <v>31332</v>
      </c>
      <c r="C48" s="32">
        <v>35</v>
      </c>
      <c r="D48" s="32">
        <v>15</v>
      </c>
      <c r="E48" s="32">
        <v>12</v>
      </c>
      <c r="F48" s="32">
        <v>49</v>
      </c>
      <c r="G48" s="32">
        <v>10</v>
      </c>
      <c r="H48" s="33">
        <v>34</v>
      </c>
      <c r="I48" s="142">
        <v>7</v>
      </c>
      <c r="J48" s="35">
        <v>94624554</v>
      </c>
      <c r="K48" s="270">
        <v>4</v>
      </c>
      <c r="L48" s="35">
        <v>1774210.3</v>
      </c>
      <c r="M48" s="270">
        <v>22</v>
      </c>
      <c r="N48" s="35">
        <v>161291.79999999999</v>
      </c>
      <c r="O48" s="139">
        <v>935</v>
      </c>
      <c r="P48" s="35">
        <v>11385.3</v>
      </c>
      <c r="Q48" s="137">
        <v>62031</v>
      </c>
      <c r="R48" s="35">
        <v>171.6</v>
      </c>
      <c r="S48" s="75">
        <v>1349484</v>
      </c>
      <c r="T48" s="43">
        <v>11.3</v>
      </c>
    </row>
    <row r="49" spans="1:20" x14ac:dyDescent="0.15">
      <c r="A49" s="11">
        <v>42</v>
      </c>
      <c r="B49" s="10">
        <v>31339</v>
      </c>
      <c r="C49" s="32">
        <v>13</v>
      </c>
      <c r="D49" s="32">
        <v>19</v>
      </c>
      <c r="E49" s="32">
        <v>43</v>
      </c>
      <c r="F49" s="32">
        <v>25</v>
      </c>
      <c r="G49" s="32">
        <v>15</v>
      </c>
      <c r="H49" s="33">
        <v>38</v>
      </c>
      <c r="I49" s="142">
        <v>20</v>
      </c>
      <c r="J49" s="35">
        <v>93091454</v>
      </c>
      <c r="K49" s="270">
        <v>1</v>
      </c>
      <c r="L49" s="35">
        <v>6981859</v>
      </c>
      <c r="M49" s="270">
        <v>22</v>
      </c>
      <c r="N49" s="35">
        <v>158678.6</v>
      </c>
      <c r="O49" s="139">
        <v>1477</v>
      </c>
      <c r="P49" s="35">
        <v>7090.5</v>
      </c>
      <c r="Q49" s="137">
        <v>101564</v>
      </c>
      <c r="R49" s="35">
        <v>103.1</v>
      </c>
      <c r="S49" s="75">
        <v>1652256</v>
      </c>
      <c r="T49" s="43">
        <v>9.1</v>
      </c>
    </row>
    <row r="50" spans="1:20" x14ac:dyDescent="0.15">
      <c r="A50" s="11">
        <v>43</v>
      </c>
      <c r="B50" s="10">
        <v>31346</v>
      </c>
      <c r="C50" s="32">
        <v>28</v>
      </c>
      <c r="D50" s="32">
        <v>38</v>
      </c>
      <c r="E50" s="32">
        <v>39</v>
      </c>
      <c r="F50" s="32">
        <v>15</v>
      </c>
      <c r="G50" s="32">
        <v>46</v>
      </c>
      <c r="H50" s="33">
        <v>44</v>
      </c>
      <c r="I50" s="142">
        <v>4</v>
      </c>
      <c r="J50" s="35">
        <v>94475466</v>
      </c>
      <c r="K50" s="270">
        <v>3</v>
      </c>
      <c r="L50" s="35">
        <v>2361886.6</v>
      </c>
      <c r="M50" s="270">
        <v>19</v>
      </c>
      <c r="N50" s="35">
        <v>186464.7</v>
      </c>
      <c r="O50" s="139">
        <v>753</v>
      </c>
      <c r="P50" s="35">
        <v>14114.8</v>
      </c>
      <c r="Q50" s="137">
        <v>59255</v>
      </c>
      <c r="R50" s="35">
        <v>179.3</v>
      </c>
      <c r="S50" s="75">
        <v>1286202</v>
      </c>
      <c r="T50" s="43">
        <v>11.9</v>
      </c>
    </row>
    <row r="51" spans="1:20" x14ac:dyDescent="0.15">
      <c r="A51" s="11">
        <v>44</v>
      </c>
      <c r="B51" s="10">
        <v>31353</v>
      </c>
      <c r="C51" s="32">
        <v>42</v>
      </c>
      <c r="D51" s="32">
        <v>24</v>
      </c>
      <c r="E51" s="32">
        <v>9</v>
      </c>
      <c r="F51" s="32">
        <v>34</v>
      </c>
      <c r="G51" s="32">
        <v>2</v>
      </c>
      <c r="H51" s="33">
        <v>5</v>
      </c>
      <c r="I51" s="142">
        <v>15</v>
      </c>
      <c r="J51" s="35">
        <v>93184633</v>
      </c>
      <c r="K51" s="270">
        <v>6</v>
      </c>
      <c r="L51" s="35">
        <v>1164807.8999999999</v>
      </c>
      <c r="M51" s="270">
        <v>42</v>
      </c>
      <c r="N51" s="35">
        <v>83200.5</v>
      </c>
      <c r="O51" s="139">
        <v>1815</v>
      </c>
      <c r="P51" s="35">
        <v>5775.9</v>
      </c>
      <c r="Q51" s="137">
        <v>97261</v>
      </c>
      <c r="R51" s="35">
        <v>107.7</v>
      </c>
      <c r="S51" s="75">
        <v>1752582</v>
      </c>
      <c r="T51" s="43">
        <v>8.6</v>
      </c>
    </row>
    <row r="52" spans="1:20" x14ac:dyDescent="0.15">
      <c r="A52" s="11">
        <v>45</v>
      </c>
      <c r="B52" s="10">
        <v>31360</v>
      </c>
      <c r="C52" s="32">
        <v>3</v>
      </c>
      <c r="D52" s="32">
        <v>14</v>
      </c>
      <c r="E52" s="32">
        <v>20</v>
      </c>
      <c r="F52" s="32">
        <v>36</v>
      </c>
      <c r="G52" s="32">
        <v>19</v>
      </c>
      <c r="H52" s="33">
        <v>46</v>
      </c>
      <c r="I52" s="142">
        <v>24</v>
      </c>
      <c r="J52" s="35">
        <v>96290106</v>
      </c>
      <c r="K52" s="270">
        <v>4</v>
      </c>
      <c r="L52" s="35">
        <v>1805439.4</v>
      </c>
      <c r="M52" s="270">
        <v>53</v>
      </c>
      <c r="N52" s="35">
        <v>68129.7</v>
      </c>
      <c r="O52" s="139">
        <v>1079</v>
      </c>
      <c r="P52" s="35">
        <v>10039.5</v>
      </c>
      <c r="Q52" s="137">
        <v>70415</v>
      </c>
      <c r="R52" s="35">
        <v>153.80000000000001</v>
      </c>
      <c r="S52" s="75">
        <v>1485166</v>
      </c>
      <c r="T52" s="43">
        <v>10.5</v>
      </c>
    </row>
    <row r="53" spans="1:20" x14ac:dyDescent="0.15">
      <c r="A53" s="11">
        <v>46</v>
      </c>
      <c r="B53" s="10">
        <v>31367</v>
      </c>
      <c r="C53" s="32">
        <v>1</v>
      </c>
      <c r="D53" s="32">
        <v>48</v>
      </c>
      <c r="E53" s="32">
        <v>10</v>
      </c>
      <c r="F53" s="32">
        <v>15</v>
      </c>
      <c r="G53" s="32">
        <v>11</v>
      </c>
      <c r="H53" s="33">
        <v>38</v>
      </c>
      <c r="I53" s="142">
        <v>49</v>
      </c>
      <c r="J53" s="35">
        <v>96260315</v>
      </c>
      <c r="K53" s="270">
        <v>6</v>
      </c>
      <c r="L53" s="35">
        <v>1203253.8999999999</v>
      </c>
      <c r="M53" s="270">
        <v>113</v>
      </c>
      <c r="N53" s="35">
        <v>31944.7</v>
      </c>
      <c r="O53" s="139">
        <v>1457</v>
      </c>
      <c r="P53" s="35">
        <v>7432.5</v>
      </c>
      <c r="Q53" s="137">
        <v>83697</v>
      </c>
      <c r="R53" s="35">
        <v>129.30000000000001</v>
      </c>
      <c r="S53" s="75">
        <v>1585779</v>
      </c>
      <c r="T53" s="43">
        <v>9.8000000000000007</v>
      </c>
    </row>
    <row r="54" spans="1:20" x14ac:dyDescent="0.15">
      <c r="A54" s="11">
        <v>47</v>
      </c>
      <c r="B54" s="10">
        <v>31374</v>
      </c>
      <c r="C54" s="32">
        <v>39</v>
      </c>
      <c r="D54" s="32">
        <v>8</v>
      </c>
      <c r="E54" s="32">
        <v>31</v>
      </c>
      <c r="F54" s="32">
        <v>48</v>
      </c>
      <c r="G54" s="32">
        <v>38</v>
      </c>
      <c r="H54" s="33">
        <v>15</v>
      </c>
      <c r="I54" s="142">
        <v>24</v>
      </c>
      <c r="J54" s="35">
        <v>93307124</v>
      </c>
      <c r="K54" s="270">
        <v>3</v>
      </c>
      <c r="L54" s="35">
        <v>2332678.1</v>
      </c>
      <c r="M54" s="270">
        <v>28</v>
      </c>
      <c r="N54" s="35">
        <v>124964.8</v>
      </c>
      <c r="O54" s="139">
        <v>1047</v>
      </c>
      <c r="P54" s="35">
        <v>10025.799999999999</v>
      </c>
      <c r="Q54" s="137">
        <v>67725</v>
      </c>
      <c r="R54" s="35">
        <v>154.9</v>
      </c>
      <c r="S54" s="75">
        <v>1399001</v>
      </c>
      <c r="T54" s="43">
        <v>10.8</v>
      </c>
    </row>
    <row r="55" spans="1:20" x14ac:dyDescent="0.15">
      <c r="A55" s="11">
        <v>48</v>
      </c>
      <c r="B55" s="10">
        <v>31381</v>
      </c>
      <c r="C55" s="32">
        <v>22</v>
      </c>
      <c r="D55" s="32">
        <v>48</v>
      </c>
      <c r="E55" s="32">
        <v>3</v>
      </c>
      <c r="F55" s="32">
        <v>30</v>
      </c>
      <c r="G55" s="32">
        <v>36</v>
      </c>
      <c r="H55" s="33">
        <v>15</v>
      </c>
      <c r="I55" s="142">
        <v>7</v>
      </c>
      <c r="J55" s="35">
        <v>96107178</v>
      </c>
      <c r="K55" s="270">
        <v>6</v>
      </c>
      <c r="L55" s="35">
        <v>1201339.7</v>
      </c>
      <c r="M55" s="270">
        <v>69</v>
      </c>
      <c r="N55" s="35">
        <v>52232.1</v>
      </c>
      <c r="O55" s="139">
        <v>1821</v>
      </c>
      <c r="P55" s="35">
        <v>5937.4</v>
      </c>
      <c r="Q55" s="137">
        <v>80535</v>
      </c>
      <c r="R55" s="35">
        <v>134.19999999999999</v>
      </c>
      <c r="S55" s="75">
        <v>1457617</v>
      </c>
      <c r="T55" s="43">
        <v>10.7</v>
      </c>
    </row>
    <row r="56" spans="1:20" x14ac:dyDescent="0.15">
      <c r="A56" s="11">
        <v>49</v>
      </c>
      <c r="B56" s="10">
        <v>31388</v>
      </c>
      <c r="C56" s="32">
        <v>23</v>
      </c>
      <c r="D56" s="32">
        <v>28</v>
      </c>
      <c r="E56" s="32">
        <v>48</v>
      </c>
      <c r="F56" s="32">
        <v>33</v>
      </c>
      <c r="G56" s="32">
        <v>6</v>
      </c>
      <c r="H56" s="33">
        <v>12</v>
      </c>
      <c r="I56" s="142">
        <v>41</v>
      </c>
      <c r="J56" s="35">
        <v>107564421</v>
      </c>
      <c r="K56" s="270">
        <v>13</v>
      </c>
      <c r="L56" s="35">
        <v>620563.9</v>
      </c>
      <c r="M56" s="270">
        <v>77</v>
      </c>
      <c r="N56" s="35">
        <v>52385.2</v>
      </c>
      <c r="O56" s="139">
        <v>2471</v>
      </c>
      <c r="P56" s="35">
        <v>4897.2</v>
      </c>
      <c r="Q56" s="137">
        <v>121371</v>
      </c>
      <c r="R56" s="35">
        <v>99.7</v>
      </c>
      <c r="S56" s="75">
        <v>2069802</v>
      </c>
      <c r="T56" s="43">
        <v>8.4</v>
      </c>
    </row>
    <row r="57" spans="1:20" x14ac:dyDescent="0.15">
      <c r="A57" s="11">
        <v>50</v>
      </c>
      <c r="B57" s="10">
        <v>31395</v>
      </c>
      <c r="C57" s="32">
        <v>17</v>
      </c>
      <c r="D57" s="32">
        <v>19</v>
      </c>
      <c r="E57" s="32">
        <v>20</v>
      </c>
      <c r="F57" s="32">
        <v>8</v>
      </c>
      <c r="G57" s="32">
        <v>29</v>
      </c>
      <c r="H57" s="33">
        <v>23</v>
      </c>
      <c r="I57" s="142">
        <v>3</v>
      </c>
      <c r="J57" s="35">
        <v>99490258</v>
      </c>
      <c r="K57" s="270">
        <v>2</v>
      </c>
      <c r="L57" s="35">
        <v>3730884.6</v>
      </c>
      <c r="M57" s="270">
        <v>53</v>
      </c>
      <c r="N57" s="35">
        <v>70394</v>
      </c>
      <c r="O57" s="139">
        <v>1289</v>
      </c>
      <c r="P57" s="35">
        <v>8683.2000000000007</v>
      </c>
      <c r="Q57" s="137">
        <v>86557</v>
      </c>
      <c r="R57" s="35">
        <v>129.30000000000001</v>
      </c>
      <c r="S57" s="75">
        <v>1722611</v>
      </c>
      <c r="T57" s="43">
        <v>9.3000000000000007</v>
      </c>
    </row>
    <row r="58" spans="1:20" x14ac:dyDescent="0.15">
      <c r="A58" s="11">
        <v>51</v>
      </c>
      <c r="B58" s="10">
        <v>31402</v>
      </c>
      <c r="C58" s="32">
        <v>36</v>
      </c>
      <c r="D58" s="32">
        <v>44</v>
      </c>
      <c r="E58" s="32">
        <v>37</v>
      </c>
      <c r="F58" s="32">
        <v>7</v>
      </c>
      <c r="G58" s="32">
        <v>9</v>
      </c>
      <c r="H58" s="33">
        <v>17</v>
      </c>
      <c r="I58" s="142">
        <v>12</v>
      </c>
      <c r="J58" s="35">
        <v>101332122</v>
      </c>
      <c r="K58" s="270">
        <v>3</v>
      </c>
      <c r="L58" s="35">
        <v>2533303</v>
      </c>
      <c r="M58" s="270">
        <v>27</v>
      </c>
      <c r="N58" s="35">
        <v>140739</v>
      </c>
      <c r="O58" s="139">
        <v>1450</v>
      </c>
      <c r="P58" s="35">
        <v>7861.9</v>
      </c>
      <c r="Q58" s="137">
        <v>95559</v>
      </c>
      <c r="R58" s="35">
        <v>119.2</v>
      </c>
      <c r="S58" s="75">
        <v>1900650</v>
      </c>
      <c r="T58" s="43">
        <v>8.6</v>
      </c>
    </row>
    <row r="59" spans="1:20" x14ac:dyDescent="0.15">
      <c r="A59" s="12">
        <v>52</v>
      </c>
      <c r="B59" s="13">
        <v>31409</v>
      </c>
      <c r="C59" s="45">
        <v>37</v>
      </c>
      <c r="D59" s="45">
        <v>35</v>
      </c>
      <c r="E59" s="45">
        <v>14</v>
      </c>
      <c r="F59" s="45">
        <v>1</v>
      </c>
      <c r="G59" s="45">
        <v>49</v>
      </c>
      <c r="H59" s="46">
        <v>30</v>
      </c>
      <c r="I59" s="143">
        <v>23</v>
      </c>
      <c r="J59" s="48">
        <v>92311018</v>
      </c>
      <c r="K59" s="136">
        <v>3</v>
      </c>
      <c r="L59" s="48">
        <v>2307775.4</v>
      </c>
      <c r="M59" s="136">
        <v>23</v>
      </c>
      <c r="N59" s="48">
        <v>150507</v>
      </c>
      <c r="O59" s="140">
        <v>1052</v>
      </c>
      <c r="P59" s="48">
        <v>9871.6</v>
      </c>
      <c r="Q59" s="138">
        <v>63166</v>
      </c>
      <c r="R59" s="48">
        <v>164.4</v>
      </c>
      <c r="S59" s="78">
        <v>1261955</v>
      </c>
      <c r="T59" s="55">
        <v>11.8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110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1986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31416</v>
      </c>
      <c r="C8" s="32">
        <v>46</v>
      </c>
      <c r="D8" s="32">
        <v>31</v>
      </c>
      <c r="E8" s="32">
        <v>32</v>
      </c>
      <c r="F8" s="32">
        <v>8</v>
      </c>
      <c r="G8" s="32">
        <v>43</v>
      </c>
      <c r="H8" s="33">
        <v>33</v>
      </c>
      <c r="I8" s="142">
        <v>27</v>
      </c>
      <c r="J8" s="35">
        <v>93152078</v>
      </c>
      <c r="K8" s="270" t="s">
        <v>109</v>
      </c>
      <c r="L8" s="35">
        <v>6986405.7999999998</v>
      </c>
      <c r="M8" s="270">
        <v>10</v>
      </c>
      <c r="N8" s="35">
        <v>349320.2</v>
      </c>
      <c r="O8" s="139">
        <v>944</v>
      </c>
      <c r="P8" s="35">
        <v>11101.2</v>
      </c>
      <c r="Q8" s="137">
        <v>68857</v>
      </c>
      <c r="R8" s="35">
        <v>152.1</v>
      </c>
      <c r="S8" s="75">
        <v>1451175</v>
      </c>
      <c r="T8" s="43">
        <v>10.4</v>
      </c>
    </row>
    <row r="9" spans="1:20" ht="10.5" customHeight="1" x14ac:dyDescent="0.15">
      <c r="A9" s="11">
        <v>2</v>
      </c>
      <c r="B9" s="10">
        <v>31423</v>
      </c>
      <c r="C9" s="32">
        <v>31</v>
      </c>
      <c r="D9" s="32">
        <v>7</v>
      </c>
      <c r="E9" s="32">
        <v>10</v>
      </c>
      <c r="F9" s="32">
        <v>38</v>
      </c>
      <c r="G9" s="32">
        <v>8</v>
      </c>
      <c r="H9" s="33">
        <v>32</v>
      </c>
      <c r="I9" s="142">
        <v>13</v>
      </c>
      <c r="J9" s="35">
        <v>113732922</v>
      </c>
      <c r="K9" s="270">
        <v>6</v>
      </c>
      <c r="L9" s="35">
        <v>2586062.4</v>
      </c>
      <c r="M9" s="270">
        <v>34</v>
      </c>
      <c r="N9" s="35">
        <v>125440.7</v>
      </c>
      <c r="O9" s="139">
        <v>1412</v>
      </c>
      <c r="P9" s="35">
        <v>9061.5</v>
      </c>
      <c r="Q9" s="137">
        <v>93386</v>
      </c>
      <c r="R9" s="35">
        <v>137</v>
      </c>
      <c r="S9" s="75">
        <v>2115563</v>
      </c>
      <c r="T9" s="43">
        <v>8.6999999999999993</v>
      </c>
    </row>
    <row r="10" spans="1:20" ht="10.5" customHeight="1" x14ac:dyDescent="0.15">
      <c r="A10" s="11">
        <v>3</v>
      </c>
      <c r="B10" s="10">
        <v>31430</v>
      </c>
      <c r="C10" s="32">
        <v>3</v>
      </c>
      <c r="D10" s="32">
        <v>36</v>
      </c>
      <c r="E10" s="32">
        <v>41</v>
      </c>
      <c r="F10" s="32">
        <v>28</v>
      </c>
      <c r="G10" s="32">
        <v>19</v>
      </c>
      <c r="H10" s="33">
        <v>29</v>
      </c>
      <c r="I10" s="142">
        <v>44</v>
      </c>
      <c r="J10" s="35">
        <v>101841931</v>
      </c>
      <c r="K10" s="270">
        <v>8</v>
      </c>
      <c r="L10" s="35">
        <v>954768.1</v>
      </c>
      <c r="M10" s="270">
        <v>32</v>
      </c>
      <c r="N10" s="35">
        <v>119346</v>
      </c>
      <c r="O10" s="139">
        <v>1463</v>
      </c>
      <c r="P10" s="35">
        <v>7831.3</v>
      </c>
      <c r="Q10" s="137">
        <v>90042</v>
      </c>
      <c r="R10" s="35">
        <v>127.2</v>
      </c>
      <c r="S10" s="75">
        <v>1713819</v>
      </c>
      <c r="T10" s="43">
        <v>9.6</v>
      </c>
    </row>
    <row r="11" spans="1:20" x14ac:dyDescent="0.15">
      <c r="A11" s="11">
        <v>4</v>
      </c>
      <c r="B11" s="10">
        <v>31437</v>
      </c>
      <c r="C11" s="32">
        <v>24</v>
      </c>
      <c r="D11" s="32">
        <v>20</v>
      </c>
      <c r="E11" s="32">
        <v>31</v>
      </c>
      <c r="F11" s="32">
        <v>27</v>
      </c>
      <c r="G11" s="32">
        <v>45</v>
      </c>
      <c r="H11" s="33">
        <v>48</v>
      </c>
      <c r="I11" s="142">
        <v>46</v>
      </c>
      <c r="J11" s="35">
        <v>98624909</v>
      </c>
      <c r="K11" s="270">
        <v>5</v>
      </c>
      <c r="L11" s="35">
        <v>1479373.6</v>
      </c>
      <c r="M11" s="270">
        <v>25</v>
      </c>
      <c r="N11" s="35">
        <v>147937.29999999999</v>
      </c>
      <c r="O11" s="139">
        <v>1400</v>
      </c>
      <c r="P11" s="35">
        <v>7925.2</v>
      </c>
      <c r="Q11" s="137">
        <v>78837</v>
      </c>
      <c r="R11" s="35">
        <v>140.69999999999999</v>
      </c>
      <c r="S11" s="75">
        <v>1583778</v>
      </c>
      <c r="T11" s="43">
        <v>10.1</v>
      </c>
    </row>
    <row r="12" spans="1:20" x14ac:dyDescent="0.15">
      <c r="A12" s="11">
        <v>5</v>
      </c>
      <c r="B12" s="10">
        <v>31444</v>
      </c>
      <c r="C12" s="32">
        <v>6</v>
      </c>
      <c r="D12" s="32">
        <v>3</v>
      </c>
      <c r="E12" s="32">
        <v>37</v>
      </c>
      <c r="F12" s="32">
        <v>43</v>
      </c>
      <c r="G12" s="32">
        <v>42</v>
      </c>
      <c r="H12" s="33">
        <v>33</v>
      </c>
      <c r="I12" s="142">
        <v>39</v>
      </c>
      <c r="J12" s="35">
        <v>99733356</v>
      </c>
      <c r="K12" s="270">
        <v>3</v>
      </c>
      <c r="L12" s="35">
        <v>2493333.9</v>
      </c>
      <c r="M12" s="270">
        <v>23</v>
      </c>
      <c r="N12" s="35">
        <v>162608.70000000001</v>
      </c>
      <c r="O12" s="139">
        <v>956</v>
      </c>
      <c r="P12" s="35">
        <v>11736.4</v>
      </c>
      <c r="Q12" s="137">
        <v>75294</v>
      </c>
      <c r="R12" s="35">
        <v>149</v>
      </c>
      <c r="S12" s="75">
        <v>1598476</v>
      </c>
      <c r="T12" s="43">
        <v>10.1</v>
      </c>
    </row>
    <row r="13" spans="1:20" x14ac:dyDescent="0.15">
      <c r="A13" s="11">
        <v>6</v>
      </c>
      <c r="B13" s="10">
        <v>31451</v>
      </c>
      <c r="C13" s="32">
        <v>30</v>
      </c>
      <c r="D13" s="32">
        <v>31</v>
      </c>
      <c r="E13" s="32">
        <v>29</v>
      </c>
      <c r="F13" s="32">
        <v>49</v>
      </c>
      <c r="G13" s="32">
        <v>48</v>
      </c>
      <c r="H13" s="33">
        <v>11</v>
      </c>
      <c r="I13" s="142">
        <v>39</v>
      </c>
      <c r="J13" s="35">
        <v>98998235</v>
      </c>
      <c r="K13" s="270">
        <v>3</v>
      </c>
      <c r="L13" s="35">
        <v>2474955.7999999998</v>
      </c>
      <c r="M13" s="270">
        <v>24</v>
      </c>
      <c r="N13" s="35">
        <v>154684.70000000001</v>
      </c>
      <c r="O13" s="139">
        <v>1489</v>
      </c>
      <c r="P13" s="35">
        <v>7479.7</v>
      </c>
      <c r="Q13" s="137">
        <v>69924</v>
      </c>
      <c r="R13" s="35">
        <v>159.19999999999999</v>
      </c>
      <c r="S13" s="75">
        <v>1437584</v>
      </c>
      <c r="T13" s="43">
        <v>11.1</v>
      </c>
    </row>
    <row r="14" spans="1:20" x14ac:dyDescent="0.15">
      <c r="A14" s="11">
        <v>7</v>
      </c>
      <c r="B14" s="10">
        <v>31458</v>
      </c>
      <c r="C14" s="32">
        <v>17</v>
      </c>
      <c r="D14" s="32">
        <v>33</v>
      </c>
      <c r="E14" s="32">
        <v>29</v>
      </c>
      <c r="F14" s="32">
        <v>48</v>
      </c>
      <c r="G14" s="32">
        <v>44</v>
      </c>
      <c r="H14" s="33">
        <v>14</v>
      </c>
      <c r="I14" s="142">
        <v>43</v>
      </c>
      <c r="J14" s="35">
        <v>99577523</v>
      </c>
      <c r="K14" s="270">
        <v>16</v>
      </c>
      <c r="L14" s="35">
        <v>466769.6</v>
      </c>
      <c r="M14" s="270">
        <v>21</v>
      </c>
      <c r="N14" s="35">
        <v>177817</v>
      </c>
      <c r="O14" s="139">
        <v>2188</v>
      </c>
      <c r="P14" s="35">
        <v>5119.8999999999996</v>
      </c>
      <c r="Q14" s="137">
        <v>86460</v>
      </c>
      <c r="R14" s="35">
        <v>129.5</v>
      </c>
      <c r="S14" s="75">
        <v>1545679</v>
      </c>
      <c r="T14" s="43">
        <v>10.4</v>
      </c>
    </row>
    <row r="15" spans="1:20" x14ac:dyDescent="0.15">
      <c r="A15" s="11">
        <v>8</v>
      </c>
      <c r="B15" s="10">
        <v>31465</v>
      </c>
      <c r="C15" s="32">
        <v>41</v>
      </c>
      <c r="D15" s="32">
        <v>27</v>
      </c>
      <c r="E15" s="32">
        <v>48</v>
      </c>
      <c r="F15" s="32">
        <v>10</v>
      </c>
      <c r="G15" s="32">
        <v>18</v>
      </c>
      <c r="H15" s="33">
        <v>6</v>
      </c>
      <c r="I15" s="142">
        <v>17</v>
      </c>
      <c r="J15" s="35">
        <v>98928288</v>
      </c>
      <c r="K15" s="270">
        <v>9</v>
      </c>
      <c r="L15" s="35">
        <v>824402.4</v>
      </c>
      <c r="M15" s="270">
        <v>26</v>
      </c>
      <c r="N15" s="35">
        <v>142685</v>
      </c>
      <c r="O15" s="139">
        <v>1860</v>
      </c>
      <c r="P15" s="35">
        <v>5983.5</v>
      </c>
      <c r="Q15" s="137">
        <v>98553</v>
      </c>
      <c r="R15" s="35">
        <v>112.9</v>
      </c>
      <c r="S15" s="75">
        <v>1768392</v>
      </c>
      <c r="T15" s="43">
        <v>9</v>
      </c>
    </row>
    <row r="16" spans="1:20" x14ac:dyDescent="0.15">
      <c r="A16" s="11">
        <v>9</v>
      </c>
      <c r="B16" s="10">
        <v>31472</v>
      </c>
      <c r="C16" s="32">
        <v>42</v>
      </c>
      <c r="D16" s="32">
        <v>24</v>
      </c>
      <c r="E16" s="32">
        <v>41</v>
      </c>
      <c r="F16" s="32">
        <v>11</v>
      </c>
      <c r="G16" s="32">
        <v>26</v>
      </c>
      <c r="H16" s="33">
        <v>13</v>
      </c>
      <c r="I16" s="142">
        <v>34</v>
      </c>
      <c r="J16" s="35">
        <v>106504710</v>
      </c>
      <c r="K16" s="270">
        <v>14</v>
      </c>
      <c r="L16" s="35">
        <v>570560.9</v>
      </c>
      <c r="M16" s="270">
        <v>33</v>
      </c>
      <c r="N16" s="35">
        <v>121028</v>
      </c>
      <c r="O16" s="139">
        <v>2178</v>
      </c>
      <c r="P16" s="35">
        <v>5501.2</v>
      </c>
      <c r="Q16" s="137">
        <v>112375</v>
      </c>
      <c r="R16" s="35">
        <v>106.6</v>
      </c>
      <c r="S16" s="75">
        <v>1978922</v>
      </c>
      <c r="T16" s="43">
        <v>8.6999999999999993</v>
      </c>
    </row>
    <row r="17" spans="1:20" x14ac:dyDescent="0.15">
      <c r="A17" s="11">
        <v>10</v>
      </c>
      <c r="B17" s="10">
        <v>31479</v>
      </c>
      <c r="C17" s="32">
        <v>43</v>
      </c>
      <c r="D17" s="32">
        <v>33</v>
      </c>
      <c r="E17" s="32">
        <v>5</v>
      </c>
      <c r="F17" s="32">
        <v>37</v>
      </c>
      <c r="G17" s="32">
        <v>17</v>
      </c>
      <c r="H17" s="33">
        <v>14</v>
      </c>
      <c r="I17" s="142">
        <v>32</v>
      </c>
      <c r="J17" s="35">
        <v>99292498</v>
      </c>
      <c r="K17" s="270">
        <v>13</v>
      </c>
      <c r="L17" s="35">
        <v>572841.30000000005</v>
      </c>
      <c r="M17" s="270">
        <v>53</v>
      </c>
      <c r="N17" s="35">
        <v>70254.100000000006</v>
      </c>
      <c r="O17" s="139">
        <v>2395</v>
      </c>
      <c r="P17" s="35">
        <v>4664</v>
      </c>
      <c r="Q17" s="137">
        <v>112500</v>
      </c>
      <c r="R17" s="35">
        <v>99.2</v>
      </c>
      <c r="S17" s="75">
        <v>1855022</v>
      </c>
      <c r="T17" s="43">
        <v>8.6</v>
      </c>
    </row>
    <row r="18" spans="1:20" x14ac:dyDescent="0.15">
      <c r="A18" s="11">
        <v>11</v>
      </c>
      <c r="B18" s="10">
        <v>31486</v>
      </c>
      <c r="C18" s="32">
        <v>42</v>
      </c>
      <c r="D18" s="32">
        <v>23</v>
      </c>
      <c r="E18" s="32">
        <v>28</v>
      </c>
      <c r="F18" s="32">
        <v>35</v>
      </c>
      <c r="G18" s="32">
        <v>20</v>
      </c>
      <c r="H18" s="33">
        <v>36</v>
      </c>
      <c r="I18" s="142">
        <v>45</v>
      </c>
      <c r="J18" s="35">
        <v>98655150</v>
      </c>
      <c r="K18" s="270">
        <v>7</v>
      </c>
      <c r="L18" s="35">
        <v>1057019.3999999999</v>
      </c>
      <c r="M18" s="270">
        <v>34</v>
      </c>
      <c r="N18" s="35">
        <v>108810.8</v>
      </c>
      <c r="O18" s="139">
        <v>1400</v>
      </c>
      <c r="P18" s="35">
        <v>7927.6</v>
      </c>
      <c r="Q18" s="137">
        <v>75571</v>
      </c>
      <c r="R18" s="35">
        <v>146.80000000000001</v>
      </c>
      <c r="S18" s="75">
        <v>1467562</v>
      </c>
      <c r="T18" s="43">
        <v>10.9</v>
      </c>
    </row>
    <row r="19" spans="1:20" x14ac:dyDescent="0.15">
      <c r="A19" s="11">
        <v>12</v>
      </c>
      <c r="B19" s="10">
        <v>31493</v>
      </c>
      <c r="C19" s="32">
        <v>5</v>
      </c>
      <c r="D19" s="32">
        <v>44</v>
      </c>
      <c r="E19" s="32">
        <v>26</v>
      </c>
      <c r="F19" s="32">
        <v>19</v>
      </c>
      <c r="G19" s="32">
        <v>18</v>
      </c>
      <c r="H19" s="33">
        <v>6</v>
      </c>
      <c r="I19" s="142">
        <v>34</v>
      </c>
      <c r="J19" s="35">
        <v>97238861</v>
      </c>
      <c r="K19" s="270">
        <v>6</v>
      </c>
      <c r="L19" s="35">
        <v>1215485.7</v>
      </c>
      <c r="M19" s="270">
        <v>31</v>
      </c>
      <c r="N19" s="35">
        <v>117627.6</v>
      </c>
      <c r="O19" s="139">
        <v>1635</v>
      </c>
      <c r="P19" s="35">
        <v>6690.7</v>
      </c>
      <c r="Q19" s="137">
        <v>98953</v>
      </c>
      <c r="R19" s="35">
        <v>110.5</v>
      </c>
      <c r="S19" s="75">
        <v>1882718</v>
      </c>
      <c r="T19" s="43">
        <v>8.3000000000000007</v>
      </c>
    </row>
    <row r="20" spans="1:20" x14ac:dyDescent="0.15">
      <c r="A20" s="11">
        <v>13</v>
      </c>
      <c r="B20" s="10">
        <v>31500</v>
      </c>
      <c r="C20" s="32">
        <v>3</v>
      </c>
      <c r="D20" s="32">
        <v>29</v>
      </c>
      <c r="E20" s="32">
        <v>41</v>
      </c>
      <c r="F20" s="32">
        <v>45</v>
      </c>
      <c r="G20" s="32">
        <v>31</v>
      </c>
      <c r="H20" s="33">
        <v>6</v>
      </c>
      <c r="I20" s="142">
        <v>33</v>
      </c>
      <c r="J20" s="35">
        <v>96027436</v>
      </c>
      <c r="K20" s="270">
        <v>2</v>
      </c>
      <c r="L20" s="35">
        <v>3601028.8</v>
      </c>
      <c r="M20" s="270">
        <v>38</v>
      </c>
      <c r="N20" s="35">
        <v>94763.9</v>
      </c>
      <c r="O20" s="139">
        <v>1504</v>
      </c>
      <c r="P20" s="35">
        <v>7182.9</v>
      </c>
      <c r="Q20" s="137">
        <v>84192</v>
      </c>
      <c r="R20" s="35">
        <v>128.30000000000001</v>
      </c>
      <c r="S20" s="75">
        <v>1562962</v>
      </c>
      <c r="T20" s="43">
        <v>9.9</v>
      </c>
    </row>
    <row r="21" spans="1:20" x14ac:dyDescent="0.15">
      <c r="A21" s="11">
        <v>14</v>
      </c>
      <c r="B21" s="10">
        <v>31507</v>
      </c>
      <c r="C21" s="32">
        <v>45</v>
      </c>
      <c r="D21" s="32">
        <v>49</v>
      </c>
      <c r="E21" s="32">
        <v>27</v>
      </c>
      <c r="F21" s="32">
        <v>24</v>
      </c>
      <c r="G21" s="32">
        <v>21</v>
      </c>
      <c r="H21" s="33">
        <v>1</v>
      </c>
      <c r="I21" s="142">
        <v>31</v>
      </c>
      <c r="J21" s="35">
        <v>96139548</v>
      </c>
      <c r="K21" s="270">
        <v>2</v>
      </c>
      <c r="L21" s="35">
        <v>3605233</v>
      </c>
      <c r="M21" s="270">
        <v>24</v>
      </c>
      <c r="N21" s="35">
        <v>150218</v>
      </c>
      <c r="O21" s="139">
        <v>1575</v>
      </c>
      <c r="P21" s="35">
        <v>6867.1</v>
      </c>
      <c r="Q21" s="137">
        <v>84990</v>
      </c>
      <c r="R21" s="35">
        <v>127.2</v>
      </c>
      <c r="S21" s="75">
        <v>1589379</v>
      </c>
      <c r="T21" s="43">
        <v>9.8000000000000007</v>
      </c>
    </row>
    <row r="22" spans="1:20" x14ac:dyDescent="0.15">
      <c r="A22" s="11">
        <v>15</v>
      </c>
      <c r="B22" s="10">
        <v>31514</v>
      </c>
      <c r="C22" s="32">
        <v>47</v>
      </c>
      <c r="D22" s="32">
        <v>11</v>
      </c>
      <c r="E22" s="32">
        <v>46</v>
      </c>
      <c r="F22" s="32">
        <v>24</v>
      </c>
      <c r="G22" s="32">
        <v>19</v>
      </c>
      <c r="H22" s="33">
        <v>42</v>
      </c>
      <c r="I22" s="142">
        <v>6</v>
      </c>
      <c r="J22" s="35">
        <v>97918284</v>
      </c>
      <c r="K22" s="270">
        <v>4</v>
      </c>
      <c r="L22" s="35">
        <v>1835967.8</v>
      </c>
      <c r="M22" s="270">
        <v>53</v>
      </c>
      <c r="N22" s="35">
        <v>69281.8</v>
      </c>
      <c r="O22" s="139">
        <v>1536</v>
      </c>
      <c r="P22" s="35">
        <v>7171.7</v>
      </c>
      <c r="Q22" s="137">
        <v>92523</v>
      </c>
      <c r="R22" s="35">
        <v>119</v>
      </c>
      <c r="S22" s="75">
        <v>1784365</v>
      </c>
      <c r="T22" s="43">
        <v>8.9</v>
      </c>
    </row>
    <row r="23" spans="1:20" x14ac:dyDescent="0.15">
      <c r="A23" s="11">
        <v>16</v>
      </c>
      <c r="B23" s="10">
        <v>31521</v>
      </c>
      <c r="C23" s="32">
        <v>21</v>
      </c>
      <c r="D23" s="32">
        <v>24</v>
      </c>
      <c r="E23" s="32">
        <v>1</v>
      </c>
      <c r="F23" s="32">
        <v>23</v>
      </c>
      <c r="G23" s="32">
        <v>44</v>
      </c>
      <c r="H23" s="33">
        <v>36</v>
      </c>
      <c r="I23" s="142">
        <v>42</v>
      </c>
      <c r="J23" s="35">
        <v>96093330</v>
      </c>
      <c r="K23" s="270">
        <v>1</v>
      </c>
      <c r="L23" s="35">
        <v>7206999.7000000002</v>
      </c>
      <c r="M23" s="270">
        <v>13</v>
      </c>
      <c r="N23" s="35">
        <v>277192.2</v>
      </c>
      <c r="O23" s="139">
        <v>844</v>
      </c>
      <c r="P23" s="35">
        <v>12808.6</v>
      </c>
      <c r="Q23" s="137">
        <v>63301</v>
      </c>
      <c r="R23" s="35">
        <v>170.7</v>
      </c>
      <c r="S23" s="75">
        <v>1412886</v>
      </c>
      <c r="T23" s="43">
        <v>11</v>
      </c>
    </row>
    <row r="24" spans="1:20" x14ac:dyDescent="0.15">
      <c r="A24" s="11">
        <v>17</v>
      </c>
      <c r="B24" s="10">
        <v>31528</v>
      </c>
      <c r="C24" s="32">
        <v>33</v>
      </c>
      <c r="D24" s="32">
        <v>44</v>
      </c>
      <c r="E24" s="32">
        <v>24</v>
      </c>
      <c r="F24" s="32">
        <v>35</v>
      </c>
      <c r="G24" s="32">
        <v>49</v>
      </c>
      <c r="H24" s="33">
        <v>3</v>
      </c>
      <c r="I24" s="142">
        <v>34</v>
      </c>
      <c r="J24" s="35">
        <v>97515075</v>
      </c>
      <c r="K24" s="270">
        <v>5</v>
      </c>
      <c r="L24" s="35">
        <v>1462726.1</v>
      </c>
      <c r="M24" s="270">
        <v>24</v>
      </c>
      <c r="N24" s="35">
        <v>152367.29999999999</v>
      </c>
      <c r="O24" s="139">
        <v>1558</v>
      </c>
      <c r="P24" s="35">
        <v>7041.3</v>
      </c>
      <c r="Q24" s="137">
        <v>84795</v>
      </c>
      <c r="R24" s="35">
        <v>129.30000000000001</v>
      </c>
      <c r="S24" s="75">
        <v>1646623</v>
      </c>
      <c r="T24" s="43">
        <v>9.6</v>
      </c>
    </row>
    <row r="25" spans="1:20" x14ac:dyDescent="0.15">
      <c r="A25" s="11">
        <v>18</v>
      </c>
      <c r="B25" s="10">
        <v>31535</v>
      </c>
      <c r="C25" s="32">
        <v>8</v>
      </c>
      <c r="D25" s="32">
        <v>33</v>
      </c>
      <c r="E25" s="32">
        <v>49</v>
      </c>
      <c r="F25" s="32">
        <v>15</v>
      </c>
      <c r="G25" s="32">
        <v>38</v>
      </c>
      <c r="H25" s="33">
        <v>37</v>
      </c>
      <c r="I25" s="142">
        <v>18</v>
      </c>
      <c r="J25" s="35">
        <v>93190178</v>
      </c>
      <c r="K25" s="270">
        <v>3</v>
      </c>
      <c r="L25" s="35">
        <v>2329754.4</v>
      </c>
      <c r="M25" s="270">
        <v>20</v>
      </c>
      <c r="N25" s="35">
        <v>174731.5</v>
      </c>
      <c r="O25" s="139">
        <v>1201</v>
      </c>
      <c r="P25" s="35">
        <v>8729.2999999999993</v>
      </c>
      <c r="Q25" s="137">
        <v>71796</v>
      </c>
      <c r="R25" s="35">
        <v>146</v>
      </c>
      <c r="S25" s="75">
        <v>1460401</v>
      </c>
      <c r="T25" s="43">
        <v>10.3</v>
      </c>
    </row>
    <row r="26" spans="1:20" x14ac:dyDescent="0.15">
      <c r="A26" s="11">
        <v>19</v>
      </c>
      <c r="B26" s="10">
        <v>31542</v>
      </c>
      <c r="C26" s="32">
        <v>37</v>
      </c>
      <c r="D26" s="32">
        <v>14</v>
      </c>
      <c r="E26" s="32">
        <v>41</v>
      </c>
      <c r="F26" s="32">
        <v>42</v>
      </c>
      <c r="G26" s="32">
        <v>3</v>
      </c>
      <c r="H26" s="33">
        <v>8</v>
      </c>
      <c r="I26" s="142">
        <v>23</v>
      </c>
      <c r="J26" s="35">
        <v>92395949</v>
      </c>
      <c r="K26" s="270">
        <v>1</v>
      </c>
      <c r="L26" s="35">
        <v>6929696.0999999996</v>
      </c>
      <c r="M26" s="270">
        <v>40</v>
      </c>
      <c r="N26" s="35">
        <v>86621.2</v>
      </c>
      <c r="O26" s="139">
        <v>1020</v>
      </c>
      <c r="P26" s="35">
        <v>10190.700000000001</v>
      </c>
      <c r="Q26" s="137">
        <v>62858</v>
      </c>
      <c r="R26" s="35">
        <v>165.3</v>
      </c>
      <c r="S26" s="75">
        <v>1298790</v>
      </c>
      <c r="T26" s="43">
        <v>11.5</v>
      </c>
    </row>
    <row r="27" spans="1:20" x14ac:dyDescent="0.15">
      <c r="A27" s="11">
        <v>20</v>
      </c>
      <c r="B27" s="10">
        <v>31549</v>
      </c>
      <c r="C27" s="32">
        <v>5</v>
      </c>
      <c r="D27" s="32">
        <v>22</v>
      </c>
      <c r="E27" s="32">
        <v>49</v>
      </c>
      <c r="F27" s="32">
        <v>36</v>
      </c>
      <c r="G27" s="32">
        <v>12</v>
      </c>
      <c r="H27" s="33">
        <v>23</v>
      </c>
      <c r="I27" s="142">
        <v>18</v>
      </c>
      <c r="J27" s="35">
        <v>94742454</v>
      </c>
      <c r="K27" s="270">
        <v>8</v>
      </c>
      <c r="L27" s="35">
        <v>888210.5</v>
      </c>
      <c r="M27" s="270">
        <v>43</v>
      </c>
      <c r="N27" s="35">
        <v>82624.2</v>
      </c>
      <c r="O27" s="139">
        <v>1523</v>
      </c>
      <c r="P27" s="35">
        <v>6998.3</v>
      </c>
      <c r="Q27" s="137">
        <v>84584</v>
      </c>
      <c r="R27" s="35">
        <v>126</v>
      </c>
      <c r="S27" s="75">
        <v>1592018</v>
      </c>
      <c r="T27" s="43">
        <v>9.6</v>
      </c>
    </row>
    <row r="28" spans="1:20" x14ac:dyDescent="0.15">
      <c r="A28" s="11">
        <v>21</v>
      </c>
      <c r="B28" s="10">
        <v>31556</v>
      </c>
      <c r="C28" s="32">
        <v>5</v>
      </c>
      <c r="D28" s="32">
        <v>26</v>
      </c>
      <c r="E28" s="32">
        <v>42</v>
      </c>
      <c r="F28" s="32">
        <v>12</v>
      </c>
      <c r="G28" s="32">
        <v>18</v>
      </c>
      <c r="H28" s="33">
        <v>39</v>
      </c>
      <c r="I28" s="142">
        <v>20</v>
      </c>
      <c r="J28" s="35">
        <v>91170599</v>
      </c>
      <c r="K28" s="270">
        <v>20</v>
      </c>
      <c r="L28" s="35">
        <v>341889.7</v>
      </c>
      <c r="M28" s="270">
        <v>69</v>
      </c>
      <c r="N28" s="35">
        <v>49549.2</v>
      </c>
      <c r="O28" s="139">
        <v>2848</v>
      </c>
      <c r="P28" s="35">
        <v>3601.3</v>
      </c>
      <c r="Q28" s="137">
        <v>113085</v>
      </c>
      <c r="R28" s="35">
        <v>90.6</v>
      </c>
      <c r="S28" s="75">
        <v>1792798</v>
      </c>
      <c r="T28" s="43">
        <v>8.1999999999999993</v>
      </c>
    </row>
    <row r="29" spans="1:20" x14ac:dyDescent="0.15">
      <c r="A29" s="11">
        <v>22</v>
      </c>
      <c r="B29" s="10">
        <v>31563</v>
      </c>
      <c r="C29" s="32">
        <v>12</v>
      </c>
      <c r="D29" s="32">
        <v>49</v>
      </c>
      <c r="E29" s="32">
        <v>31</v>
      </c>
      <c r="F29" s="32">
        <v>30</v>
      </c>
      <c r="G29" s="32">
        <v>15</v>
      </c>
      <c r="H29" s="33">
        <v>6</v>
      </c>
      <c r="I29" s="142">
        <v>9</v>
      </c>
      <c r="J29" s="35">
        <v>91611096</v>
      </c>
      <c r="K29" s="270">
        <v>7</v>
      </c>
      <c r="L29" s="35">
        <v>981547.4</v>
      </c>
      <c r="M29" s="270">
        <v>32</v>
      </c>
      <c r="N29" s="35">
        <v>107356.7</v>
      </c>
      <c r="O29" s="139">
        <v>1302</v>
      </c>
      <c r="P29" s="35">
        <v>7915.7</v>
      </c>
      <c r="Q29" s="137">
        <v>77086</v>
      </c>
      <c r="R29" s="35">
        <v>133.6</v>
      </c>
      <c r="S29" s="75">
        <v>1510265</v>
      </c>
      <c r="T29" s="43">
        <v>9.8000000000000007</v>
      </c>
    </row>
    <row r="30" spans="1:20" x14ac:dyDescent="0.15">
      <c r="A30" s="11">
        <v>23</v>
      </c>
      <c r="B30" s="10">
        <v>31570</v>
      </c>
      <c r="C30" s="32">
        <v>13</v>
      </c>
      <c r="D30" s="32">
        <v>27</v>
      </c>
      <c r="E30" s="32">
        <v>38</v>
      </c>
      <c r="F30" s="32">
        <v>14</v>
      </c>
      <c r="G30" s="32">
        <v>3</v>
      </c>
      <c r="H30" s="33">
        <v>39</v>
      </c>
      <c r="I30" s="142">
        <v>41</v>
      </c>
      <c r="J30" s="35">
        <v>87776582</v>
      </c>
      <c r="K30" s="270">
        <v>9</v>
      </c>
      <c r="L30" s="35">
        <v>731471.5</v>
      </c>
      <c r="M30" s="270">
        <v>41</v>
      </c>
      <c r="N30" s="35">
        <v>80283.399999999994</v>
      </c>
      <c r="O30" s="139">
        <v>1710</v>
      </c>
      <c r="P30" s="35">
        <v>5774.7</v>
      </c>
      <c r="Q30" s="137">
        <v>90489</v>
      </c>
      <c r="R30" s="35">
        <v>109.1</v>
      </c>
      <c r="S30" s="75">
        <v>1618877</v>
      </c>
      <c r="T30" s="43">
        <v>8.8000000000000007</v>
      </c>
    </row>
    <row r="31" spans="1:20" x14ac:dyDescent="0.15">
      <c r="A31" s="11">
        <v>24</v>
      </c>
      <c r="B31" s="10">
        <v>31577</v>
      </c>
      <c r="C31" s="32">
        <v>18</v>
      </c>
      <c r="D31" s="32">
        <v>22</v>
      </c>
      <c r="E31" s="32">
        <v>17</v>
      </c>
      <c r="F31" s="32">
        <v>28</v>
      </c>
      <c r="G31" s="32">
        <v>5</v>
      </c>
      <c r="H31" s="33">
        <v>47</v>
      </c>
      <c r="I31" s="142">
        <v>36</v>
      </c>
      <c r="J31" s="35">
        <v>87384208</v>
      </c>
      <c r="K31" s="270">
        <v>2</v>
      </c>
      <c r="L31" s="35">
        <v>3276907.8</v>
      </c>
      <c r="M31" s="270">
        <v>37</v>
      </c>
      <c r="N31" s="35">
        <v>88565</v>
      </c>
      <c r="O31" s="139">
        <v>1110</v>
      </c>
      <c r="P31" s="35">
        <v>8856.5</v>
      </c>
      <c r="Q31" s="137">
        <v>72132</v>
      </c>
      <c r="R31" s="35">
        <v>136.19999999999999</v>
      </c>
      <c r="S31" s="75">
        <v>1454519</v>
      </c>
      <c r="T31" s="43">
        <v>9.6999999999999993</v>
      </c>
    </row>
    <row r="32" spans="1:20" x14ac:dyDescent="0.15">
      <c r="A32" s="11">
        <v>25</v>
      </c>
      <c r="B32" s="10">
        <v>31584</v>
      </c>
      <c r="C32" s="32">
        <v>49</v>
      </c>
      <c r="D32" s="32">
        <v>32</v>
      </c>
      <c r="E32" s="32">
        <v>29</v>
      </c>
      <c r="F32" s="32">
        <v>10</v>
      </c>
      <c r="G32" s="32">
        <v>21</v>
      </c>
      <c r="H32" s="33">
        <v>27</v>
      </c>
      <c r="I32" s="142">
        <v>46</v>
      </c>
      <c r="J32" s="35">
        <v>85104914</v>
      </c>
      <c r="K32" s="270">
        <v>2</v>
      </c>
      <c r="L32" s="35">
        <v>3191434.2</v>
      </c>
      <c r="M32" s="270">
        <v>32</v>
      </c>
      <c r="N32" s="35">
        <v>99732.3</v>
      </c>
      <c r="O32" s="139">
        <v>1379</v>
      </c>
      <c r="P32" s="35">
        <v>6942.9</v>
      </c>
      <c r="Q32" s="137">
        <v>81063</v>
      </c>
      <c r="R32" s="35">
        <v>118.1</v>
      </c>
      <c r="S32" s="75">
        <v>1584219</v>
      </c>
      <c r="T32" s="43">
        <v>8.6999999999999993</v>
      </c>
    </row>
    <row r="33" spans="1:20" x14ac:dyDescent="0.15">
      <c r="A33" s="11">
        <v>26</v>
      </c>
      <c r="B33" s="10">
        <v>31591</v>
      </c>
      <c r="C33" s="32">
        <v>3</v>
      </c>
      <c r="D33" s="32">
        <v>40</v>
      </c>
      <c r="E33" s="32">
        <v>31</v>
      </c>
      <c r="F33" s="32">
        <v>45</v>
      </c>
      <c r="G33" s="32">
        <v>1</v>
      </c>
      <c r="H33" s="33">
        <v>37</v>
      </c>
      <c r="I33" s="142">
        <v>48</v>
      </c>
      <c r="J33" s="35">
        <v>84279739</v>
      </c>
      <c r="K33" s="270">
        <v>4</v>
      </c>
      <c r="L33" s="35">
        <v>1580245.1</v>
      </c>
      <c r="M33" s="270">
        <v>11</v>
      </c>
      <c r="N33" s="35">
        <v>287317.2</v>
      </c>
      <c r="O33" s="139">
        <v>854</v>
      </c>
      <c r="P33" s="35">
        <v>11102.4</v>
      </c>
      <c r="Q33" s="137">
        <v>67451</v>
      </c>
      <c r="R33" s="35">
        <v>140.5</v>
      </c>
      <c r="S33" s="75">
        <v>1411085</v>
      </c>
      <c r="T33" s="43">
        <v>9.6999999999999993</v>
      </c>
    </row>
    <row r="34" spans="1:20" x14ac:dyDescent="0.15">
      <c r="A34" s="11">
        <v>27</v>
      </c>
      <c r="B34" s="10">
        <v>31598</v>
      </c>
      <c r="C34" s="32">
        <v>2</v>
      </c>
      <c r="D34" s="32">
        <v>6</v>
      </c>
      <c r="E34" s="32">
        <v>18</v>
      </c>
      <c r="F34" s="32">
        <v>15</v>
      </c>
      <c r="G34" s="32">
        <v>27</v>
      </c>
      <c r="H34" s="33">
        <v>5</v>
      </c>
      <c r="I34" s="142">
        <v>33</v>
      </c>
      <c r="J34" s="35">
        <v>83723317</v>
      </c>
      <c r="K34" s="270">
        <v>6</v>
      </c>
      <c r="L34" s="35">
        <v>1046541.4</v>
      </c>
      <c r="M34" s="270">
        <v>36</v>
      </c>
      <c r="N34" s="35">
        <v>87211.7</v>
      </c>
      <c r="O34" s="139">
        <v>1622</v>
      </c>
      <c r="P34" s="35">
        <v>5806.9</v>
      </c>
      <c r="Q34" s="137">
        <v>91631</v>
      </c>
      <c r="R34" s="35">
        <v>102.7</v>
      </c>
      <c r="S34" s="75">
        <v>1662440</v>
      </c>
      <c r="T34" s="43">
        <v>8.1</v>
      </c>
    </row>
    <row r="35" spans="1:20" x14ac:dyDescent="0.15">
      <c r="A35" s="11">
        <v>28</v>
      </c>
      <c r="B35" s="10">
        <v>31605</v>
      </c>
      <c r="C35" s="32">
        <v>10</v>
      </c>
      <c r="D35" s="32">
        <v>23</v>
      </c>
      <c r="E35" s="32">
        <v>40</v>
      </c>
      <c r="F35" s="32">
        <v>34</v>
      </c>
      <c r="G35" s="32">
        <v>30</v>
      </c>
      <c r="H35" s="33">
        <v>22</v>
      </c>
      <c r="I35" s="142">
        <v>24</v>
      </c>
      <c r="J35" s="35">
        <v>85077597</v>
      </c>
      <c r="K35" s="270">
        <v>4</v>
      </c>
      <c r="L35" s="35">
        <v>1595204.9</v>
      </c>
      <c r="M35" s="270">
        <v>24</v>
      </c>
      <c r="N35" s="35">
        <v>132933.70000000001</v>
      </c>
      <c r="O35" s="139">
        <v>1206</v>
      </c>
      <c r="P35" s="35">
        <v>7936.3</v>
      </c>
      <c r="Q35" s="137">
        <v>69952</v>
      </c>
      <c r="R35" s="35">
        <v>136.80000000000001</v>
      </c>
      <c r="S35" s="75">
        <v>1408059</v>
      </c>
      <c r="T35" s="43">
        <v>9.8000000000000007</v>
      </c>
    </row>
    <row r="36" spans="1:20" x14ac:dyDescent="0.15">
      <c r="A36" s="11">
        <v>29</v>
      </c>
      <c r="B36" s="10">
        <v>31612</v>
      </c>
      <c r="C36" s="32">
        <v>6</v>
      </c>
      <c r="D36" s="32">
        <v>28</v>
      </c>
      <c r="E36" s="32">
        <v>18</v>
      </c>
      <c r="F36" s="32">
        <v>45</v>
      </c>
      <c r="G36" s="32">
        <v>4</v>
      </c>
      <c r="H36" s="33">
        <v>29</v>
      </c>
      <c r="I36" s="142">
        <v>5</v>
      </c>
      <c r="J36" s="35">
        <v>84297777</v>
      </c>
      <c r="K36" s="270">
        <v>4</v>
      </c>
      <c r="L36" s="35">
        <v>1580583.3</v>
      </c>
      <c r="M36" s="270">
        <v>30</v>
      </c>
      <c r="N36" s="35">
        <v>105372.2</v>
      </c>
      <c r="O36" s="139">
        <v>1191</v>
      </c>
      <c r="P36" s="35">
        <v>7962.6</v>
      </c>
      <c r="Q36" s="137">
        <v>68974</v>
      </c>
      <c r="R36" s="35">
        <v>137.4</v>
      </c>
      <c r="S36" s="75">
        <v>1334807</v>
      </c>
      <c r="T36" s="43">
        <v>10.199999999999999</v>
      </c>
    </row>
    <row r="37" spans="1:20" x14ac:dyDescent="0.15">
      <c r="A37" s="11">
        <v>30</v>
      </c>
      <c r="B37" s="10">
        <v>31619</v>
      </c>
      <c r="C37" s="32">
        <v>27</v>
      </c>
      <c r="D37" s="32">
        <v>29</v>
      </c>
      <c r="E37" s="32">
        <v>28</v>
      </c>
      <c r="F37" s="32">
        <v>22</v>
      </c>
      <c r="G37" s="32">
        <v>16</v>
      </c>
      <c r="H37" s="33">
        <v>8</v>
      </c>
      <c r="I37" s="142">
        <v>34</v>
      </c>
      <c r="J37" s="35">
        <v>84275099</v>
      </c>
      <c r="K37" s="270">
        <v>4</v>
      </c>
      <c r="L37" s="35">
        <v>1580158.1</v>
      </c>
      <c r="M37" s="270">
        <v>15</v>
      </c>
      <c r="N37" s="35">
        <v>210687.7</v>
      </c>
      <c r="O37" s="139">
        <v>953</v>
      </c>
      <c r="P37" s="35">
        <v>9948.5</v>
      </c>
      <c r="Q37" s="137">
        <v>62645</v>
      </c>
      <c r="R37" s="35">
        <v>151.30000000000001</v>
      </c>
      <c r="S37" s="75">
        <v>1250577</v>
      </c>
      <c r="T37" s="43">
        <v>10.9</v>
      </c>
    </row>
    <row r="38" spans="1:20" x14ac:dyDescent="0.15">
      <c r="A38" s="11">
        <v>31</v>
      </c>
      <c r="B38" s="10">
        <v>31626</v>
      </c>
      <c r="C38" s="32">
        <v>6</v>
      </c>
      <c r="D38" s="32">
        <v>44</v>
      </c>
      <c r="E38" s="32">
        <v>33</v>
      </c>
      <c r="F38" s="32">
        <v>47</v>
      </c>
      <c r="G38" s="32">
        <v>35</v>
      </c>
      <c r="H38" s="33">
        <v>32</v>
      </c>
      <c r="I38" s="142">
        <v>40</v>
      </c>
      <c r="J38" s="35">
        <v>83832990</v>
      </c>
      <c r="K38" s="270" t="s">
        <v>109</v>
      </c>
      <c r="L38" s="35">
        <v>6287474.2000000002</v>
      </c>
      <c r="M38" s="270">
        <v>10</v>
      </c>
      <c r="N38" s="35">
        <v>314373.7</v>
      </c>
      <c r="O38" s="139">
        <v>1101</v>
      </c>
      <c r="P38" s="35">
        <v>8566</v>
      </c>
      <c r="Q38" s="137">
        <v>70124</v>
      </c>
      <c r="R38" s="35">
        <v>134.4</v>
      </c>
      <c r="S38" s="75">
        <v>1392065</v>
      </c>
      <c r="T38" s="43">
        <v>9.6999999999999993</v>
      </c>
    </row>
    <row r="39" spans="1:20" x14ac:dyDescent="0.15">
      <c r="A39" s="11">
        <v>32</v>
      </c>
      <c r="B39" s="10">
        <v>31633</v>
      </c>
      <c r="C39" s="32">
        <v>8</v>
      </c>
      <c r="D39" s="32">
        <v>38</v>
      </c>
      <c r="E39" s="32">
        <v>17</v>
      </c>
      <c r="F39" s="32">
        <v>43</v>
      </c>
      <c r="G39" s="32">
        <v>14</v>
      </c>
      <c r="H39" s="33">
        <v>34</v>
      </c>
      <c r="I39" s="142">
        <v>47</v>
      </c>
      <c r="J39" s="35">
        <v>102985805</v>
      </c>
      <c r="K39" s="270">
        <v>11</v>
      </c>
      <c r="L39" s="35">
        <v>1273764.5</v>
      </c>
      <c r="M39" s="270">
        <v>62</v>
      </c>
      <c r="N39" s="35">
        <v>62289.8</v>
      </c>
      <c r="O39" s="139">
        <v>1910</v>
      </c>
      <c r="P39" s="35">
        <v>6065.9</v>
      </c>
      <c r="Q39" s="137">
        <v>93395</v>
      </c>
      <c r="R39" s="35">
        <v>124</v>
      </c>
      <c r="S39" s="75">
        <v>1663314</v>
      </c>
      <c r="T39" s="43">
        <v>10</v>
      </c>
    </row>
    <row r="40" spans="1:20" x14ac:dyDescent="0.15">
      <c r="A40" s="11">
        <v>33</v>
      </c>
      <c r="B40" s="10">
        <v>31640</v>
      </c>
      <c r="C40" s="32">
        <v>28</v>
      </c>
      <c r="D40" s="32">
        <v>49</v>
      </c>
      <c r="E40" s="32">
        <v>31</v>
      </c>
      <c r="F40" s="32">
        <v>2</v>
      </c>
      <c r="G40" s="32">
        <v>3</v>
      </c>
      <c r="H40" s="33">
        <v>42</v>
      </c>
      <c r="I40" s="142">
        <v>23</v>
      </c>
      <c r="J40" s="35">
        <v>88015438</v>
      </c>
      <c r="K40" s="270">
        <v>2</v>
      </c>
      <c r="L40" s="35">
        <v>3300578.9</v>
      </c>
      <c r="M40" s="270">
        <v>22</v>
      </c>
      <c r="N40" s="35">
        <v>150026.29999999999</v>
      </c>
      <c r="O40" s="139">
        <v>1021</v>
      </c>
      <c r="P40" s="35">
        <v>9698</v>
      </c>
      <c r="Q40" s="137">
        <v>70984</v>
      </c>
      <c r="R40" s="35">
        <v>139.4</v>
      </c>
      <c r="S40" s="75">
        <v>1445072</v>
      </c>
      <c r="T40" s="43">
        <v>9.8000000000000007</v>
      </c>
    </row>
    <row r="41" spans="1:20" x14ac:dyDescent="0.15">
      <c r="A41" s="11">
        <v>34</v>
      </c>
      <c r="B41" s="10">
        <v>31647</v>
      </c>
      <c r="C41" s="32">
        <v>32</v>
      </c>
      <c r="D41" s="32">
        <v>34</v>
      </c>
      <c r="E41" s="32">
        <v>18</v>
      </c>
      <c r="F41" s="32">
        <v>23</v>
      </c>
      <c r="G41" s="32">
        <v>26</v>
      </c>
      <c r="H41" s="33">
        <v>45</v>
      </c>
      <c r="I41" s="142">
        <v>7</v>
      </c>
      <c r="J41" s="35">
        <v>92777546</v>
      </c>
      <c r="K41" s="270">
        <v>14</v>
      </c>
      <c r="L41" s="35">
        <v>497022.5</v>
      </c>
      <c r="M41" s="270">
        <v>78</v>
      </c>
      <c r="N41" s="35">
        <v>44604.5</v>
      </c>
      <c r="O41" s="139">
        <v>2695</v>
      </c>
      <c r="P41" s="35">
        <v>3872.9</v>
      </c>
      <c r="Q41" s="137">
        <v>118977</v>
      </c>
      <c r="R41" s="35">
        <v>87.7</v>
      </c>
      <c r="S41" s="75">
        <v>1859379</v>
      </c>
      <c r="T41" s="43">
        <v>8.1</v>
      </c>
    </row>
    <row r="42" spans="1:20" x14ac:dyDescent="0.15">
      <c r="A42" s="11">
        <v>35</v>
      </c>
      <c r="B42" s="10">
        <v>31654</v>
      </c>
      <c r="C42" s="32">
        <v>1</v>
      </c>
      <c r="D42" s="32">
        <v>19</v>
      </c>
      <c r="E42" s="32">
        <v>48</v>
      </c>
      <c r="F42" s="32">
        <v>32</v>
      </c>
      <c r="G42" s="32">
        <v>39</v>
      </c>
      <c r="H42" s="33">
        <v>37</v>
      </c>
      <c r="I42" s="142">
        <v>35</v>
      </c>
      <c r="J42" s="35">
        <v>93830713</v>
      </c>
      <c r="K42" s="270">
        <v>7</v>
      </c>
      <c r="L42" s="35">
        <v>1005329</v>
      </c>
      <c r="M42" s="270">
        <v>21</v>
      </c>
      <c r="N42" s="35">
        <v>167554.79999999999</v>
      </c>
      <c r="O42" s="139">
        <v>1642</v>
      </c>
      <c r="P42" s="35">
        <v>6428.7</v>
      </c>
      <c r="Q42" s="137">
        <v>100486</v>
      </c>
      <c r="R42" s="35">
        <v>105</v>
      </c>
      <c r="S42" s="75">
        <v>1850980</v>
      </c>
      <c r="T42" s="43">
        <v>8.1999999999999993</v>
      </c>
    </row>
    <row r="43" spans="1:20" x14ac:dyDescent="0.15">
      <c r="A43" s="11">
        <v>36</v>
      </c>
      <c r="B43" s="10">
        <v>31661</v>
      </c>
      <c r="C43" s="32">
        <v>31</v>
      </c>
      <c r="D43" s="32">
        <v>49</v>
      </c>
      <c r="E43" s="32">
        <v>16</v>
      </c>
      <c r="F43" s="32">
        <v>37</v>
      </c>
      <c r="G43" s="32">
        <v>15</v>
      </c>
      <c r="H43" s="33">
        <v>32</v>
      </c>
      <c r="I43" s="142">
        <v>10</v>
      </c>
      <c r="J43" s="35">
        <v>96931249</v>
      </c>
      <c r="K43" s="270">
        <v>6</v>
      </c>
      <c r="L43" s="35">
        <v>1211640.6000000001</v>
      </c>
      <c r="M43" s="270">
        <v>24</v>
      </c>
      <c r="N43" s="35">
        <v>151455</v>
      </c>
      <c r="O43" s="139">
        <v>1548</v>
      </c>
      <c r="P43" s="35">
        <v>7044.4</v>
      </c>
      <c r="Q43" s="137">
        <v>84936</v>
      </c>
      <c r="R43" s="35">
        <v>128.30000000000001</v>
      </c>
      <c r="S43" s="75">
        <v>1654008</v>
      </c>
      <c r="T43" s="43">
        <v>9.5</v>
      </c>
    </row>
    <row r="44" spans="1:20" x14ac:dyDescent="0.15">
      <c r="A44" s="11">
        <v>37</v>
      </c>
      <c r="B44" s="10">
        <v>31668</v>
      </c>
      <c r="C44" s="32">
        <v>6</v>
      </c>
      <c r="D44" s="32">
        <v>28</v>
      </c>
      <c r="E44" s="32">
        <v>14</v>
      </c>
      <c r="F44" s="32">
        <v>16</v>
      </c>
      <c r="G44" s="32">
        <v>23</v>
      </c>
      <c r="H44" s="33">
        <v>10</v>
      </c>
      <c r="I44" s="142">
        <v>17</v>
      </c>
      <c r="J44" s="35">
        <v>92791928</v>
      </c>
      <c r="K44" s="270">
        <v>6</v>
      </c>
      <c r="L44" s="35">
        <v>1159899.1000000001</v>
      </c>
      <c r="M44" s="270">
        <v>24</v>
      </c>
      <c r="N44" s="35">
        <v>144987.29999999999</v>
      </c>
      <c r="O44" s="139">
        <v>1478</v>
      </c>
      <c r="P44" s="35">
        <v>7062.9</v>
      </c>
      <c r="Q44" s="137">
        <v>79334</v>
      </c>
      <c r="R44" s="35">
        <v>131.5</v>
      </c>
      <c r="S44" s="75">
        <v>1496818</v>
      </c>
      <c r="T44" s="43">
        <v>10</v>
      </c>
    </row>
    <row r="45" spans="1:20" x14ac:dyDescent="0.15">
      <c r="A45" s="11">
        <v>38</v>
      </c>
      <c r="B45" s="10">
        <v>31675</v>
      </c>
      <c r="C45" s="32">
        <v>8</v>
      </c>
      <c r="D45" s="32">
        <v>38</v>
      </c>
      <c r="E45" s="32">
        <v>23</v>
      </c>
      <c r="F45" s="32">
        <v>35</v>
      </c>
      <c r="G45" s="32">
        <v>3</v>
      </c>
      <c r="H45" s="33">
        <v>13</v>
      </c>
      <c r="I45" s="142">
        <v>7</v>
      </c>
      <c r="J45" s="35">
        <v>91829687</v>
      </c>
      <c r="K45" s="270">
        <v>11</v>
      </c>
      <c r="L45" s="35">
        <v>626111.5</v>
      </c>
      <c r="M45" s="270">
        <v>37</v>
      </c>
      <c r="N45" s="35">
        <v>93070.6</v>
      </c>
      <c r="O45" s="139">
        <v>2159</v>
      </c>
      <c r="P45" s="35">
        <v>4785</v>
      </c>
      <c r="Q45" s="137">
        <v>103139</v>
      </c>
      <c r="R45" s="35">
        <v>100.1</v>
      </c>
      <c r="S45" s="75">
        <v>1747325</v>
      </c>
      <c r="T45" s="43">
        <v>8.5</v>
      </c>
    </row>
    <row r="46" spans="1:20" x14ac:dyDescent="0.15">
      <c r="A46" s="11">
        <v>39</v>
      </c>
      <c r="B46" s="10">
        <v>31682</v>
      </c>
      <c r="C46" s="32">
        <v>17</v>
      </c>
      <c r="D46" s="32">
        <v>47</v>
      </c>
      <c r="E46" s="32">
        <v>27</v>
      </c>
      <c r="F46" s="32">
        <v>39</v>
      </c>
      <c r="G46" s="32">
        <v>49</v>
      </c>
      <c r="H46" s="33">
        <v>20</v>
      </c>
      <c r="I46" s="142">
        <v>11</v>
      </c>
      <c r="J46" s="35">
        <v>91563515</v>
      </c>
      <c r="K46" s="270">
        <v>6</v>
      </c>
      <c r="L46" s="35">
        <v>1144543.8999999999</v>
      </c>
      <c r="M46" s="270">
        <v>37</v>
      </c>
      <c r="N46" s="35">
        <v>92800.8</v>
      </c>
      <c r="O46" s="139">
        <v>1489</v>
      </c>
      <c r="P46" s="35">
        <v>6917.9</v>
      </c>
      <c r="Q46" s="137">
        <v>87433</v>
      </c>
      <c r="R46" s="35">
        <v>117.8</v>
      </c>
      <c r="S46" s="75">
        <v>1583220</v>
      </c>
      <c r="T46" s="43">
        <v>9.3000000000000007</v>
      </c>
    </row>
    <row r="47" spans="1:20" x14ac:dyDescent="0.15">
      <c r="A47" s="11">
        <v>40</v>
      </c>
      <c r="B47" s="10">
        <v>31689</v>
      </c>
      <c r="C47" s="32">
        <v>9</v>
      </c>
      <c r="D47" s="32">
        <v>4</v>
      </c>
      <c r="E47" s="32">
        <v>35</v>
      </c>
      <c r="F47" s="32">
        <v>20</v>
      </c>
      <c r="G47" s="32">
        <v>21</v>
      </c>
      <c r="H47" s="33">
        <v>25</v>
      </c>
      <c r="I47" s="142">
        <v>49</v>
      </c>
      <c r="J47" s="35">
        <v>93684729</v>
      </c>
      <c r="K47" s="270">
        <v>4</v>
      </c>
      <c r="L47" s="35">
        <v>1756588.6</v>
      </c>
      <c r="M47" s="270">
        <v>36</v>
      </c>
      <c r="N47" s="35">
        <v>97588.2</v>
      </c>
      <c r="O47" s="139">
        <v>1670</v>
      </c>
      <c r="P47" s="35">
        <v>6311</v>
      </c>
      <c r="Q47" s="137">
        <v>100963</v>
      </c>
      <c r="R47" s="35">
        <v>104.3</v>
      </c>
      <c r="S47" s="75">
        <v>1802445</v>
      </c>
      <c r="T47" s="43">
        <v>8.4</v>
      </c>
    </row>
    <row r="48" spans="1:20" x14ac:dyDescent="0.15">
      <c r="A48" s="11">
        <v>41</v>
      </c>
      <c r="B48" s="10">
        <v>31696</v>
      </c>
      <c r="C48" s="32">
        <v>22</v>
      </c>
      <c r="D48" s="32">
        <v>27</v>
      </c>
      <c r="E48" s="32">
        <v>26</v>
      </c>
      <c r="F48" s="32">
        <v>7</v>
      </c>
      <c r="G48" s="32">
        <v>17</v>
      </c>
      <c r="H48" s="33">
        <v>35</v>
      </c>
      <c r="I48" s="142">
        <v>44</v>
      </c>
      <c r="J48" s="35">
        <v>92933987</v>
      </c>
      <c r="K48" s="270">
        <v>4</v>
      </c>
      <c r="L48" s="35">
        <v>1742512.2</v>
      </c>
      <c r="M48" s="270">
        <v>53</v>
      </c>
      <c r="N48" s="35">
        <v>65755.100000000006</v>
      </c>
      <c r="O48" s="139">
        <v>1259</v>
      </c>
      <c r="P48" s="35">
        <v>8304.2000000000007</v>
      </c>
      <c r="Q48" s="137">
        <v>92221</v>
      </c>
      <c r="R48" s="35">
        <v>113.3</v>
      </c>
      <c r="S48" s="75">
        <v>1792498</v>
      </c>
      <c r="T48" s="43">
        <v>8.4</v>
      </c>
    </row>
    <row r="49" spans="1:20" x14ac:dyDescent="0.15">
      <c r="A49" s="11">
        <v>42</v>
      </c>
      <c r="B49" s="10">
        <v>31703</v>
      </c>
      <c r="C49" s="32">
        <v>5</v>
      </c>
      <c r="D49" s="32">
        <v>25</v>
      </c>
      <c r="E49" s="32">
        <v>31</v>
      </c>
      <c r="F49" s="32">
        <v>30</v>
      </c>
      <c r="G49" s="32">
        <v>38</v>
      </c>
      <c r="H49" s="33">
        <v>41</v>
      </c>
      <c r="I49" s="142">
        <v>49</v>
      </c>
      <c r="J49" s="35">
        <v>95012914</v>
      </c>
      <c r="K49" s="270">
        <v>5</v>
      </c>
      <c r="L49" s="35">
        <v>1425193.7</v>
      </c>
      <c r="M49" s="270">
        <v>12</v>
      </c>
      <c r="N49" s="35">
        <v>296915.3</v>
      </c>
      <c r="O49" s="139">
        <v>1237</v>
      </c>
      <c r="P49" s="35">
        <v>8641</v>
      </c>
      <c r="Q49" s="137">
        <v>90230</v>
      </c>
      <c r="R49" s="35">
        <v>118.4</v>
      </c>
      <c r="S49" s="75">
        <v>1809382</v>
      </c>
      <c r="T49" s="43">
        <v>8.5</v>
      </c>
    </row>
    <row r="50" spans="1:20" x14ac:dyDescent="0.15">
      <c r="A50" s="11">
        <v>43</v>
      </c>
      <c r="B50" s="10">
        <v>31710</v>
      </c>
      <c r="C50" s="32">
        <v>14</v>
      </c>
      <c r="D50" s="32">
        <v>42</v>
      </c>
      <c r="E50" s="32">
        <v>19</v>
      </c>
      <c r="F50" s="32">
        <v>44</v>
      </c>
      <c r="G50" s="32">
        <v>10</v>
      </c>
      <c r="H50" s="33">
        <v>46</v>
      </c>
      <c r="I50" s="142">
        <v>31</v>
      </c>
      <c r="J50" s="35">
        <v>93320995</v>
      </c>
      <c r="K50" s="270">
        <v>5</v>
      </c>
      <c r="L50" s="35">
        <v>1399814.9</v>
      </c>
      <c r="M50" s="270">
        <v>50</v>
      </c>
      <c r="N50" s="35">
        <v>69990.7</v>
      </c>
      <c r="O50" s="139">
        <v>1276</v>
      </c>
      <c r="P50" s="35">
        <v>8227.7000000000007</v>
      </c>
      <c r="Q50" s="137">
        <v>74584</v>
      </c>
      <c r="R50" s="35">
        <v>140.69999999999999</v>
      </c>
      <c r="S50" s="75">
        <v>1474331</v>
      </c>
      <c r="T50" s="43">
        <v>10.199999999999999</v>
      </c>
    </row>
    <row r="51" spans="1:20" x14ac:dyDescent="0.15">
      <c r="A51" s="11">
        <v>44</v>
      </c>
      <c r="B51" s="10">
        <v>31717</v>
      </c>
      <c r="C51" s="32">
        <v>15</v>
      </c>
      <c r="D51" s="32">
        <v>20</v>
      </c>
      <c r="E51" s="32">
        <v>34</v>
      </c>
      <c r="F51" s="32">
        <v>41</v>
      </c>
      <c r="G51" s="32">
        <v>17</v>
      </c>
      <c r="H51" s="33">
        <v>11</v>
      </c>
      <c r="I51" s="142">
        <v>23</v>
      </c>
      <c r="J51" s="35">
        <v>94003101</v>
      </c>
      <c r="K51" s="270">
        <v>3</v>
      </c>
      <c r="L51" s="35">
        <v>2350077.5</v>
      </c>
      <c r="M51" s="270">
        <v>43</v>
      </c>
      <c r="N51" s="35">
        <v>81979.399999999994</v>
      </c>
      <c r="O51" s="139">
        <v>1163</v>
      </c>
      <c r="P51" s="35">
        <v>9093.1</v>
      </c>
      <c r="Q51" s="137">
        <v>76259</v>
      </c>
      <c r="R51" s="35">
        <v>138.6</v>
      </c>
      <c r="S51" s="75">
        <v>1549734</v>
      </c>
      <c r="T51" s="43">
        <v>9.8000000000000007</v>
      </c>
    </row>
    <row r="52" spans="1:20" x14ac:dyDescent="0.15">
      <c r="A52" s="11">
        <v>45</v>
      </c>
      <c r="B52" s="10">
        <v>31724</v>
      </c>
      <c r="C52" s="32">
        <v>8</v>
      </c>
      <c r="D52" s="32">
        <v>3</v>
      </c>
      <c r="E52" s="32">
        <v>5</v>
      </c>
      <c r="F52" s="32">
        <v>23</v>
      </c>
      <c r="G52" s="32">
        <v>48</v>
      </c>
      <c r="H52" s="33">
        <v>43</v>
      </c>
      <c r="I52" s="142">
        <v>44</v>
      </c>
      <c r="J52" s="35">
        <v>94083931</v>
      </c>
      <c r="K52" s="270">
        <v>5</v>
      </c>
      <c r="L52" s="35">
        <v>1411258.9</v>
      </c>
      <c r="M52" s="270">
        <v>23</v>
      </c>
      <c r="N52" s="35">
        <v>153397.70000000001</v>
      </c>
      <c r="O52" s="139">
        <v>2000</v>
      </c>
      <c r="P52" s="35">
        <v>5292.2</v>
      </c>
      <c r="Q52" s="137">
        <v>95931</v>
      </c>
      <c r="R52" s="35">
        <v>110.3</v>
      </c>
      <c r="S52" s="75">
        <v>1711141</v>
      </c>
      <c r="T52" s="43">
        <v>8.9</v>
      </c>
    </row>
    <row r="53" spans="1:20" x14ac:dyDescent="0.15">
      <c r="A53" s="11">
        <v>46</v>
      </c>
      <c r="B53" s="10">
        <v>31731</v>
      </c>
      <c r="C53" s="32">
        <v>23</v>
      </c>
      <c r="D53" s="32">
        <v>28</v>
      </c>
      <c r="E53" s="32">
        <v>16</v>
      </c>
      <c r="F53" s="32">
        <v>45</v>
      </c>
      <c r="G53" s="32">
        <v>26</v>
      </c>
      <c r="H53" s="33">
        <v>46</v>
      </c>
      <c r="I53" s="142">
        <v>38</v>
      </c>
      <c r="J53" s="35">
        <v>95005635</v>
      </c>
      <c r="K53" s="270" t="s">
        <v>109</v>
      </c>
      <c r="L53" s="35">
        <v>7125422.5999999996</v>
      </c>
      <c r="M53" s="270">
        <v>23</v>
      </c>
      <c r="N53" s="35">
        <v>154900.4</v>
      </c>
      <c r="O53" s="139">
        <v>915</v>
      </c>
      <c r="P53" s="35">
        <v>11681</v>
      </c>
      <c r="Q53" s="137">
        <v>67617</v>
      </c>
      <c r="R53" s="35">
        <v>158</v>
      </c>
      <c r="S53" s="75">
        <v>1468190</v>
      </c>
      <c r="T53" s="43">
        <v>10.5</v>
      </c>
    </row>
    <row r="54" spans="1:20" x14ac:dyDescent="0.15">
      <c r="A54" s="11">
        <v>47</v>
      </c>
      <c r="B54" s="10">
        <v>31738</v>
      </c>
      <c r="C54" s="32">
        <v>12</v>
      </c>
      <c r="D54" s="32">
        <v>17</v>
      </c>
      <c r="E54" s="32">
        <v>6</v>
      </c>
      <c r="F54" s="32">
        <v>16</v>
      </c>
      <c r="G54" s="32">
        <v>11</v>
      </c>
      <c r="H54" s="33">
        <v>27</v>
      </c>
      <c r="I54" s="142">
        <v>2</v>
      </c>
      <c r="J54" s="35">
        <v>118616756</v>
      </c>
      <c r="K54" s="270">
        <v>6</v>
      </c>
      <c r="L54" s="35">
        <v>2670279.7999999998</v>
      </c>
      <c r="M54" s="270">
        <v>82</v>
      </c>
      <c r="N54" s="35">
        <v>54245.4</v>
      </c>
      <c r="O54" s="139">
        <v>2183</v>
      </c>
      <c r="P54" s="35">
        <v>6112.8</v>
      </c>
      <c r="Q54" s="137">
        <v>127073</v>
      </c>
      <c r="R54" s="35">
        <v>105</v>
      </c>
      <c r="S54" s="75">
        <v>2417195</v>
      </c>
      <c r="T54" s="43">
        <v>7.9</v>
      </c>
    </row>
    <row r="55" spans="1:20" x14ac:dyDescent="0.15">
      <c r="A55" s="11">
        <v>48</v>
      </c>
      <c r="B55" s="10">
        <v>31745</v>
      </c>
      <c r="C55" s="32">
        <v>18</v>
      </c>
      <c r="D55" s="32">
        <v>2</v>
      </c>
      <c r="E55" s="32">
        <v>5</v>
      </c>
      <c r="F55" s="32">
        <v>25</v>
      </c>
      <c r="G55" s="32">
        <v>6</v>
      </c>
      <c r="H55" s="33">
        <v>29</v>
      </c>
      <c r="I55" s="142">
        <v>35</v>
      </c>
      <c r="J55" s="35">
        <v>104160580</v>
      </c>
      <c r="K55" s="270">
        <v>9</v>
      </c>
      <c r="L55" s="35">
        <v>868004.8</v>
      </c>
      <c r="M55" s="270">
        <v>39</v>
      </c>
      <c r="N55" s="35">
        <v>100154.4</v>
      </c>
      <c r="O55" s="139">
        <v>2127</v>
      </c>
      <c r="P55" s="35">
        <v>5509.1</v>
      </c>
      <c r="Q55" s="137">
        <v>115845</v>
      </c>
      <c r="R55" s="35">
        <v>101.1</v>
      </c>
      <c r="S55" s="75">
        <v>2018364</v>
      </c>
      <c r="T55" s="43">
        <v>8.3000000000000007</v>
      </c>
    </row>
    <row r="56" spans="1:20" x14ac:dyDescent="0.15">
      <c r="A56" s="11">
        <v>49</v>
      </c>
      <c r="B56" s="10">
        <v>31752</v>
      </c>
      <c r="C56" s="32">
        <v>9</v>
      </c>
      <c r="D56" s="32">
        <v>33</v>
      </c>
      <c r="E56" s="32">
        <v>31</v>
      </c>
      <c r="F56" s="32">
        <v>5</v>
      </c>
      <c r="G56" s="32">
        <v>14</v>
      </c>
      <c r="H56" s="33">
        <v>28</v>
      </c>
      <c r="I56" s="142">
        <v>43</v>
      </c>
      <c r="J56" s="35">
        <v>112833190</v>
      </c>
      <c r="K56" s="270">
        <v>12</v>
      </c>
      <c r="L56" s="35">
        <v>705207.4</v>
      </c>
      <c r="M56" s="270">
        <v>42</v>
      </c>
      <c r="N56" s="35">
        <v>100743.9</v>
      </c>
      <c r="O56" s="139">
        <v>2351</v>
      </c>
      <c r="P56" s="35">
        <v>5399.2</v>
      </c>
      <c r="Q56" s="137">
        <v>120876</v>
      </c>
      <c r="R56" s="35">
        <v>105</v>
      </c>
      <c r="S56" s="75">
        <v>2147932</v>
      </c>
      <c r="T56" s="43">
        <v>8.5</v>
      </c>
    </row>
    <row r="57" spans="1:20" x14ac:dyDescent="0.15">
      <c r="A57" s="11">
        <v>50</v>
      </c>
      <c r="B57" s="10">
        <v>31759</v>
      </c>
      <c r="C57" s="32">
        <v>15</v>
      </c>
      <c r="D57" s="32">
        <v>13</v>
      </c>
      <c r="E57" s="32">
        <v>35</v>
      </c>
      <c r="F57" s="32">
        <v>10</v>
      </c>
      <c r="G57" s="32">
        <v>1</v>
      </c>
      <c r="H57" s="33">
        <v>45</v>
      </c>
      <c r="I57" s="142">
        <v>44</v>
      </c>
      <c r="J57" s="35">
        <v>103024193</v>
      </c>
      <c r="K57" s="270">
        <v>6</v>
      </c>
      <c r="L57" s="35">
        <v>1287802.3999999999</v>
      </c>
      <c r="M57" s="270">
        <v>17</v>
      </c>
      <c r="N57" s="35">
        <v>227259.2</v>
      </c>
      <c r="O57" s="139">
        <v>1304</v>
      </c>
      <c r="P57" s="35">
        <v>8888.2000000000007</v>
      </c>
      <c r="Q57" s="137">
        <v>82006</v>
      </c>
      <c r="R57" s="35">
        <v>141.30000000000001</v>
      </c>
      <c r="S57" s="75">
        <v>1538752</v>
      </c>
      <c r="T57" s="43">
        <v>10.8</v>
      </c>
    </row>
    <row r="58" spans="1:20" x14ac:dyDescent="0.15">
      <c r="A58" s="11">
        <v>51</v>
      </c>
      <c r="B58" s="10">
        <v>31766</v>
      </c>
      <c r="C58" s="32">
        <v>15</v>
      </c>
      <c r="D58" s="32">
        <v>25</v>
      </c>
      <c r="E58" s="32">
        <v>48</v>
      </c>
      <c r="F58" s="32">
        <v>27</v>
      </c>
      <c r="G58" s="32">
        <v>42</v>
      </c>
      <c r="H58" s="33">
        <v>30</v>
      </c>
      <c r="I58" s="142">
        <v>2</v>
      </c>
      <c r="J58" s="35">
        <v>103660145</v>
      </c>
      <c r="K58" s="270">
        <v>2</v>
      </c>
      <c r="L58" s="35">
        <v>3887255.4</v>
      </c>
      <c r="M58" s="270">
        <v>34</v>
      </c>
      <c r="N58" s="35">
        <v>114331</v>
      </c>
      <c r="O58" s="139">
        <v>1114</v>
      </c>
      <c r="P58" s="35">
        <v>10468.299999999999</v>
      </c>
      <c r="Q58" s="137">
        <v>73014</v>
      </c>
      <c r="R58" s="35">
        <v>159.69999999999999</v>
      </c>
      <c r="S58" s="75">
        <v>1530736</v>
      </c>
      <c r="T58" s="43">
        <v>11</v>
      </c>
    </row>
    <row r="59" spans="1:20" x14ac:dyDescent="0.15">
      <c r="A59" s="12">
        <v>52</v>
      </c>
      <c r="B59" s="13">
        <v>31773</v>
      </c>
      <c r="C59" s="45">
        <v>28</v>
      </c>
      <c r="D59" s="45">
        <v>25</v>
      </c>
      <c r="E59" s="45">
        <v>21</v>
      </c>
      <c r="F59" s="45">
        <v>15</v>
      </c>
      <c r="G59" s="45">
        <v>7</v>
      </c>
      <c r="H59" s="46">
        <v>34</v>
      </c>
      <c r="I59" s="143">
        <v>2</v>
      </c>
      <c r="J59" s="48">
        <v>86225741</v>
      </c>
      <c r="K59" s="136">
        <v>4</v>
      </c>
      <c r="L59" s="48">
        <v>1616732.6</v>
      </c>
      <c r="M59" s="136">
        <v>41</v>
      </c>
      <c r="N59" s="48">
        <v>78865</v>
      </c>
      <c r="O59" s="140">
        <v>1526</v>
      </c>
      <c r="P59" s="48">
        <v>6356.7</v>
      </c>
      <c r="Q59" s="138">
        <v>88081</v>
      </c>
      <c r="R59" s="48">
        <v>110.1</v>
      </c>
      <c r="S59" s="78">
        <v>1608820</v>
      </c>
      <c r="T59" s="55">
        <v>8.6999999999999993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111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1987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31780</v>
      </c>
      <c r="C8" s="32">
        <v>7</v>
      </c>
      <c r="D8" s="32">
        <v>30</v>
      </c>
      <c r="E8" s="32">
        <v>40</v>
      </c>
      <c r="F8" s="32">
        <v>10</v>
      </c>
      <c r="G8" s="32">
        <v>4</v>
      </c>
      <c r="H8" s="33">
        <v>21</v>
      </c>
      <c r="I8" s="142">
        <v>23</v>
      </c>
      <c r="J8" s="35">
        <v>96664760</v>
      </c>
      <c r="K8" s="270">
        <v>13</v>
      </c>
      <c r="L8" s="35">
        <v>557681.30000000005</v>
      </c>
      <c r="M8" s="270">
        <v>52</v>
      </c>
      <c r="N8" s="35">
        <v>69710.100000000006</v>
      </c>
      <c r="O8" s="139">
        <v>3108</v>
      </c>
      <c r="P8" s="35">
        <v>3498.9</v>
      </c>
      <c r="Q8" s="137">
        <v>133725</v>
      </c>
      <c r="R8" s="35">
        <v>81.3</v>
      </c>
      <c r="S8" s="75">
        <v>2010222</v>
      </c>
      <c r="T8" s="43">
        <v>7.8</v>
      </c>
    </row>
    <row r="9" spans="1:20" ht="10.5" customHeight="1" x14ac:dyDescent="0.15">
      <c r="A9" s="11">
        <v>2</v>
      </c>
      <c r="B9" s="10">
        <v>31787</v>
      </c>
      <c r="C9" s="32">
        <v>24</v>
      </c>
      <c r="D9" s="32">
        <v>10</v>
      </c>
      <c r="E9" s="32">
        <v>31</v>
      </c>
      <c r="F9" s="32">
        <v>49</v>
      </c>
      <c r="G9" s="32">
        <v>47</v>
      </c>
      <c r="H9" s="33">
        <v>6</v>
      </c>
      <c r="I9" s="142">
        <v>1</v>
      </c>
      <c r="J9" s="35">
        <v>96915357</v>
      </c>
      <c r="K9" s="270">
        <v>6</v>
      </c>
      <c r="L9" s="35">
        <v>1211441.8999999999</v>
      </c>
      <c r="M9" s="270">
        <v>46</v>
      </c>
      <c r="N9" s="35">
        <v>79007</v>
      </c>
      <c r="O9" s="139">
        <v>1682</v>
      </c>
      <c r="P9" s="35">
        <v>6482.1</v>
      </c>
      <c r="Q9" s="137">
        <v>97906</v>
      </c>
      <c r="R9" s="35">
        <v>111.3</v>
      </c>
      <c r="S9" s="75">
        <v>1886940</v>
      </c>
      <c r="T9" s="43">
        <v>8.3000000000000007</v>
      </c>
    </row>
    <row r="10" spans="1:20" ht="10.5" customHeight="1" x14ac:dyDescent="0.15">
      <c r="A10" s="11">
        <v>3</v>
      </c>
      <c r="B10" s="10">
        <v>31794</v>
      </c>
      <c r="C10" s="32">
        <v>31</v>
      </c>
      <c r="D10" s="32">
        <v>45</v>
      </c>
      <c r="E10" s="32">
        <v>39</v>
      </c>
      <c r="F10" s="32">
        <v>29</v>
      </c>
      <c r="G10" s="32">
        <v>40</v>
      </c>
      <c r="H10" s="33">
        <v>19</v>
      </c>
      <c r="I10" s="142">
        <v>10</v>
      </c>
      <c r="J10" s="35">
        <v>96865340</v>
      </c>
      <c r="K10" s="270">
        <v>2</v>
      </c>
      <c r="L10" s="35">
        <v>3632450.2</v>
      </c>
      <c r="M10" s="270">
        <v>52</v>
      </c>
      <c r="N10" s="35">
        <v>69854.8</v>
      </c>
      <c r="O10" s="139">
        <v>1135</v>
      </c>
      <c r="P10" s="35">
        <v>9601.1</v>
      </c>
      <c r="Q10" s="137">
        <v>87652</v>
      </c>
      <c r="R10" s="35">
        <v>124.3</v>
      </c>
      <c r="S10" s="75">
        <v>1684819</v>
      </c>
      <c r="T10" s="43">
        <v>9.3000000000000007</v>
      </c>
    </row>
    <row r="11" spans="1:20" ht="10.5" customHeight="1" x14ac:dyDescent="0.15">
      <c r="A11" s="11">
        <v>4</v>
      </c>
      <c r="B11" s="10">
        <v>31801</v>
      </c>
      <c r="C11" s="32">
        <v>16</v>
      </c>
      <c r="D11" s="32">
        <v>2</v>
      </c>
      <c r="E11" s="32">
        <v>32</v>
      </c>
      <c r="F11" s="32">
        <v>39</v>
      </c>
      <c r="G11" s="32">
        <v>27</v>
      </c>
      <c r="H11" s="33">
        <v>46</v>
      </c>
      <c r="I11" s="142">
        <v>22</v>
      </c>
      <c r="J11" s="35">
        <v>97147852</v>
      </c>
      <c r="K11" s="270">
        <v>9</v>
      </c>
      <c r="L11" s="35">
        <v>809565.4</v>
      </c>
      <c r="M11" s="270">
        <v>59</v>
      </c>
      <c r="N11" s="35">
        <v>61746.5</v>
      </c>
      <c r="O11" s="139">
        <v>2554</v>
      </c>
      <c r="P11" s="35">
        <v>4279.2</v>
      </c>
      <c r="Q11" s="137">
        <v>111195</v>
      </c>
      <c r="R11" s="35">
        <v>98.2</v>
      </c>
      <c r="S11" s="75">
        <v>1868257</v>
      </c>
      <c r="T11" s="43">
        <v>8.4</v>
      </c>
    </row>
    <row r="12" spans="1:20" ht="10.5" customHeight="1" x14ac:dyDescent="0.15">
      <c r="A12" s="11">
        <v>5</v>
      </c>
      <c r="B12" s="10">
        <v>31808</v>
      </c>
      <c r="C12" s="32">
        <v>40</v>
      </c>
      <c r="D12" s="32">
        <v>42</v>
      </c>
      <c r="E12" s="32">
        <v>38</v>
      </c>
      <c r="F12" s="32">
        <v>49</v>
      </c>
      <c r="G12" s="32">
        <v>7</v>
      </c>
      <c r="H12" s="33">
        <v>19</v>
      </c>
      <c r="I12" s="142">
        <v>29</v>
      </c>
      <c r="J12" s="35">
        <v>98290024</v>
      </c>
      <c r="K12" s="270">
        <v>2</v>
      </c>
      <c r="L12" s="35">
        <v>3685875.9</v>
      </c>
      <c r="M12" s="270">
        <v>30</v>
      </c>
      <c r="N12" s="35">
        <v>122862.5</v>
      </c>
      <c r="O12" s="139">
        <v>1509</v>
      </c>
      <c r="P12" s="35">
        <v>7327.7</v>
      </c>
      <c r="Q12" s="137">
        <v>98991</v>
      </c>
      <c r="R12" s="35">
        <v>111.7</v>
      </c>
      <c r="S12" s="75">
        <v>1873934</v>
      </c>
      <c r="T12" s="43">
        <v>8.5</v>
      </c>
    </row>
    <row r="13" spans="1:20" ht="10.5" customHeight="1" x14ac:dyDescent="0.15">
      <c r="A13" s="11">
        <v>6</v>
      </c>
      <c r="B13" s="10">
        <v>31815</v>
      </c>
      <c r="C13" s="32">
        <v>26</v>
      </c>
      <c r="D13" s="32">
        <v>37</v>
      </c>
      <c r="E13" s="32">
        <v>9</v>
      </c>
      <c r="F13" s="32">
        <v>1</v>
      </c>
      <c r="G13" s="32">
        <v>10</v>
      </c>
      <c r="H13" s="33">
        <v>23</v>
      </c>
      <c r="I13" s="142">
        <v>48</v>
      </c>
      <c r="J13" s="35">
        <v>99442832</v>
      </c>
      <c r="K13" s="270">
        <v>7</v>
      </c>
      <c r="L13" s="35">
        <v>1065458.8999999999</v>
      </c>
      <c r="M13" s="270">
        <v>61</v>
      </c>
      <c r="N13" s="35">
        <v>61132.800000000003</v>
      </c>
      <c r="O13" s="139">
        <v>2113</v>
      </c>
      <c r="P13" s="35">
        <v>5294.5</v>
      </c>
      <c r="Q13" s="137">
        <v>122170</v>
      </c>
      <c r="R13" s="35">
        <v>91.5</v>
      </c>
      <c r="S13" s="75">
        <v>2039450</v>
      </c>
      <c r="T13" s="43">
        <v>7.9</v>
      </c>
    </row>
    <row r="14" spans="1:20" ht="10.5" customHeight="1" x14ac:dyDescent="0.15">
      <c r="A14" s="11">
        <v>7</v>
      </c>
      <c r="B14" s="10">
        <v>31822</v>
      </c>
      <c r="C14" s="32">
        <v>31</v>
      </c>
      <c r="D14" s="32">
        <v>30</v>
      </c>
      <c r="E14" s="32">
        <v>13</v>
      </c>
      <c r="F14" s="32">
        <v>44</v>
      </c>
      <c r="G14" s="32">
        <v>42</v>
      </c>
      <c r="H14" s="33">
        <v>15</v>
      </c>
      <c r="I14" s="142">
        <v>17</v>
      </c>
      <c r="J14" s="35">
        <v>100933886</v>
      </c>
      <c r="K14" s="270">
        <v>6</v>
      </c>
      <c r="L14" s="35">
        <v>1261673.5</v>
      </c>
      <c r="M14" s="270">
        <v>33</v>
      </c>
      <c r="N14" s="35">
        <v>114697.5</v>
      </c>
      <c r="O14" s="139">
        <v>1227</v>
      </c>
      <c r="P14" s="35">
        <v>9254.2999999999993</v>
      </c>
      <c r="Q14" s="137">
        <v>73850</v>
      </c>
      <c r="R14" s="35">
        <v>153.69999999999999</v>
      </c>
      <c r="S14" s="75">
        <v>1523209</v>
      </c>
      <c r="T14" s="43">
        <v>10.7</v>
      </c>
    </row>
    <row r="15" spans="1:20" ht="10.5" customHeight="1" x14ac:dyDescent="0.15">
      <c r="A15" s="11">
        <v>8</v>
      </c>
      <c r="B15" s="10">
        <v>31829</v>
      </c>
      <c r="C15" s="32">
        <v>24</v>
      </c>
      <c r="D15" s="32">
        <v>33</v>
      </c>
      <c r="E15" s="32">
        <v>3</v>
      </c>
      <c r="F15" s="32">
        <v>47</v>
      </c>
      <c r="G15" s="32">
        <v>10</v>
      </c>
      <c r="H15" s="33">
        <v>46</v>
      </c>
      <c r="I15" s="142">
        <v>12</v>
      </c>
      <c r="J15" s="35">
        <v>97629457</v>
      </c>
      <c r="K15" s="270">
        <v>3</v>
      </c>
      <c r="L15" s="35">
        <v>2440736.4</v>
      </c>
      <c r="M15" s="270">
        <v>83</v>
      </c>
      <c r="N15" s="35">
        <v>44109.599999999999</v>
      </c>
      <c r="O15" s="139">
        <v>2285</v>
      </c>
      <c r="P15" s="35">
        <v>4806.7</v>
      </c>
      <c r="Q15" s="137">
        <v>120345</v>
      </c>
      <c r="R15" s="35">
        <v>91.2</v>
      </c>
      <c r="S15" s="75">
        <v>1978981</v>
      </c>
      <c r="T15" s="43">
        <v>8</v>
      </c>
    </row>
    <row r="16" spans="1:20" ht="10.5" customHeight="1" x14ac:dyDescent="0.15">
      <c r="A16" s="11">
        <v>9</v>
      </c>
      <c r="B16" s="10">
        <v>31836</v>
      </c>
      <c r="C16" s="32">
        <v>31</v>
      </c>
      <c r="D16" s="32">
        <v>23</v>
      </c>
      <c r="E16" s="32">
        <v>20</v>
      </c>
      <c r="F16" s="32">
        <v>43</v>
      </c>
      <c r="G16" s="32">
        <v>4</v>
      </c>
      <c r="H16" s="33">
        <v>5</v>
      </c>
      <c r="I16" s="142">
        <v>44</v>
      </c>
      <c r="J16" s="35">
        <v>98274399</v>
      </c>
      <c r="K16" s="270">
        <v>3</v>
      </c>
      <c r="L16" s="35">
        <v>2456859.9</v>
      </c>
      <c r="M16" s="270">
        <v>21</v>
      </c>
      <c r="N16" s="35">
        <v>175489.9</v>
      </c>
      <c r="O16" s="139">
        <v>1333</v>
      </c>
      <c r="P16" s="35">
        <v>8293.9</v>
      </c>
      <c r="Q16" s="137">
        <v>84478</v>
      </c>
      <c r="R16" s="35">
        <v>130.80000000000001</v>
      </c>
      <c r="S16" s="75">
        <v>1694303</v>
      </c>
      <c r="T16" s="43">
        <v>9.4</v>
      </c>
    </row>
    <row r="17" spans="1:20" ht="10.5" customHeight="1" x14ac:dyDescent="0.15">
      <c r="A17" s="11">
        <v>10</v>
      </c>
      <c r="B17" s="10">
        <v>31843</v>
      </c>
      <c r="C17" s="32">
        <v>29</v>
      </c>
      <c r="D17" s="32">
        <v>48</v>
      </c>
      <c r="E17" s="32">
        <v>6</v>
      </c>
      <c r="F17" s="32">
        <v>18</v>
      </c>
      <c r="G17" s="32">
        <v>40</v>
      </c>
      <c r="H17" s="33">
        <v>49</v>
      </c>
      <c r="I17" s="142">
        <v>38</v>
      </c>
      <c r="J17" s="35">
        <v>97493678</v>
      </c>
      <c r="K17" s="270">
        <v>9</v>
      </c>
      <c r="L17" s="35">
        <v>812447.3</v>
      </c>
      <c r="M17" s="270">
        <v>40</v>
      </c>
      <c r="N17" s="35">
        <v>91400.3</v>
      </c>
      <c r="O17" s="139">
        <v>1572</v>
      </c>
      <c r="P17" s="35">
        <v>6977.1</v>
      </c>
      <c r="Q17" s="137">
        <v>88034</v>
      </c>
      <c r="R17" s="35">
        <v>124.5</v>
      </c>
      <c r="S17" s="75">
        <v>1633024</v>
      </c>
      <c r="T17" s="43">
        <v>9.6999999999999993</v>
      </c>
    </row>
    <row r="18" spans="1:20" ht="10.5" customHeight="1" x14ac:dyDescent="0.15">
      <c r="A18" s="11">
        <v>11</v>
      </c>
      <c r="B18" s="10">
        <v>31850</v>
      </c>
      <c r="C18" s="32">
        <v>15</v>
      </c>
      <c r="D18" s="32">
        <v>28</v>
      </c>
      <c r="E18" s="32">
        <v>33</v>
      </c>
      <c r="F18" s="32">
        <v>32</v>
      </c>
      <c r="G18" s="32">
        <v>34</v>
      </c>
      <c r="H18" s="33">
        <v>14</v>
      </c>
      <c r="I18" s="142">
        <v>17</v>
      </c>
      <c r="J18" s="35">
        <v>98609481</v>
      </c>
      <c r="K18" s="270">
        <v>6</v>
      </c>
      <c r="L18" s="35">
        <v>1232618.5</v>
      </c>
      <c r="M18" s="270">
        <v>44</v>
      </c>
      <c r="N18" s="35">
        <v>84042.1</v>
      </c>
      <c r="O18" s="139">
        <v>1357</v>
      </c>
      <c r="P18" s="35">
        <v>8175</v>
      </c>
      <c r="Q18" s="137">
        <v>73140</v>
      </c>
      <c r="R18" s="35">
        <v>151.6</v>
      </c>
      <c r="S18" s="75">
        <v>1551334</v>
      </c>
      <c r="T18" s="43">
        <v>10.3</v>
      </c>
    </row>
    <row r="19" spans="1:20" ht="10.5" customHeight="1" x14ac:dyDescent="0.15">
      <c r="A19" s="11">
        <v>12</v>
      </c>
      <c r="B19" s="10">
        <v>31857</v>
      </c>
      <c r="C19" s="32">
        <v>49</v>
      </c>
      <c r="D19" s="32">
        <v>41</v>
      </c>
      <c r="E19" s="32">
        <v>39</v>
      </c>
      <c r="F19" s="32">
        <v>14</v>
      </c>
      <c r="G19" s="32">
        <v>22</v>
      </c>
      <c r="H19" s="33">
        <v>10</v>
      </c>
      <c r="I19" s="142">
        <v>31</v>
      </c>
      <c r="J19" s="35">
        <v>97413528</v>
      </c>
      <c r="K19" s="270">
        <v>4</v>
      </c>
      <c r="L19" s="35">
        <v>1826503.6</v>
      </c>
      <c r="M19" s="270">
        <v>21</v>
      </c>
      <c r="N19" s="35">
        <v>173952.7</v>
      </c>
      <c r="O19" s="139">
        <v>983</v>
      </c>
      <c r="P19" s="35">
        <v>11148.5</v>
      </c>
      <c r="Q19" s="137">
        <v>63644</v>
      </c>
      <c r="R19" s="35">
        <v>172.1</v>
      </c>
      <c r="S19" s="75">
        <v>1393276</v>
      </c>
      <c r="T19" s="43">
        <v>11.3</v>
      </c>
    </row>
    <row r="20" spans="1:20" ht="10.5" customHeight="1" x14ac:dyDescent="0.15">
      <c r="A20" s="11">
        <v>13</v>
      </c>
      <c r="B20" s="10">
        <v>31864</v>
      </c>
      <c r="C20" s="32">
        <v>18</v>
      </c>
      <c r="D20" s="32">
        <v>10</v>
      </c>
      <c r="E20" s="32">
        <v>42</v>
      </c>
      <c r="F20" s="32">
        <v>41</v>
      </c>
      <c r="G20" s="32">
        <v>13</v>
      </c>
      <c r="H20" s="33">
        <v>43</v>
      </c>
      <c r="I20" s="142">
        <v>33</v>
      </c>
      <c r="J20" s="35">
        <v>96502526</v>
      </c>
      <c r="K20" s="270">
        <v>2</v>
      </c>
      <c r="L20" s="35">
        <v>3618844.7</v>
      </c>
      <c r="M20" s="270">
        <v>36</v>
      </c>
      <c r="N20" s="35">
        <v>100523.4</v>
      </c>
      <c r="O20" s="139">
        <v>885</v>
      </c>
      <c r="P20" s="35">
        <v>12267.2</v>
      </c>
      <c r="Q20" s="137">
        <v>60660</v>
      </c>
      <c r="R20" s="35">
        <v>178.9</v>
      </c>
      <c r="S20" s="75">
        <v>1392191</v>
      </c>
      <c r="T20" s="43">
        <v>11.2</v>
      </c>
    </row>
    <row r="21" spans="1:20" ht="10.5" customHeight="1" x14ac:dyDescent="0.15">
      <c r="A21" s="11">
        <v>14</v>
      </c>
      <c r="B21" s="10">
        <v>31871</v>
      </c>
      <c r="C21" s="32">
        <v>47</v>
      </c>
      <c r="D21" s="32">
        <v>27</v>
      </c>
      <c r="E21" s="32">
        <v>16</v>
      </c>
      <c r="F21" s="32">
        <v>49</v>
      </c>
      <c r="G21" s="32">
        <v>18</v>
      </c>
      <c r="H21" s="33">
        <v>13</v>
      </c>
      <c r="I21" s="142">
        <v>9</v>
      </c>
      <c r="J21" s="35">
        <v>101697696</v>
      </c>
      <c r="K21" s="270">
        <v>2</v>
      </c>
      <c r="L21" s="35">
        <v>3813663.6</v>
      </c>
      <c r="M21" s="270">
        <v>33</v>
      </c>
      <c r="N21" s="35">
        <v>115565.5</v>
      </c>
      <c r="O21" s="139">
        <v>1275</v>
      </c>
      <c r="P21" s="35">
        <v>8973.2999999999993</v>
      </c>
      <c r="Q21" s="137">
        <v>83945</v>
      </c>
      <c r="R21" s="35">
        <v>136.19999999999999</v>
      </c>
      <c r="S21" s="75">
        <v>1703431</v>
      </c>
      <c r="T21" s="43">
        <v>9.6999999999999993</v>
      </c>
    </row>
    <row r="22" spans="1:20" ht="10.5" customHeight="1" x14ac:dyDescent="0.15">
      <c r="A22" s="11">
        <v>15</v>
      </c>
      <c r="B22" s="10">
        <v>31878</v>
      </c>
      <c r="C22" s="32">
        <v>15</v>
      </c>
      <c r="D22" s="32">
        <v>49</v>
      </c>
      <c r="E22" s="32">
        <v>1</v>
      </c>
      <c r="F22" s="32">
        <v>14</v>
      </c>
      <c r="G22" s="32">
        <v>9</v>
      </c>
      <c r="H22" s="33">
        <v>22</v>
      </c>
      <c r="I22" s="142">
        <v>23</v>
      </c>
      <c r="J22" s="35">
        <v>95106914</v>
      </c>
      <c r="K22" s="270">
        <v>3</v>
      </c>
      <c r="L22" s="35">
        <v>2377672.7999999998</v>
      </c>
      <c r="M22" s="270">
        <v>34</v>
      </c>
      <c r="N22" s="35">
        <v>104897.3</v>
      </c>
      <c r="O22" s="139">
        <v>1294</v>
      </c>
      <c r="P22" s="35">
        <v>8268.5</v>
      </c>
      <c r="Q22" s="137">
        <v>78117</v>
      </c>
      <c r="R22" s="35">
        <v>136.9</v>
      </c>
      <c r="S22" s="75">
        <v>1474578</v>
      </c>
      <c r="T22" s="43">
        <v>10.4</v>
      </c>
    </row>
    <row r="23" spans="1:20" ht="10.5" customHeight="1" x14ac:dyDescent="0.15">
      <c r="A23" s="11">
        <v>16</v>
      </c>
      <c r="B23" s="10">
        <v>31885</v>
      </c>
      <c r="C23" s="32">
        <v>37</v>
      </c>
      <c r="D23" s="32">
        <v>27</v>
      </c>
      <c r="E23" s="32">
        <v>30</v>
      </c>
      <c r="F23" s="32">
        <v>4</v>
      </c>
      <c r="G23" s="32">
        <v>44</v>
      </c>
      <c r="H23" s="33">
        <v>12</v>
      </c>
      <c r="I23" s="142">
        <v>2</v>
      </c>
      <c r="J23" s="35">
        <v>92569058</v>
      </c>
      <c r="K23" s="270">
        <v>8</v>
      </c>
      <c r="L23" s="35">
        <v>867834.9</v>
      </c>
      <c r="M23" s="270">
        <v>25</v>
      </c>
      <c r="N23" s="35">
        <v>138853.5</v>
      </c>
      <c r="O23" s="139">
        <v>1595</v>
      </c>
      <c r="P23" s="35">
        <v>6529.1</v>
      </c>
      <c r="Q23" s="137">
        <v>87156</v>
      </c>
      <c r="R23" s="35">
        <v>119.4</v>
      </c>
      <c r="S23" s="75">
        <v>1613354</v>
      </c>
      <c r="T23" s="43">
        <v>9.3000000000000007</v>
      </c>
    </row>
    <row r="24" spans="1:20" ht="10.5" customHeight="1" x14ac:dyDescent="0.15">
      <c r="A24" s="11">
        <v>17</v>
      </c>
      <c r="B24" s="10">
        <v>31892</v>
      </c>
      <c r="C24" s="32">
        <v>36</v>
      </c>
      <c r="D24" s="32">
        <v>16</v>
      </c>
      <c r="E24" s="32">
        <v>45</v>
      </c>
      <c r="F24" s="32">
        <v>38</v>
      </c>
      <c r="G24" s="32">
        <v>8</v>
      </c>
      <c r="H24" s="33">
        <v>18</v>
      </c>
      <c r="I24" s="142">
        <v>21</v>
      </c>
      <c r="J24" s="35">
        <v>90812382</v>
      </c>
      <c r="K24" s="270">
        <v>2</v>
      </c>
      <c r="L24" s="35">
        <v>3405464.3</v>
      </c>
      <c r="M24" s="270">
        <v>45</v>
      </c>
      <c r="N24" s="35">
        <v>75676.899999999994</v>
      </c>
      <c r="O24" s="139">
        <v>1540</v>
      </c>
      <c r="P24" s="35">
        <v>6634</v>
      </c>
      <c r="Q24" s="137">
        <v>92026</v>
      </c>
      <c r="R24" s="35">
        <v>111</v>
      </c>
      <c r="S24" s="75">
        <v>1649501</v>
      </c>
      <c r="T24" s="43">
        <v>8.9</v>
      </c>
    </row>
    <row r="25" spans="1:20" ht="10.5" customHeight="1" x14ac:dyDescent="0.15">
      <c r="A25" s="11">
        <v>18</v>
      </c>
      <c r="B25" s="10">
        <v>31899</v>
      </c>
      <c r="C25" s="32">
        <v>37</v>
      </c>
      <c r="D25" s="32">
        <v>22</v>
      </c>
      <c r="E25" s="32">
        <v>33</v>
      </c>
      <c r="F25" s="32">
        <v>7</v>
      </c>
      <c r="G25" s="32">
        <v>21</v>
      </c>
      <c r="H25" s="33">
        <v>39</v>
      </c>
      <c r="I25" s="142">
        <v>25</v>
      </c>
      <c r="J25" s="35">
        <v>88493525</v>
      </c>
      <c r="K25" s="270">
        <v>5</v>
      </c>
      <c r="L25" s="35">
        <v>1327402.8</v>
      </c>
      <c r="M25" s="270">
        <v>53</v>
      </c>
      <c r="N25" s="35">
        <v>62613.3</v>
      </c>
      <c r="O25" s="139">
        <v>1641</v>
      </c>
      <c r="P25" s="35">
        <v>6066.7</v>
      </c>
      <c r="Q25" s="137">
        <v>94341</v>
      </c>
      <c r="R25" s="35">
        <v>105.5</v>
      </c>
      <c r="S25" s="75">
        <v>1700445</v>
      </c>
      <c r="T25" s="43">
        <v>8.4</v>
      </c>
    </row>
    <row r="26" spans="1:20" ht="10.5" customHeight="1" x14ac:dyDescent="0.15">
      <c r="A26" s="11">
        <v>19</v>
      </c>
      <c r="B26" s="10">
        <v>31906</v>
      </c>
      <c r="C26" s="32">
        <v>23</v>
      </c>
      <c r="D26" s="32">
        <v>14</v>
      </c>
      <c r="E26" s="32">
        <v>12</v>
      </c>
      <c r="F26" s="32">
        <v>30</v>
      </c>
      <c r="G26" s="32">
        <v>19</v>
      </c>
      <c r="H26" s="33">
        <v>2</v>
      </c>
      <c r="I26" s="142">
        <v>38</v>
      </c>
      <c r="J26" s="35">
        <v>93220613</v>
      </c>
      <c r="K26" s="270">
        <v>2</v>
      </c>
      <c r="L26" s="35">
        <v>3495772.9</v>
      </c>
      <c r="M26" s="270">
        <v>35</v>
      </c>
      <c r="N26" s="35">
        <v>99879.2</v>
      </c>
      <c r="O26" s="139">
        <v>1819</v>
      </c>
      <c r="P26" s="35">
        <v>5765.4</v>
      </c>
      <c r="Q26" s="137">
        <v>99642</v>
      </c>
      <c r="R26" s="35">
        <v>105.2</v>
      </c>
      <c r="S26" s="75">
        <v>1809265</v>
      </c>
      <c r="T26" s="43">
        <v>8.3000000000000007</v>
      </c>
    </row>
    <row r="27" spans="1:20" ht="10.5" customHeight="1" x14ac:dyDescent="0.15">
      <c r="A27" s="11">
        <v>20</v>
      </c>
      <c r="B27" s="10">
        <v>31913</v>
      </c>
      <c r="C27" s="32">
        <v>47</v>
      </c>
      <c r="D27" s="32">
        <v>19</v>
      </c>
      <c r="E27" s="32">
        <v>16</v>
      </c>
      <c r="F27" s="32">
        <v>42</v>
      </c>
      <c r="G27" s="32">
        <v>39</v>
      </c>
      <c r="H27" s="33">
        <v>15</v>
      </c>
      <c r="I27" s="142">
        <v>2</v>
      </c>
      <c r="J27" s="35">
        <v>94115256</v>
      </c>
      <c r="K27" s="270">
        <v>2</v>
      </c>
      <c r="L27" s="35">
        <v>3529322.1</v>
      </c>
      <c r="M27" s="270">
        <v>24</v>
      </c>
      <c r="N27" s="35">
        <v>147055</v>
      </c>
      <c r="O27" s="139">
        <v>967</v>
      </c>
      <c r="P27" s="35">
        <v>10949.2</v>
      </c>
      <c r="Q27" s="137">
        <v>62567</v>
      </c>
      <c r="R27" s="35">
        <v>169.2</v>
      </c>
      <c r="S27" s="75">
        <v>1374266</v>
      </c>
      <c r="T27" s="43">
        <v>11.1</v>
      </c>
    </row>
    <row r="28" spans="1:20" ht="10.5" customHeight="1" x14ac:dyDescent="0.15">
      <c r="A28" s="11">
        <v>21</v>
      </c>
      <c r="B28" s="10">
        <v>31920</v>
      </c>
      <c r="C28" s="32">
        <v>26</v>
      </c>
      <c r="D28" s="32">
        <v>45</v>
      </c>
      <c r="E28" s="32">
        <v>21</v>
      </c>
      <c r="F28" s="32">
        <v>3</v>
      </c>
      <c r="G28" s="32">
        <v>8</v>
      </c>
      <c r="H28" s="33">
        <v>11</v>
      </c>
      <c r="I28" s="142">
        <v>19</v>
      </c>
      <c r="J28" s="35">
        <v>93436667</v>
      </c>
      <c r="K28" s="270">
        <v>10</v>
      </c>
      <c r="L28" s="35">
        <v>700775</v>
      </c>
      <c r="M28" s="270">
        <v>66</v>
      </c>
      <c r="N28" s="35">
        <v>53089</v>
      </c>
      <c r="O28" s="139">
        <v>2116</v>
      </c>
      <c r="P28" s="35">
        <v>4967.6000000000004</v>
      </c>
      <c r="Q28" s="137">
        <v>107282</v>
      </c>
      <c r="R28" s="35">
        <v>97.9</v>
      </c>
      <c r="S28" s="75">
        <v>1851466</v>
      </c>
      <c r="T28" s="43">
        <v>8.1999999999999993</v>
      </c>
    </row>
    <row r="29" spans="1:20" ht="10.5" customHeight="1" x14ac:dyDescent="0.15">
      <c r="A29" s="11">
        <v>22</v>
      </c>
      <c r="B29" s="10">
        <v>31927</v>
      </c>
      <c r="C29" s="32">
        <v>44</v>
      </c>
      <c r="D29" s="32">
        <v>27</v>
      </c>
      <c r="E29" s="32">
        <v>41</v>
      </c>
      <c r="F29" s="32">
        <v>7</v>
      </c>
      <c r="G29" s="32">
        <v>12</v>
      </c>
      <c r="H29" s="33">
        <v>5</v>
      </c>
      <c r="I29" s="142">
        <v>4</v>
      </c>
      <c r="J29" s="35">
        <v>91422119</v>
      </c>
      <c r="K29" s="270">
        <v>6</v>
      </c>
      <c r="L29" s="35">
        <v>1142776.3999999999</v>
      </c>
      <c r="M29" s="270">
        <v>30</v>
      </c>
      <c r="N29" s="35">
        <v>114277.6</v>
      </c>
      <c r="O29" s="139">
        <v>1804</v>
      </c>
      <c r="P29" s="35">
        <v>5701.2</v>
      </c>
      <c r="Q29" s="137">
        <v>100594</v>
      </c>
      <c r="R29" s="35">
        <v>102.2</v>
      </c>
      <c r="S29" s="75">
        <v>1803335</v>
      </c>
      <c r="T29" s="43">
        <v>8.1999999999999993</v>
      </c>
    </row>
    <row r="30" spans="1:20" ht="10.5" customHeight="1" x14ac:dyDescent="0.15">
      <c r="A30" s="11">
        <v>23</v>
      </c>
      <c r="B30" s="10">
        <v>31934</v>
      </c>
      <c r="C30" s="32">
        <v>36</v>
      </c>
      <c r="D30" s="32">
        <v>15</v>
      </c>
      <c r="E30" s="32">
        <v>10</v>
      </c>
      <c r="F30" s="32">
        <v>26</v>
      </c>
      <c r="G30" s="32">
        <v>22</v>
      </c>
      <c r="H30" s="33">
        <v>23</v>
      </c>
      <c r="I30" s="142">
        <v>41</v>
      </c>
      <c r="J30" s="35">
        <v>93631853</v>
      </c>
      <c r="K30" s="270">
        <v>2</v>
      </c>
      <c r="L30" s="35">
        <v>3511194.4</v>
      </c>
      <c r="M30" s="270">
        <v>13</v>
      </c>
      <c r="N30" s="35">
        <v>270091.8</v>
      </c>
      <c r="O30" s="139">
        <v>928</v>
      </c>
      <c r="P30" s="35">
        <v>11350.8</v>
      </c>
      <c r="Q30" s="137">
        <v>70169</v>
      </c>
      <c r="R30" s="35">
        <v>150.1</v>
      </c>
      <c r="S30" s="75">
        <v>1512582</v>
      </c>
      <c r="T30" s="43">
        <v>10</v>
      </c>
    </row>
    <row r="31" spans="1:20" ht="10.5" customHeight="1" x14ac:dyDescent="0.15">
      <c r="A31" s="11">
        <v>24</v>
      </c>
      <c r="B31" s="10">
        <v>31941</v>
      </c>
      <c r="C31" s="32">
        <v>15</v>
      </c>
      <c r="D31" s="32">
        <v>16</v>
      </c>
      <c r="E31" s="32">
        <v>20</v>
      </c>
      <c r="F31" s="32">
        <v>27</v>
      </c>
      <c r="G31" s="32">
        <v>19</v>
      </c>
      <c r="H31" s="33">
        <v>13</v>
      </c>
      <c r="I31" s="142">
        <v>3</v>
      </c>
      <c r="J31" s="35">
        <v>91673623</v>
      </c>
      <c r="K31" s="270">
        <v>6</v>
      </c>
      <c r="L31" s="35">
        <v>1145920.2</v>
      </c>
      <c r="M31" s="270">
        <v>45</v>
      </c>
      <c r="N31" s="35">
        <v>76394.600000000006</v>
      </c>
      <c r="O31" s="139">
        <v>1298</v>
      </c>
      <c r="P31" s="35">
        <v>7945.5</v>
      </c>
      <c r="Q31" s="137">
        <v>73549</v>
      </c>
      <c r="R31" s="35">
        <v>140.19999999999999</v>
      </c>
      <c r="S31" s="75">
        <v>1468750</v>
      </c>
      <c r="T31" s="43">
        <v>10.1</v>
      </c>
    </row>
    <row r="32" spans="1:20" ht="10.5" customHeight="1" x14ac:dyDescent="0.15">
      <c r="A32" s="11">
        <v>25</v>
      </c>
      <c r="B32" s="10">
        <v>31948</v>
      </c>
      <c r="C32" s="32">
        <v>24</v>
      </c>
      <c r="D32" s="32">
        <v>15</v>
      </c>
      <c r="E32" s="32">
        <v>40</v>
      </c>
      <c r="F32" s="32">
        <v>27</v>
      </c>
      <c r="G32" s="32">
        <v>20</v>
      </c>
      <c r="H32" s="33">
        <v>4</v>
      </c>
      <c r="I32" s="142">
        <v>39</v>
      </c>
      <c r="J32" s="35">
        <v>91007242</v>
      </c>
      <c r="K32" s="270">
        <v>4</v>
      </c>
      <c r="L32" s="35">
        <v>1706385.7</v>
      </c>
      <c r="M32" s="270">
        <v>33</v>
      </c>
      <c r="N32" s="35">
        <v>103417.3</v>
      </c>
      <c r="O32" s="139">
        <v>1342</v>
      </c>
      <c r="P32" s="35">
        <v>7629.1</v>
      </c>
      <c r="Q32" s="137">
        <v>77901</v>
      </c>
      <c r="R32" s="35">
        <v>131.4</v>
      </c>
      <c r="S32" s="75">
        <v>1534675</v>
      </c>
      <c r="T32" s="43">
        <v>9.6</v>
      </c>
    </row>
    <row r="33" spans="1:20" ht="10.5" customHeight="1" x14ac:dyDescent="0.15">
      <c r="A33" s="11">
        <v>26</v>
      </c>
      <c r="B33" s="10">
        <v>31955</v>
      </c>
      <c r="C33" s="32">
        <v>25</v>
      </c>
      <c r="D33" s="32">
        <v>33</v>
      </c>
      <c r="E33" s="32">
        <v>26</v>
      </c>
      <c r="F33" s="32">
        <v>20</v>
      </c>
      <c r="G33" s="32">
        <v>40</v>
      </c>
      <c r="H33" s="33">
        <v>31</v>
      </c>
      <c r="I33" s="142">
        <v>12</v>
      </c>
      <c r="J33" s="35">
        <v>94763482</v>
      </c>
      <c r="K33" s="270">
        <v>6</v>
      </c>
      <c r="L33" s="35">
        <v>1184543.5</v>
      </c>
      <c r="M33" s="270">
        <v>52</v>
      </c>
      <c r="N33" s="35">
        <v>68339</v>
      </c>
      <c r="O33" s="139">
        <v>1607</v>
      </c>
      <c r="P33" s="35">
        <v>6634</v>
      </c>
      <c r="Q33" s="137">
        <v>96593</v>
      </c>
      <c r="R33" s="35">
        <v>110.3</v>
      </c>
      <c r="S33" s="75">
        <v>1767624</v>
      </c>
      <c r="T33" s="43">
        <v>8.6999999999999993</v>
      </c>
    </row>
    <row r="34" spans="1:20" ht="10.5" customHeight="1" x14ac:dyDescent="0.15">
      <c r="A34" s="11">
        <v>27</v>
      </c>
      <c r="B34" s="10">
        <v>31962</v>
      </c>
      <c r="C34" s="32">
        <v>27</v>
      </c>
      <c r="D34" s="32">
        <v>42</v>
      </c>
      <c r="E34" s="32">
        <v>29</v>
      </c>
      <c r="F34" s="32">
        <v>1</v>
      </c>
      <c r="G34" s="32">
        <v>6</v>
      </c>
      <c r="H34" s="33">
        <v>17</v>
      </c>
      <c r="I34" s="142">
        <v>2</v>
      </c>
      <c r="J34" s="35">
        <v>91845974</v>
      </c>
      <c r="K34" s="270">
        <v>7</v>
      </c>
      <c r="L34" s="35">
        <v>984064</v>
      </c>
      <c r="M34" s="270">
        <v>30</v>
      </c>
      <c r="N34" s="35">
        <v>114807.4</v>
      </c>
      <c r="O34" s="139">
        <v>1730</v>
      </c>
      <c r="P34" s="35">
        <v>5972.6</v>
      </c>
      <c r="Q34" s="137">
        <v>99986</v>
      </c>
      <c r="R34" s="35">
        <v>103.3</v>
      </c>
      <c r="S34" s="75">
        <v>1718629</v>
      </c>
      <c r="T34" s="43">
        <v>8.6</v>
      </c>
    </row>
    <row r="35" spans="1:20" ht="10.5" customHeight="1" x14ac:dyDescent="0.15">
      <c r="A35" s="11">
        <v>28</v>
      </c>
      <c r="B35" s="10">
        <v>31969</v>
      </c>
      <c r="C35" s="32">
        <v>4</v>
      </c>
      <c r="D35" s="32">
        <v>23</v>
      </c>
      <c r="E35" s="32">
        <v>14</v>
      </c>
      <c r="F35" s="32">
        <v>2</v>
      </c>
      <c r="G35" s="32">
        <v>16</v>
      </c>
      <c r="H35" s="33">
        <v>22</v>
      </c>
      <c r="I35" s="142">
        <v>47</v>
      </c>
      <c r="J35" s="35">
        <v>91044192</v>
      </c>
      <c r="K35" s="270">
        <v>6</v>
      </c>
      <c r="L35" s="35">
        <v>1138052.3999999999</v>
      </c>
      <c r="M35" s="270">
        <v>7</v>
      </c>
      <c r="N35" s="35">
        <v>487736.7</v>
      </c>
      <c r="O35" s="139">
        <v>1481</v>
      </c>
      <c r="P35" s="35">
        <v>6915.9</v>
      </c>
      <c r="Q35" s="137">
        <v>74632</v>
      </c>
      <c r="R35" s="35">
        <v>137.19999999999999</v>
      </c>
      <c r="S35" s="75">
        <v>1465166</v>
      </c>
      <c r="T35" s="43">
        <v>10</v>
      </c>
    </row>
    <row r="36" spans="1:20" ht="10.5" customHeight="1" x14ac:dyDescent="0.15">
      <c r="A36" s="11">
        <v>29</v>
      </c>
      <c r="B36" s="10">
        <v>31976</v>
      </c>
      <c r="C36" s="32">
        <v>25</v>
      </c>
      <c r="D36" s="32">
        <v>3</v>
      </c>
      <c r="E36" s="32">
        <v>43</v>
      </c>
      <c r="F36" s="32">
        <v>38</v>
      </c>
      <c r="G36" s="32">
        <v>42</v>
      </c>
      <c r="H36" s="33">
        <v>33</v>
      </c>
      <c r="I36" s="142">
        <v>14</v>
      </c>
      <c r="J36" s="35">
        <v>90902478</v>
      </c>
      <c r="K36" s="270">
        <v>5</v>
      </c>
      <c r="L36" s="35">
        <v>1363537.1</v>
      </c>
      <c r="M36" s="270">
        <v>39</v>
      </c>
      <c r="N36" s="35">
        <v>87406.2</v>
      </c>
      <c r="O36" s="139">
        <v>1383</v>
      </c>
      <c r="P36" s="35">
        <v>7394.4</v>
      </c>
      <c r="Q36" s="137">
        <v>93861</v>
      </c>
      <c r="R36" s="35">
        <v>108.9</v>
      </c>
      <c r="S36" s="75">
        <v>1681665</v>
      </c>
      <c r="T36" s="43">
        <v>8.6999999999999993</v>
      </c>
    </row>
    <row r="37" spans="1:20" ht="10.5" customHeight="1" x14ac:dyDescent="0.15">
      <c r="A37" s="11">
        <v>30</v>
      </c>
      <c r="B37" s="10">
        <v>31983</v>
      </c>
      <c r="C37" s="32">
        <v>46</v>
      </c>
      <c r="D37" s="32">
        <v>1</v>
      </c>
      <c r="E37" s="32">
        <v>20</v>
      </c>
      <c r="F37" s="32">
        <v>45</v>
      </c>
      <c r="G37" s="32">
        <v>6</v>
      </c>
      <c r="H37" s="33">
        <v>7</v>
      </c>
      <c r="I37" s="142">
        <v>44</v>
      </c>
      <c r="J37" s="35">
        <v>90229582</v>
      </c>
      <c r="K37" s="270">
        <v>5</v>
      </c>
      <c r="L37" s="35">
        <v>1353443.7</v>
      </c>
      <c r="M37" s="270">
        <v>29</v>
      </c>
      <c r="N37" s="35">
        <v>116676.1</v>
      </c>
      <c r="O37" s="139">
        <v>1092</v>
      </c>
      <c r="P37" s="35">
        <v>9295.6</v>
      </c>
      <c r="Q37" s="137">
        <v>59193</v>
      </c>
      <c r="R37" s="35">
        <v>171.4</v>
      </c>
      <c r="S37" s="75">
        <v>1278933</v>
      </c>
      <c r="T37" s="43">
        <v>11.4</v>
      </c>
    </row>
    <row r="38" spans="1:20" ht="10.5" customHeight="1" x14ac:dyDescent="0.15">
      <c r="A38" s="11">
        <v>31</v>
      </c>
      <c r="B38" s="10">
        <v>31990</v>
      </c>
      <c r="C38" s="32">
        <v>48</v>
      </c>
      <c r="D38" s="32">
        <v>33</v>
      </c>
      <c r="E38" s="32">
        <v>1</v>
      </c>
      <c r="F38" s="32">
        <v>43</v>
      </c>
      <c r="G38" s="32">
        <v>49</v>
      </c>
      <c r="H38" s="33">
        <v>46</v>
      </c>
      <c r="I38" s="142">
        <v>4</v>
      </c>
      <c r="J38" s="35">
        <v>90244177</v>
      </c>
      <c r="K38" s="270">
        <v>5</v>
      </c>
      <c r="L38" s="35">
        <v>1353662.6</v>
      </c>
      <c r="M38" s="270">
        <v>47</v>
      </c>
      <c r="N38" s="35">
        <v>72003.3</v>
      </c>
      <c r="O38" s="139">
        <v>1480</v>
      </c>
      <c r="P38" s="35">
        <v>6859.7</v>
      </c>
      <c r="Q38" s="137">
        <v>92563</v>
      </c>
      <c r="R38" s="35">
        <v>109.6</v>
      </c>
      <c r="S38" s="75">
        <v>1499184</v>
      </c>
      <c r="T38" s="43">
        <v>9.6999999999999993</v>
      </c>
    </row>
    <row r="39" spans="1:20" ht="10.5" customHeight="1" x14ac:dyDescent="0.15">
      <c r="A39" s="11">
        <v>32</v>
      </c>
      <c r="B39" s="10">
        <v>31997</v>
      </c>
      <c r="C39" s="32">
        <v>19</v>
      </c>
      <c r="D39" s="32">
        <v>9</v>
      </c>
      <c r="E39" s="32">
        <v>45</v>
      </c>
      <c r="F39" s="32">
        <v>23</v>
      </c>
      <c r="G39" s="32">
        <v>49</v>
      </c>
      <c r="H39" s="33">
        <v>38</v>
      </c>
      <c r="I39" s="142">
        <v>31</v>
      </c>
      <c r="J39" s="35">
        <v>91027163</v>
      </c>
      <c r="K39" s="270">
        <v>8</v>
      </c>
      <c r="L39" s="35">
        <v>853379.6</v>
      </c>
      <c r="M39" s="270">
        <v>41</v>
      </c>
      <c r="N39" s="35">
        <v>83256.5</v>
      </c>
      <c r="O39" s="139">
        <v>2153</v>
      </c>
      <c r="P39" s="35">
        <v>4756.3999999999996</v>
      </c>
      <c r="Q39" s="137">
        <v>112094</v>
      </c>
      <c r="R39" s="35">
        <v>91.3</v>
      </c>
      <c r="S39" s="75">
        <v>1879734</v>
      </c>
      <c r="T39" s="43">
        <v>7.8</v>
      </c>
    </row>
    <row r="40" spans="1:20" ht="10.5" customHeight="1" x14ac:dyDescent="0.15">
      <c r="A40" s="11">
        <v>33</v>
      </c>
      <c r="B40" s="10">
        <v>32004</v>
      </c>
      <c r="C40" s="32">
        <v>31</v>
      </c>
      <c r="D40" s="32">
        <v>17</v>
      </c>
      <c r="E40" s="32">
        <v>21</v>
      </c>
      <c r="F40" s="32">
        <v>11</v>
      </c>
      <c r="G40" s="32">
        <v>28</v>
      </c>
      <c r="H40" s="33">
        <v>23</v>
      </c>
      <c r="I40" s="142">
        <v>44</v>
      </c>
      <c r="J40" s="35">
        <v>91158101</v>
      </c>
      <c r="K40" s="270">
        <v>8</v>
      </c>
      <c r="L40" s="35">
        <v>854607.1</v>
      </c>
      <c r="M40" s="270">
        <v>32</v>
      </c>
      <c r="N40" s="35">
        <v>106825.8</v>
      </c>
      <c r="O40" s="139">
        <v>2242</v>
      </c>
      <c r="P40" s="35">
        <v>4574.1000000000004</v>
      </c>
      <c r="Q40" s="137">
        <v>119853</v>
      </c>
      <c r="R40" s="35">
        <v>85.5</v>
      </c>
      <c r="S40" s="75">
        <v>2019080</v>
      </c>
      <c r="T40" s="43">
        <v>7.3</v>
      </c>
    </row>
    <row r="41" spans="1:20" ht="10.5" customHeight="1" x14ac:dyDescent="0.15">
      <c r="A41" s="11">
        <v>34</v>
      </c>
      <c r="B41" s="10">
        <v>32011</v>
      </c>
      <c r="C41" s="32">
        <v>32</v>
      </c>
      <c r="D41" s="32">
        <v>34</v>
      </c>
      <c r="E41" s="32">
        <v>22</v>
      </c>
      <c r="F41" s="32">
        <v>40</v>
      </c>
      <c r="G41" s="32">
        <v>1</v>
      </c>
      <c r="H41" s="33">
        <v>8</v>
      </c>
      <c r="I41" s="142">
        <v>16</v>
      </c>
      <c r="J41" s="35">
        <v>90069259</v>
      </c>
      <c r="K41" s="270">
        <v>2</v>
      </c>
      <c r="L41" s="35">
        <v>3377597.2</v>
      </c>
      <c r="M41" s="270">
        <v>37</v>
      </c>
      <c r="N41" s="35">
        <v>91286.399999999994</v>
      </c>
      <c r="O41" s="139">
        <v>996</v>
      </c>
      <c r="P41" s="35">
        <v>10173.4</v>
      </c>
      <c r="Q41" s="137">
        <v>65549</v>
      </c>
      <c r="R41" s="35">
        <v>154.5</v>
      </c>
      <c r="S41" s="75">
        <v>1407877</v>
      </c>
      <c r="T41" s="43">
        <v>10.3</v>
      </c>
    </row>
    <row r="42" spans="1:20" ht="10.5" customHeight="1" x14ac:dyDescent="0.15">
      <c r="A42" s="11">
        <v>35</v>
      </c>
      <c r="B42" s="10">
        <v>32018</v>
      </c>
      <c r="C42" s="32">
        <v>25</v>
      </c>
      <c r="D42" s="32">
        <v>36</v>
      </c>
      <c r="E42" s="32">
        <v>9</v>
      </c>
      <c r="F42" s="32">
        <v>35</v>
      </c>
      <c r="G42" s="32">
        <v>1</v>
      </c>
      <c r="H42" s="33">
        <v>46</v>
      </c>
      <c r="I42" s="142">
        <v>30</v>
      </c>
      <c r="J42" s="35">
        <v>91885811</v>
      </c>
      <c r="K42" s="270">
        <v>4</v>
      </c>
      <c r="L42" s="35">
        <v>1722858.9</v>
      </c>
      <c r="M42" s="270">
        <v>22</v>
      </c>
      <c r="N42" s="35">
        <v>156623.5</v>
      </c>
      <c r="O42" s="139">
        <v>1494</v>
      </c>
      <c r="P42" s="35">
        <v>6919.1</v>
      </c>
      <c r="Q42" s="137">
        <v>76511</v>
      </c>
      <c r="R42" s="35">
        <v>135.1</v>
      </c>
      <c r="S42" s="75">
        <v>1469025</v>
      </c>
      <c r="T42" s="43">
        <v>10.1</v>
      </c>
    </row>
    <row r="43" spans="1:20" ht="10.5" customHeight="1" x14ac:dyDescent="0.15">
      <c r="A43" s="11">
        <v>36</v>
      </c>
      <c r="B43" s="10">
        <v>32025</v>
      </c>
      <c r="C43" s="32">
        <v>28</v>
      </c>
      <c r="D43" s="32">
        <v>11</v>
      </c>
      <c r="E43" s="32">
        <v>47</v>
      </c>
      <c r="F43" s="32">
        <v>27</v>
      </c>
      <c r="G43" s="32">
        <v>41</v>
      </c>
      <c r="H43" s="33">
        <v>7</v>
      </c>
      <c r="I43" s="142">
        <v>29</v>
      </c>
      <c r="J43" s="35">
        <v>91259322</v>
      </c>
      <c r="K43" s="270">
        <v>3</v>
      </c>
      <c r="L43" s="35">
        <v>2281483</v>
      </c>
      <c r="M43" s="270">
        <v>29</v>
      </c>
      <c r="N43" s="35">
        <v>118007.7</v>
      </c>
      <c r="O43" s="139">
        <v>1838</v>
      </c>
      <c r="P43" s="35">
        <v>5585.7</v>
      </c>
      <c r="Q43" s="137">
        <v>103643</v>
      </c>
      <c r="R43" s="35">
        <v>99</v>
      </c>
      <c r="S43" s="75">
        <v>1843945</v>
      </c>
      <c r="T43" s="43">
        <v>8</v>
      </c>
    </row>
    <row r="44" spans="1:20" ht="10.5" customHeight="1" x14ac:dyDescent="0.15">
      <c r="A44" s="11">
        <v>37</v>
      </c>
      <c r="B44" s="10">
        <v>32032</v>
      </c>
      <c r="C44" s="32">
        <v>45</v>
      </c>
      <c r="D44" s="32">
        <v>1</v>
      </c>
      <c r="E44" s="32">
        <v>40</v>
      </c>
      <c r="F44" s="32">
        <v>21</v>
      </c>
      <c r="G44" s="32">
        <v>41</v>
      </c>
      <c r="H44" s="33">
        <v>5</v>
      </c>
      <c r="I44" s="142">
        <v>26</v>
      </c>
      <c r="J44" s="35">
        <v>91504048</v>
      </c>
      <c r="K44" s="270">
        <v>8</v>
      </c>
      <c r="L44" s="35">
        <v>857850.4</v>
      </c>
      <c r="M44" s="270">
        <v>18</v>
      </c>
      <c r="N44" s="35">
        <v>190633.4</v>
      </c>
      <c r="O44" s="139">
        <v>1149</v>
      </c>
      <c r="P44" s="35">
        <v>8959.2000000000007</v>
      </c>
      <c r="Q44" s="137">
        <v>68250</v>
      </c>
      <c r="R44" s="35">
        <v>150.80000000000001</v>
      </c>
      <c r="S44" s="75">
        <v>1365222</v>
      </c>
      <c r="T44" s="43">
        <v>10.8</v>
      </c>
    </row>
    <row r="45" spans="1:20" ht="10.5" customHeight="1" x14ac:dyDescent="0.15">
      <c r="A45" s="11">
        <v>38</v>
      </c>
      <c r="B45" s="10">
        <v>32039</v>
      </c>
      <c r="C45" s="32">
        <v>20</v>
      </c>
      <c r="D45" s="32">
        <v>41</v>
      </c>
      <c r="E45" s="32">
        <v>18</v>
      </c>
      <c r="F45" s="32">
        <v>32</v>
      </c>
      <c r="G45" s="32">
        <v>43</v>
      </c>
      <c r="H45" s="33">
        <v>24</v>
      </c>
      <c r="I45" s="142">
        <v>19</v>
      </c>
      <c r="J45" s="35">
        <v>91822806</v>
      </c>
      <c r="K45" s="270">
        <v>5</v>
      </c>
      <c r="L45" s="35">
        <v>1377342</v>
      </c>
      <c r="M45" s="270">
        <v>17</v>
      </c>
      <c r="N45" s="35">
        <v>202550.3</v>
      </c>
      <c r="O45" s="139">
        <v>1575</v>
      </c>
      <c r="P45" s="35">
        <v>6558.7</v>
      </c>
      <c r="Q45" s="137">
        <v>87884</v>
      </c>
      <c r="R45" s="35">
        <v>117.5</v>
      </c>
      <c r="S45" s="75">
        <v>1621908</v>
      </c>
      <c r="T45" s="43">
        <v>9.1</v>
      </c>
    </row>
    <row r="46" spans="1:20" ht="10.5" customHeight="1" x14ac:dyDescent="0.15">
      <c r="A46" s="11">
        <v>39</v>
      </c>
      <c r="B46" s="10">
        <v>32046</v>
      </c>
      <c r="C46" s="32">
        <v>45</v>
      </c>
      <c r="D46" s="32">
        <v>33</v>
      </c>
      <c r="E46" s="32">
        <v>8</v>
      </c>
      <c r="F46" s="32">
        <v>19</v>
      </c>
      <c r="G46" s="32">
        <v>43</v>
      </c>
      <c r="H46" s="33">
        <v>12</v>
      </c>
      <c r="I46" s="142">
        <v>35</v>
      </c>
      <c r="J46" s="35">
        <v>92471152</v>
      </c>
      <c r="K46" s="270">
        <v>3</v>
      </c>
      <c r="L46" s="35">
        <v>2311778.7999999998</v>
      </c>
      <c r="M46" s="270">
        <v>32</v>
      </c>
      <c r="N46" s="35">
        <v>108364.6</v>
      </c>
      <c r="O46" s="139">
        <v>1382</v>
      </c>
      <c r="P46" s="35">
        <v>7527.4</v>
      </c>
      <c r="Q46" s="137">
        <v>84771</v>
      </c>
      <c r="R46" s="35">
        <v>122.7</v>
      </c>
      <c r="S46" s="75">
        <v>1634990</v>
      </c>
      <c r="T46" s="43">
        <v>9.1</v>
      </c>
    </row>
    <row r="47" spans="1:20" ht="10.5" customHeight="1" x14ac:dyDescent="0.15">
      <c r="A47" s="11">
        <v>40</v>
      </c>
      <c r="B47" s="10">
        <v>32053</v>
      </c>
      <c r="C47" s="32">
        <v>35</v>
      </c>
      <c r="D47" s="32">
        <v>42</v>
      </c>
      <c r="E47" s="32">
        <v>48</v>
      </c>
      <c r="F47" s="32">
        <v>46</v>
      </c>
      <c r="G47" s="32">
        <v>16</v>
      </c>
      <c r="H47" s="33">
        <v>47</v>
      </c>
      <c r="I47" s="142">
        <v>49</v>
      </c>
      <c r="J47" s="35">
        <v>97464931</v>
      </c>
      <c r="K47" s="270">
        <v>2</v>
      </c>
      <c r="L47" s="35">
        <v>3654934.9</v>
      </c>
      <c r="M47" s="270">
        <v>91</v>
      </c>
      <c r="N47" s="35">
        <v>40164.1</v>
      </c>
      <c r="O47" s="139">
        <v>824</v>
      </c>
      <c r="P47" s="35">
        <v>13306.8</v>
      </c>
      <c r="Q47" s="137">
        <v>67309</v>
      </c>
      <c r="R47" s="35">
        <v>162.9</v>
      </c>
      <c r="S47" s="75">
        <v>1387893</v>
      </c>
      <c r="T47" s="43">
        <v>11.4</v>
      </c>
    </row>
    <row r="48" spans="1:20" ht="10.5" customHeight="1" x14ac:dyDescent="0.15">
      <c r="A48" s="11">
        <v>41</v>
      </c>
      <c r="B48" s="10">
        <v>32060</v>
      </c>
      <c r="C48" s="32">
        <v>17</v>
      </c>
      <c r="D48" s="32">
        <v>15</v>
      </c>
      <c r="E48" s="32">
        <v>41</v>
      </c>
      <c r="F48" s="32">
        <v>46</v>
      </c>
      <c r="G48" s="32">
        <v>49</v>
      </c>
      <c r="H48" s="33">
        <v>11</v>
      </c>
      <c r="I48" s="142">
        <v>33</v>
      </c>
      <c r="J48" s="35">
        <v>93424732</v>
      </c>
      <c r="K48" s="270">
        <v>6</v>
      </c>
      <c r="L48" s="35">
        <v>1167809.1000000001</v>
      </c>
      <c r="M48" s="270">
        <v>40</v>
      </c>
      <c r="N48" s="35">
        <v>87585.600000000006</v>
      </c>
      <c r="O48" s="139">
        <v>1054</v>
      </c>
      <c r="P48" s="35">
        <v>9971.7999999999993</v>
      </c>
      <c r="Q48" s="137">
        <v>66607</v>
      </c>
      <c r="R48" s="35">
        <v>157.69999999999999</v>
      </c>
      <c r="S48" s="75">
        <v>1445779</v>
      </c>
      <c r="T48" s="43">
        <v>10.5</v>
      </c>
    </row>
    <row r="49" spans="1:20" ht="10.5" customHeight="1" x14ac:dyDescent="0.15">
      <c r="A49" s="11">
        <v>42</v>
      </c>
      <c r="B49" s="10">
        <v>32067</v>
      </c>
      <c r="C49" s="32">
        <v>7</v>
      </c>
      <c r="D49" s="32">
        <v>3</v>
      </c>
      <c r="E49" s="32">
        <v>33</v>
      </c>
      <c r="F49" s="32">
        <v>12</v>
      </c>
      <c r="G49" s="32">
        <v>27</v>
      </c>
      <c r="H49" s="33">
        <v>4</v>
      </c>
      <c r="I49" s="142">
        <v>37</v>
      </c>
      <c r="J49" s="35">
        <v>93595224</v>
      </c>
      <c r="K49" s="270">
        <v>7</v>
      </c>
      <c r="L49" s="35">
        <v>1002805.9</v>
      </c>
      <c r="M49" s="270">
        <v>50</v>
      </c>
      <c r="N49" s="35">
        <v>70196.399999999994</v>
      </c>
      <c r="O49" s="139">
        <v>2702</v>
      </c>
      <c r="P49" s="35">
        <v>3896.9</v>
      </c>
      <c r="Q49" s="137">
        <v>136821</v>
      </c>
      <c r="R49" s="35">
        <v>76.900000000000006</v>
      </c>
      <c r="S49" s="75">
        <v>2243089</v>
      </c>
      <c r="T49" s="43">
        <v>6.7</v>
      </c>
    </row>
    <row r="50" spans="1:20" ht="10.5" customHeight="1" x14ac:dyDescent="0.15">
      <c r="A50" s="11">
        <v>43</v>
      </c>
      <c r="B50" s="10">
        <v>32074</v>
      </c>
      <c r="C50" s="32">
        <v>48</v>
      </c>
      <c r="D50" s="32">
        <v>33</v>
      </c>
      <c r="E50" s="32">
        <v>20</v>
      </c>
      <c r="F50" s="32">
        <v>11</v>
      </c>
      <c r="G50" s="32">
        <v>18</v>
      </c>
      <c r="H50" s="33">
        <v>19</v>
      </c>
      <c r="I50" s="142">
        <v>36</v>
      </c>
      <c r="J50" s="35">
        <v>93602116</v>
      </c>
      <c r="K50" s="270">
        <v>2</v>
      </c>
      <c r="L50" s="35">
        <v>3510079.3</v>
      </c>
      <c r="M50" s="270">
        <v>28</v>
      </c>
      <c r="N50" s="35">
        <v>125359.9</v>
      </c>
      <c r="O50" s="139">
        <v>1201</v>
      </c>
      <c r="P50" s="35">
        <v>8767.7999999999993</v>
      </c>
      <c r="Q50" s="137">
        <v>90757</v>
      </c>
      <c r="R50" s="35">
        <v>116</v>
      </c>
      <c r="S50" s="75">
        <v>1799163</v>
      </c>
      <c r="T50" s="43">
        <v>8.4</v>
      </c>
    </row>
    <row r="51" spans="1:20" ht="10.5" customHeight="1" x14ac:dyDescent="0.15">
      <c r="A51" s="11">
        <v>44</v>
      </c>
      <c r="B51" s="10">
        <v>32081</v>
      </c>
      <c r="C51" s="32">
        <v>9</v>
      </c>
      <c r="D51" s="32">
        <v>46</v>
      </c>
      <c r="E51" s="32">
        <v>39</v>
      </c>
      <c r="F51" s="32">
        <v>37</v>
      </c>
      <c r="G51" s="32">
        <v>48</v>
      </c>
      <c r="H51" s="33">
        <v>20</v>
      </c>
      <c r="I51" s="142">
        <v>2</v>
      </c>
      <c r="J51" s="35">
        <v>98030846</v>
      </c>
      <c r="K51" s="270">
        <v>6</v>
      </c>
      <c r="L51" s="35">
        <v>1225385.5</v>
      </c>
      <c r="M51" s="270">
        <v>21</v>
      </c>
      <c r="N51" s="35">
        <v>175055</v>
      </c>
      <c r="O51" s="139">
        <v>1339</v>
      </c>
      <c r="P51" s="35">
        <v>8236.2999999999993</v>
      </c>
      <c r="Q51" s="137">
        <v>81616</v>
      </c>
      <c r="R51" s="35">
        <v>135.1</v>
      </c>
      <c r="S51" s="75">
        <v>1554628</v>
      </c>
      <c r="T51" s="43">
        <v>10.199999999999999</v>
      </c>
    </row>
    <row r="52" spans="1:20" ht="10.5" customHeight="1" x14ac:dyDescent="0.15">
      <c r="A52" s="11">
        <v>45</v>
      </c>
      <c r="B52" s="10">
        <v>32088</v>
      </c>
      <c r="C52" s="32">
        <v>21</v>
      </c>
      <c r="D52" s="32">
        <v>22</v>
      </c>
      <c r="E52" s="32">
        <v>23</v>
      </c>
      <c r="F52" s="32">
        <v>14</v>
      </c>
      <c r="G52" s="32">
        <v>25</v>
      </c>
      <c r="H52" s="33">
        <v>42</v>
      </c>
      <c r="I52" s="142">
        <v>6</v>
      </c>
      <c r="J52" s="35">
        <v>94648836</v>
      </c>
      <c r="K52" s="270">
        <v>2</v>
      </c>
      <c r="L52" s="35">
        <v>3549331.3</v>
      </c>
      <c r="M52" s="270">
        <v>20</v>
      </c>
      <c r="N52" s="35">
        <v>177466.5</v>
      </c>
      <c r="O52" s="139">
        <v>1212</v>
      </c>
      <c r="P52" s="35">
        <v>8785.4</v>
      </c>
      <c r="Q52" s="137">
        <v>84953</v>
      </c>
      <c r="R52" s="35">
        <v>125.3</v>
      </c>
      <c r="S52" s="75">
        <v>1600819</v>
      </c>
      <c r="T52" s="43">
        <v>9.6</v>
      </c>
    </row>
    <row r="53" spans="1:20" ht="10.5" customHeight="1" x14ac:dyDescent="0.15">
      <c r="A53" s="11">
        <v>46</v>
      </c>
      <c r="B53" s="10">
        <v>32095</v>
      </c>
      <c r="C53" s="32">
        <v>30</v>
      </c>
      <c r="D53" s="32">
        <v>6</v>
      </c>
      <c r="E53" s="32">
        <v>23</v>
      </c>
      <c r="F53" s="32">
        <v>19</v>
      </c>
      <c r="G53" s="32">
        <v>36</v>
      </c>
      <c r="H53" s="33">
        <v>45</v>
      </c>
      <c r="I53" s="142">
        <v>17</v>
      </c>
      <c r="J53" s="35">
        <v>97783019</v>
      </c>
      <c r="K53" s="270">
        <v>12</v>
      </c>
      <c r="L53" s="35">
        <v>611143.80000000005</v>
      </c>
      <c r="M53" s="270">
        <v>34</v>
      </c>
      <c r="N53" s="35">
        <v>107848.9</v>
      </c>
      <c r="O53" s="139">
        <v>1761</v>
      </c>
      <c r="P53" s="35">
        <v>6246.7</v>
      </c>
      <c r="Q53" s="137">
        <v>91739</v>
      </c>
      <c r="R53" s="35">
        <v>119.9</v>
      </c>
      <c r="S53" s="75">
        <v>1755396</v>
      </c>
      <c r="T53" s="43">
        <v>9</v>
      </c>
    </row>
    <row r="54" spans="1:20" ht="10.5" customHeight="1" x14ac:dyDescent="0.15">
      <c r="A54" s="11">
        <v>47</v>
      </c>
      <c r="B54" s="10">
        <v>32102</v>
      </c>
      <c r="C54" s="32">
        <v>20</v>
      </c>
      <c r="D54" s="32">
        <v>31</v>
      </c>
      <c r="E54" s="32">
        <v>38</v>
      </c>
      <c r="F54" s="32">
        <v>23</v>
      </c>
      <c r="G54" s="32">
        <v>25</v>
      </c>
      <c r="H54" s="33">
        <v>18</v>
      </c>
      <c r="I54" s="142">
        <v>41</v>
      </c>
      <c r="J54" s="35">
        <v>94741070</v>
      </c>
      <c r="K54" s="270">
        <v>7</v>
      </c>
      <c r="L54" s="35">
        <v>1015082.8</v>
      </c>
      <c r="M54" s="270">
        <v>48</v>
      </c>
      <c r="N54" s="35">
        <v>74016.399999999994</v>
      </c>
      <c r="O54" s="139">
        <v>1853</v>
      </c>
      <c r="P54" s="35">
        <v>5751.9</v>
      </c>
      <c r="Q54" s="137">
        <v>96669</v>
      </c>
      <c r="R54" s="35">
        <v>110.2</v>
      </c>
      <c r="S54" s="75">
        <v>1764345</v>
      </c>
      <c r="T54" s="43">
        <v>8.6999999999999993</v>
      </c>
    </row>
    <row r="55" spans="1:20" ht="10.5" customHeight="1" x14ac:dyDescent="0.15">
      <c r="A55" s="11">
        <v>48</v>
      </c>
      <c r="B55" s="10">
        <v>32109</v>
      </c>
      <c r="C55" s="32">
        <v>44</v>
      </c>
      <c r="D55" s="32">
        <v>16</v>
      </c>
      <c r="E55" s="32">
        <v>10</v>
      </c>
      <c r="F55" s="32">
        <v>11</v>
      </c>
      <c r="G55" s="32">
        <v>9</v>
      </c>
      <c r="H55" s="33">
        <v>35</v>
      </c>
      <c r="I55" s="142">
        <v>42</v>
      </c>
      <c r="J55" s="35">
        <v>96729890</v>
      </c>
      <c r="K55" s="270">
        <v>2</v>
      </c>
      <c r="L55" s="35">
        <v>3627370.8</v>
      </c>
      <c r="M55" s="270">
        <v>18</v>
      </c>
      <c r="N55" s="35">
        <v>201520.6</v>
      </c>
      <c r="O55" s="139">
        <v>949</v>
      </c>
      <c r="P55" s="35">
        <v>11466.9</v>
      </c>
      <c r="Q55" s="137">
        <v>71302</v>
      </c>
      <c r="R55" s="35">
        <v>152.6</v>
      </c>
      <c r="S55" s="75">
        <v>1593075</v>
      </c>
      <c r="T55" s="43">
        <v>9.8000000000000007</v>
      </c>
    </row>
    <row r="56" spans="1:20" ht="10.5" customHeight="1" x14ac:dyDescent="0.15">
      <c r="A56" s="11">
        <v>49</v>
      </c>
      <c r="B56" s="10">
        <v>32116</v>
      </c>
      <c r="C56" s="32">
        <v>34</v>
      </c>
      <c r="D56" s="32">
        <v>42</v>
      </c>
      <c r="E56" s="32">
        <v>17</v>
      </c>
      <c r="F56" s="32">
        <v>22</v>
      </c>
      <c r="G56" s="32">
        <v>6</v>
      </c>
      <c r="H56" s="33">
        <v>4</v>
      </c>
      <c r="I56" s="142">
        <v>27</v>
      </c>
      <c r="J56" s="35">
        <v>105977333</v>
      </c>
      <c r="K56" s="270">
        <v>8</v>
      </c>
      <c r="L56" s="35">
        <v>993537.4</v>
      </c>
      <c r="M56" s="270">
        <v>42</v>
      </c>
      <c r="N56" s="35">
        <v>94622.6</v>
      </c>
      <c r="O56" s="139">
        <v>1654</v>
      </c>
      <c r="P56" s="35">
        <v>7208.2</v>
      </c>
      <c r="Q56" s="137">
        <v>91007</v>
      </c>
      <c r="R56" s="35">
        <v>131</v>
      </c>
      <c r="S56" s="75">
        <v>1730459</v>
      </c>
      <c r="T56" s="43">
        <v>9.9</v>
      </c>
    </row>
    <row r="57" spans="1:20" ht="10.5" customHeight="1" x14ac:dyDescent="0.15">
      <c r="A57" s="11">
        <v>50</v>
      </c>
      <c r="B57" s="10">
        <v>32123</v>
      </c>
      <c r="C57" s="32">
        <v>14</v>
      </c>
      <c r="D57" s="32">
        <v>41</v>
      </c>
      <c r="E57" s="32">
        <v>16</v>
      </c>
      <c r="F57" s="32">
        <v>19</v>
      </c>
      <c r="G57" s="32">
        <v>25</v>
      </c>
      <c r="H57" s="33">
        <v>2</v>
      </c>
      <c r="I57" s="142">
        <v>40</v>
      </c>
      <c r="J57" s="35">
        <v>98019294</v>
      </c>
      <c r="K57" s="270">
        <v>1</v>
      </c>
      <c r="L57" s="35">
        <v>7351447</v>
      </c>
      <c r="M57" s="270">
        <v>37</v>
      </c>
      <c r="N57" s="35">
        <v>99343.8</v>
      </c>
      <c r="O57" s="139">
        <v>1541</v>
      </c>
      <c r="P57" s="35">
        <v>7155.8</v>
      </c>
      <c r="Q57" s="137">
        <v>93596</v>
      </c>
      <c r="R57" s="35">
        <v>117.8</v>
      </c>
      <c r="S57" s="75">
        <v>1766713</v>
      </c>
      <c r="T57" s="43">
        <v>9</v>
      </c>
    </row>
    <row r="58" spans="1:20" ht="10.5" customHeight="1" x14ac:dyDescent="0.15">
      <c r="A58" s="11">
        <v>51</v>
      </c>
      <c r="B58" s="10">
        <v>32130</v>
      </c>
      <c r="C58" s="32">
        <v>38</v>
      </c>
      <c r="D58" s="32">
        <v>21</v>
      </c>
      <c r="E58" s="32">
        <v>31</v>
      </c>
      <c r="F58" s="32">
        <v>32</v>
      </c>
      <c r="G58" s="32">
        <v>29</v>
      </c>
      <c r="H58" s="33">
        <v>46</v>
      </c>
      <c r="I58" s="142">
        <v>37</v>
      </c>
      <c r="J58" s="35">
        <v>102584574</v>
      </c>
      <c r="K58" s="270">
        <v>2</v>
      </c>
      <c r="L58" s="35">
        <v>3846921.5</v>
      </c>
      <c r="M58" s="270">
        <v>39</v>
      </c>
      <c r="N58" s="35">
        <v>98639</v>
      </c>
      <c r="O58" s="139">
        <v>1441</v>
      </c>
      <c r="P58" s="35">
        <v>8008.8</v>
      </c>
      <c r="Q58" s="137">
        <v>95871</v>
      </c>
      <c r="R58" s="35">
        <v>120.3</v>
      </c>
      <c r="S58" s="75">
        <v>1786895</v>
      </c>
      <c r="T58" s="43">
        <v>9.3000000000000007</v>
      </c>
    </row>
    <row r="59" spans="1:20" ht="10.5" customHeight="1" x14ac:dyDescent="0.15">
      <c r="A59" s="11">
        <v>52</v>
      </c>
      <c r="B59" s="10">
        <v>32137</v>
      </c>
      <c r="C59" s="32">
        <v>12</v>
      </c>
      <c r="D59" s="32">
        <v>41</v>
      </c>
      <c r="E59" s="32">
        <v>31</v>
      </c>
      <c r="F59" s="32">
        <v>18</v>
      </c>
      <c r="G59" s="32">
        <v>9</v>
      </c>
      <c r="H59" s="33">
        <v>38</v>
      </c>
      <c r="I59" s="142">
        <v>34</v>
      </c>
      <c r="J59" s="35">
        <v>91802518</v>
      </c>
      <c r="K59" s="270">
        <v>16</v>
      </c>
      <c r="L59" s="35">
        <v>430324.3</v>
      </c>
      <c r="M59" s="270">
        <v>58</v>
      </c>
      <c r="N59" s="35">
        <v>59355</v>
      </c>
      <c r="O59" s="139">
        <v>2395</v>
      </c>
      <c r="P59" s="35">
        <v>4312.2</v>
      </c>
      <c r="Q59" s="137">
        <v>113437</v>
      </c>
      <c r="R59" s="35">
        <v>91</v>
      </c>
      <c r="S59" s="75">
        <v>1905164</v>
      </c>
      <c r="T59" s="43">
        <v>7.8</v>
      </c>
    </row>
    <row r="60" spans="1:20" ht="10.5" customHeight="1" x14ac:dyDescent="0.15">
      <c r="A60" s="12">
        <v>53</v>
      </c>
      <c r="B60" s="13">
        <v>32144</v>
      </c>
      <c r="C60" s="45">
        <v>25</v>
      </c>
      <c r="D60" s="45">
        <v>45</v>
      </c>
      <c r="E60" s="45">
        <v>19</v>
      </c>
      <c r="F60" s="45">
        <v>32</v>
      </c>
      <c r="G60" s="45">
        <v>22</v>
      </c>
      <c r="H60" s="46">
        <v>12</v>
      </c>
      <c r="I60" s="143">
        <v>6</v>
      </c>
      <c r="J60" s="48">
        <v>91401337</v>
      </c>
      <c r="K60" s="136">
        <v>1</v>
      </c>
      <c r="L60" s="48">
        <v>6855100.2000000002</v>
      </c>
      <c r="M60" s="136">
        <v>55</v>
      </c>
      <c r="N60" s="48">
        <v>62319</v>
      </c>
      <c r="O60" s="140">
        <v>1764</v>
      </c>
      <c r="P60" s="48">
        <v>5829.1</v>
      </c>
      <c r="Q60" s="138">
        <v>96313</v>
      </c>
      <c r="R60" s="48">
        <v>106.7</v>
      </c>
      <c r="S60" s="78">
        <v>1782298</v>
      </c>
      <c r="T60" s="55">
        <v>8.3000000000000007</v>
      </c>
    </row>
  </sheetData>
  <printOptions horizontalCentered="1" verticalCentered="1"/>
  <pageMargins left="0" right="0" top="0" bottom="0" header="0" footer="0"/>
  <pageSetup paperSize="9" scale="93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832031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112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1988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32151</v>
      </c>
      <c r="C8" s="32">
        <v>30</v>
      </c>
      <c r="D8" s="32">
        <v>26</v>
      </c>
      <c r="E8" s="32">
        <v>37</v>
      </c>
      <c r="F8" s="32">
        <v>1</v>
      </c>
      <c r="G8" s="32">
        <v>10</v>
      </c>
      <c r="H8" s="33">
        <v>31</v>
      </c>
      <c r="I8" s="142">
        <v>11</v>
      </c>
      <c r="J8" s="35">
        <v>100275856</v>
      </c>
      <c r="K8" s="270">
        <v>8</v>
      </c>
      <c r="L8" s="35">
        <v>940086.1</v>
      </c>
      <c r="M8" s="270">
        <v>47</v>
      </c>
      <c r="N8" s="35">
        <v>80007.3</v>
      </c>
      <c r="O8" s="139">
        <v>1525</v>
      </c>
      <c r="P8" s="35">
        <v>7397.3</v>
      </c>
      <c r="Q8" s="137">
        <v>99153</v>
      </c>
      <c r="R8" s="35">
        <v>113.7</v>
      </c>
      <c r="S8" s="75">
        <v>1873184</v>
      </c>
      <c r="T8" s="43">
        <v>8.6</v>
      </c>
    </row>
    <row r="9" spans="1:20" ht="10.5" customHeight="1" x14ac:dyDescent="0.15">
      <c r="A9" s="11">
        <v>2</v>
      </c>
      <c r="B9" s="10">
        <v>32158</v>
      </c>
      <c r="C9" s="32">
        <v>44</v>
      </c>
      <c r="D9" s="32">
        <v>37</v>
      </c>
      <c r="E9" s="32">
        <v>6</v>
      </c>
      <c r="F9" s="32">
        <v>17</v>
      </c>
      <c r="G9" s="32">
        <v>36</v>
      </c>
      <c r="H9" s="33">
        <v>42</v>
      </c>
      <c r="I9" s="142">
        <v>18</v>
      </c>
      <c r="J9" s="35">
        <v>100087992</v>
      </c>
      <c r="K9" s="270" t="s">
        <v>109</v>
      </c>
      <c r="L9" s="35">
        <v>7506599.3999999994</v>
      </c>
      <c r="M9" s="270">
        <v>19</v>
      </c>
      <c r="N9" s="35">
        <v>197542</v>
      </c>
      <c r="O9" s="139">
        <v>1006</v>
      </c>
      <c r="P9" s="35">
        <v>11192.7</v>
      </c>
      <c r="Q9" s="137">
        <v>76846</v>
      </c>
      <c r="R9" s="35">
        <v>146.5</v>
      </c>
      <c r="S9" s="75">
        <v>1511296</v>
      </c>
      <c r="T9" s="43">
        <v>10.7</v>
      </c>
    </row>
    <row r="10" spans="1:20" ht="10.5" customHeight="1" x14ac:dyDescent="0.15">
      <c r="A10" s="11">
        <v>3</v>
      </c>
      <c r="B10" s="10">
        <v>32165</v>
      </c>
      <c r="C10" s="32">
        <v>30</v>
      </c>
      <c r="D10" s="32">
        <v>26</v>
      </c>
      <c r="E10" s="32">
        <v>31</v>
      </c>
      <c r="F10" s="32">
        <v>25</v>
      </c>
      <c r="G10" s="32">
        <v>32</v>
      </c>
      <c r="H10" s="33">
        <v>24</v>
      </c>
      <c r="I10" s="142">
        <v>33</v>
      </c>
      <c r="J10" s="35">
        <v>150931641</v>
      </c>
      <c r="K10" s="270">
        <v>222</v>
      </c>
      <c r="L10" s="35">
        <v>84803.9</v>
      </c>
      <c r="M10" s="270">
        <v>1509</v>
      </c>
      <c r="N10" s="35">
        <v>3750.7</v>
      </c>
      <c r="O10" s="139">
        <v>4725</v>
      </c>
      <c r="P10" s="35">
        <v>3593.6</v>
      </c>
      <c r="Q10" s="137">
        <v>151822</v>
      </c>
      <c r="R10" s="35">
        <v>111.8</v>
      </c>
      <c r="S10" s="75">
        <v>2536551</v>
      </c>
      <c r="T10" s="43">
        <v>9.6</v>
      </c>
    </row>
    <row r="11" spans="1:20" x14ac:dyDescent="0.15">
      <c r="A11" s="11">
        <v>4</v>
      </c>
      <c r="B11" s="10">
        <v>32172</v>
      </c>
      <c r="C11" s="32">
        <v>37</v>
      </c>
      <c r="D11" s="32">
        <v>7</v>
      </c>
      <c r="E11" s="32">
        <v>27</v>
      </c>
      <c r="F11" s="32">
        <v>49</v>
      </c>
      <c r="G11" s="32">
        <v>40</v>
      </c>
      <c r="H11" s="33">
        <v>44</v>
      </c>
      <c r="I11" s="142">
        <v>25</v>
      </c>
      <c r="J11" s="35">
        <v>114198060</v>
      </c>
      <c r="K11" s="270">
        <v>2</v>
      </c>
      <c r="L11" s="35">
        <v>4282427.2</v>
      </c>
      <c r="M11" s="270">
        <v>39</v>
      </c>
      <c r="N11" s="35">
        <v>109805.8</v>
      </c>
      <c r="O11" s="139">
        <v>1346</v>
      </c>
      <c r="P11" s="35">
        <v>9544.7000000000007</v>
      </c>
      <c r="Q11" s="137">
        <v>106486</v>
      </c>
      <c r="R11" s="35">
        <v>120.6</v>
      </c>
      <c r="S11" s="75">
        <v>2031417</v>
      </c>
      <c r="T11" s="43">
        <v>9.1</v>
      </c>
    </row>
    <row r="12" spans="1:20" x14ac:dyDescent="0.15">
      <c r="A12" s="11">
        <v>5</v>
      </c>
      <c r="B12" s="10">
        <v>32179</v>
      </c>
      <c r="C12" s="32">
        <v>11</v>
      </c>
      <c r="D12" s="32">
        <v>35</v>
      </c>
      <c r="E12" s="32">
        <v>7</v>
      </c>
      <c r="F12" s="32">
        <v>45</v>
      </c>
      <c r="G12" s="32">
        <v>41</v>
      </c>
      <c r="H12" s="33">
        <v>14</v>
      </c>
      <c r="I12" s="142">
        <v>33</v>
      </c>
      <c r="J12" s="35">
        <v>110267403</v>
      </c>
      <c r="K12" s="270" t="s">
        <v>109</v>
      </c>
      <c r="L12" s="35">
        <v>8270055.2000000002</v>
      </c>
      <c r="M12" s="270">
        <v>40</v>
      </c>
      <c r="N12" s="35">
        <v>103375.6</v>
      </c>
      <c r="O12" s="139">
        <v>1480</v>
      </c>
      <c r="P12" s="35">
        <v>8381.7999999999993</v>
      </c>
      <c r="Q12" s="137">
        <v>91446</v>
      </c>
      <c r="R12" s="35">
        <v>135.6</v>
      </c>
      <c r="S12" s="75">
        <v>1838141</v>
      </c>
      <c r="T12" s="43">
        <v>9.6999999999999993</v>
      </c>
    </row>
    <row r="13" spans="1:20" x14ac:dyDescent="0.15">
      <c r="A13" s="11">
        <v>6</v>
      </c>
      <c r="B13" s="10">
        <v>32186</v>
      </c>
      <c r="C13" s="32">
        <v>19</v>
      </c>
      <c r="D13" s="32">
        <v>36</v>
      </c>
      <c r="E13" s="32">
        <v>21</v>
      </c>
      <c r="F13" s="32">
        <v>45</v>
      </c>
      <c r="G13" s="32">
        <v>2</v>
      </c>
      <c r="H13" s="33">
        <v>6</v>
      </c>
      <c r="I13" s="142">
        <v>13</v>
      </c>
      <c r="J13" s="35">
        <v>134341308</v>
      </c>
      <c r="K13" s="270">
        <v>14</v>
      </c>
      <c r="L13" s="35">
        <v>1310403.8</v>
      </c>
      <c r="M13" s="270">
        <v>65</v>
      </c>
      <c r="N13" s="35">
        <v>77504.600000000006</v>
      </c>
      <c r="O13" s="139">
        <v>2643</v>
      </c>
      <c r="P13" s="35">
        <v>5718.2</v>
      </c>
      <c r="Q13" s="137">
        <v>138879</v>
      </c>
      <c r="R13" s="35">
        <v>108.8</v>
      </c>
      <c r="S13" s="75">
        <v>2376072</v>
      </c>
      <c r="T13" s="43">
        <v>9.1</v>
      </c>
    </row>
    <row r="14" spans="1:20" x14ac:dyDescent="0.15">
      <c r="A14" s="11">
        <v>7</v>
      </c>
      <c r="B14" s="10">
        <v>32193</v>
      </c>
      <c r="C14" s="32">
        <v>44</v>
      </c>
      <c r="D14" s="32">
        <v>11</v>
      </c>
      <c r="E14" s="32">
        <v>39</v>
      </c>
      <c r="F14" s="32">
        <v>2</v>
      </c>
      <c r="G14" s="32">
        <v>22</v>
      </c>
      <c r="H14" s="33">
        <v>4</v>
      </c>
      <c r="I14" s="142">
        <v>10</v>
      </c>
      <c r="J14" s="35">
        <v>107015643</v>
      </c>
      <c r="K14" s="270">
        <v>12</v>
      </c>
      <c r="L14" s="35">
        <v>668847.69999999995</v>
      </c>
      <c r="M14" s="270">
        <v>32</v>
      </c>
      <c r="N14" s="35">
        <v>125408.9</v>
      </c>
      <c r="O14" s="139">
        <v>1851</v>
      </c>
      <c r="P14" s="35">
        <v>6504.1</v>
      </c>
      <c r="Q14" s="137">
        <v>98915</v>
      </c>
      <c r="R14" s="35">
        <v>121.7</v>
      </c>
      <c r="S14" s="75">
        <v>1808474</v>
      </c>
      <c r="T14" s="43">
        <v>9.6</v>
      </c>
    </row>
    <row r="15" spans="1:20" x14ac:dyDescent="0.15">
      <c r="A15" s="11">
        <v>8</v>
      </c>
      <c r="B15" s="10">
        <v>32200</v>
      </c>
      <c r="C15" s="32">
        <v>22</v>
      </c>
      <c r="D15" s="32">
        <v>10</v>
      </c>
      <c r="E15" s="32">
        <v>44</v>
      </c>
      <c r="F15" s="32">
        <v>45</v>
      </c>
      <c r="G15" s="32">
        <v>27</v>
      </c>
      <c r="H15" s="33">
        <v>31</v>
      </c>
      <c r="I15" s="142">
        <v>4</v>
      </c>
      <c r="J15" s="35">
        <v>104477151</v>
      </c>
      <c r="K15" s="270">
        <v>5</v>
      </c>
      <c r="L15" s="35">
        <v>1567157.2</v>
      </c>
      <c r="M15" s="270">
        <v>51</v>
      </c>
      <c r="N15" s="35">
        <v>76821.399999999994</v>
      </c>
      <c r="O15" s="139">
        <v>1708</v>
      </c>
      <c r="P15" s="35">
        <v>6881.5</v>
      </c>
      <c r="Q15" s="137">
        <v>94489</v>
      </c>
      <c r="R15" s="35">
        <v>124.3</v>
      </c>
      <c r="S15" s="75">
        <v>1747848</v>
      </c>
      <c r="T15" s="43">
        <v>9.6999999999999993</v>
      </c>
    </row>
    <row r="16" spans="1:20" x14ac:dyDescent="0.15">
      <c r="A16" s="11">
        <v>9</v>
      </c>
      <c r="B16" s="10">
        <v>32207</v>
      </c>
      <c r="C16" s="32">
        <v>43</v>
      </c>
      <c r="D16" s="32">
        <v>33</v>
      </c>
      <c r="E16" s="32">
        <v>12</v>
      </c>
      <c r="F16" s="32">
        <v>27</v>
      </c>
      <c r="G16" s="32">
        <v>47</v>
      </c>
      <c r="H16" s="33">
        <v>34</v>
      </c>
      <c r="I16" s="142">
        <v>25</v>
      </c>
      <c r="J16" s="35">
        <v>111260362</v>
      </c>
      <c r="K16" s="270">
        <v>4</v>
      </c>
      <c r="L16" s="35">
        <v>2086131.7</v>
      </c>
      <c r="M16" s="270">
        <v>37</v>
      </c>
      <c r="N16" s="35">
        <v>112763.8</v>
      </c>
      <c r="O16" s="139">
        <v>1612</v>
      </c>
      <c r="P16" s="35">
        <v>7764.7</v>
      </c>
      <c r="Q16" s="137">
        <v>105114</v>
      </c>
      <c r="R16" s="35">
        <v>119</v>
      </c>
      <c r="S16" s="75">
        <v>2034240</v>
      </c>
      <c r="T16" s="43">
        <v>8.8000000000000007</v>
      </c>
    </row>
    <row r="17" spans="1:20" x14ac:dyDescent="0.15">
      <c r="A17" s="11">
        <v>10</v>
      </c>
      <c r="B17" s="10">
        <v>32214</v>
      </c>
      <c r="C17" s="32">
        <v>11</v>
      </c>
      <c r="D17" s="32">
        <v>46</v>
      </c>
      <c r="E17" s="32">
        <v>18</v>
      </c>
      <c r="F17" s="32">
        <v>9</v>
      </c>
      <c r="G17" s="32">
        <v>36</v>
      </c>
      <c r="H17" s="33">
        <v>30</v>
      </c>
      <c r="I17" s="142">
        <v>15</v>
      </c>
      <c r="J17" s="35">
        <v>103659812</v>
      </c>
      <c r="K17" s="270">
        <v>44</v>
      </c>
      <c r="L17" s="35">
        <v>176692.8</v>
      </c>
      <c r="M17" s="270">
        <v>39</v>
      </c>
      <c r="N17" s="35">
        <v>99672.8</v>
      </c>
      <c r="O17" s="139">
        <v>22617</v>
      </c>
      <c r="P17" s="35">
        <v>515.6</v>
      </c>
      <c r="Q17" s="137">
        <v>123259</v>
      </c>
      <c r="R17" s="35">
        <v>94.6</v>
      </c>
      <c r="S17" s="75">
        <v>2001409</v>
      </c>
      <c r="T17" s="43">
        <v>8.4</v>
      </c>
    </row>
    <row r="18" spans="1:20" x14ac:dyDescent="0.15">
      <c r="A18" s="11">
        <v>11</v>
      </c>
      <c r="B18" s="10">
        <v>32221</v>
      </c>
      <c r="C18" s="32">
        <v>32</v>
      </c>
      <c r="D18" s="32">
        <v>11</v>
      </c>
      <c r="E18" s="32">
        <v>30</v>
      </c>
      <c r="F18" s="32">
        <v>12</v>
      </c>
      <c r="G18" s="32">
        <v>39</v>
      </c>
      <c r="H18" s="33">
        <v>14</v>
      </c>
      <c r="I18" s="142">
        <v>45</v>
      </c>
      <c r="J18" s="35">
        <v>102605218</v>
      </c>
      <c r="K18" s="270">
        <v>2</v>
      </c>
      <c r="L18" s="35">
        <v>3847695.6</v>
      </c>
      <c r="M18" s="270">
        <v>19</v>
      </c>
      <c r="N18" s="35">
        <v>202510.2</v>
      </c>
      <c r="O18" s="139">
        <v>1092</v>
      </c>
      <c r="P18" s="35">
        <v>10570.5</v>
      </c>
      <c r="Q18" s="137">
        <v>76381</v>
      </c>
      <c r="R18" s="35">
        <v>151.1</v>
      </c>
      <c r="S18" s="75">
        <v>1722593</v>
      </c>
      <c r="T18" s="43">
        <v>9.6</v>
      </c>
    </row>
    <row r="19" spans="1:20" x14ac:dyDescent="0.15">
      <c r="A19" s="11">
        <v>12</v>
      </c>
      <c r="B19" s="10">
        <v>32228</v>
      </c>
      <c r="C19" s="32">
        <v>10</v>
      </c>
      <c r="D19" s="32">
        <v>11</v>
      </c>
      <c r="E19" s="32">
        <v>47</v>
      </c>
      <c r="F19" s="32">
        <v>38</v>
      </c>
      <c r="G19" s="32">
        <v>28</v>
      </c>
      <c r="H19" s="33">
        <v>43</v>
      </c>
      <c r="I19" s="142">
        <v>17</v>
      </c>
      <c r="J19" s="35">
        <v>101056536</v>
      </c>
      <c r="K19" s="270">
        <v>3</v>
      </c>
      <c r="L19" s="35">
        <v>2526413.4</v>
      </c>
      <c r="M19" s="270">
        <v>30</v>
      </c>
      <c r="N19" s="35">
        <v>126320.6</v>
      </c>
      <c r="O19" s="139">
        <v>1144</v>
      </c>
      <c r="P19" s="35">
        <v>9937.7999999999993</v>
      </c>
      <c r="Q19" s="137">
        <v>72348</v>
      </c>
      <c r="R19" s="35">
        <v>157.1</v>
      </c>
      <c r="S19" s="75">
        <v>1543663</v>
      </c>
      <c r="T19" s="43">
        <v>10.6</v>
      </c>
    </row>
    <row r="20" spans="1:20" x14ac:dyDescent="0.15">
      <c r="A20" s="11">
        <v>13</v>
      </c>
      <c r="B20" s="10">
        <v>32235</v>
      </c>
      <c r="C20" s="32">
        <v>43</v>
      </c>
      <c r="D20" s="32">
        <v>33</v>
      </c>
      <c r="E20" s="32">
        <v>6</v>
      </c>
      <c r="F20" s="32">
        <v>38</v>
      </c>
      <c r="G20" s="32">
        <v>19</v>
      </c>
      <c r="H20" s="33">
        <v>3</v>
      </c>
      <c r="I20" s="142">
        <v>46</v>
      </c>
      <c r="J20" s="35">
        <v>98485450</v>
      </c>
      <c r="K20" s="270">
        <v>8</v>
      </c>
      <c r="L20" s="35">
        <v>923301</v>
      </c>
      <c r="M20" s="270">
        <v>55</v>
      </c>
      <c r="N20" s="35">
        <v>67149.100000000006</v>
      </c>
      <c r="O20" s="139">
        <v>2916</v>
      </c>
      <c r="P20" s="35">
        <v>3799.5</v>
      </c>
      <c r="Q20" s="137">
        <v>137142</v>
      </c>
      <c r="R20" s="35">
        <v>80.7</v>
      </c>
      <c r="S20" s="75">
        <v>2172043</v>
      </c>
      <c r="T20" s="43">
        <v>7.3</v>
      </c>
    </row>
    <row r="21" spans="1:20" x14ac:dyDescent="0.15">
      <c r="A21" s="11">
        <v>14</v>
      </c>
      <c r="B21" s="10">
        <v>32242</v>
      </c>
      <c r="C21" s="32">
        <v>12</v>
      </c>
      <c r="D21" s="32">
        <v>49</v>
      </c>
      <c r="E21" s="32">
        <v>15</v>
      </c>
      <c r="F21" s="32">
        <v>22</v>
      </c>
      <c r="G21" s="32">
        <v>42</v>
      </c>
      <c r="H21" s="33">
        <v>35</v>
      </c>
      <c r="I21" s="142">
        <v>43</v>
      </c>
      <c r="J21" s="35">
        <v>97427569</v>
      </c>
      <c r="K21" s="270">
        <v>5</v>
      </c>
      <c r="L21" s="35">
        <v>1461413.5</v>
      </c>
      <c r="M21" s="270">
        <v>26</v>
      </c>
      <c r="N21" s="35">
        <v>140520.5</v>
      </c>
      <c r="O21" s="139">
        <v>2364</v>
      </c>
      <c r="P21" s="35">
        <v>4636.3999999999996</v>
      </c>
      <c r="Q21" s="137">
        <v>80942</v>
      </c>
      <c r="R21" s="35">
        <v>135.4</v>
      </c>
      <c r="S21" s="75">
        <v>1476741</v>
      </c>
      <c r="T21" s="43">
        <v>10.7</v>
      </c>
    </row>
    <row r="22" spans="1:20" x14ac:dyDescent="0.15">
      <c r="A22" s="11">
        <v>15</v>
      </c>
      <c r="B22" s="10">
        <v>32249</v>
      </c>
      <c r="C22" s="32">
        <v>9</v>
      </c>
      <c r="D22" s="32">
        <v>30</v>
      </c>
      <c r="E22" s="32">
        <v>42</v>
      </c>
      <c r="F22" s="32">
        <v>26</v>
      </c>
      <c r="G22" s="32">
        <v>16</v>
      </c>
      <c r="H22" s="33">
        <v>35</v>
      </c>
      <c r="I22" s="142">
        <v>44</v>
      </c>
      <c r="J22" s="35">
        <v>98815353</v>
      </c>
      <c r="K22" s="270">
        <v>5</v>
      </c>
      <c r="L22" s="35">
        <v>1482230.2</v>
      </c>
      <c r="M22" s="270">
        <v>41</v>
      </c>
      <c r="N22" s="35">
        <v>90379.8</v>
      </c>
      <c r="O22" s="139">
        <v>1536</v>
      </c>
      <c r="P22" s="35">
        <v>7237.4</v>
      </c>
      <c r="Q22" s="137">
        <v>83738</v>
      </c>
      <c r="R22" s="35">
        <v>132.69999999999999</v>
      </c>
      <c r="S22" s="75">
        <v>1600626</v>
      </c>
      <c r="T22" s="43">
        <v>10</v>
      </c>
    </row>
    <row r="23" spans="1:20" x14ac:dyDescent="0.15">
      <c r="A23" s="11">
        <v>16</v>
      </c>
      <c r="B23" s="10">
        <v>32256</v>
      </c>
      <c r="C23" s="32">
        <v>33</v>
      </c>
      <c r="D23" s="32">
        <v>44</v>
      </c>
      <c r="E23" s="32">
        <v>43</v>
      </c>
      <c r="F23" s="32">
        <v>12</v>
      </c>
      <c r="G23" s="32">
        <v>10</v>
      </c>
      <c r="H23" s="33">
        <v>40</v>
      </c>
      <c r="I23" s="142">
        <v>25</v>
      </c>
      <c r="J23" s="35">
        <v>97190470</v>
      </c>
      <c r="K23" s="270">
        <v>3</v>
      </c>
      <c r="L23" s="35">
        <v>2429761.7000000002</v>
      </c>
      <c r="M23" s="270">
        <v>40</v>
      </c>
      <c r="N23" s="35">
        <v>91116</v>
      </c>
      <c r="O23" s="139">
        <v>1327</v>
      </c>
      <c r="P23" s="35">
        <v>8239.5</v>
      </c>
      <c r="Q23" s="137">
        <v>77886</v>
      </c>
      <c r="R23" s="35">
        <v>140.30000000000001</v>
      </c>
      <c r="S23" s="75">
        <v>1613820</v>
      </c>
      <c r="T23" s="43">
        <v>9.6999999999999993</v>
      </c>
    </row>
    <row r="24" spans="1:20" x14ac:dyDescent="0.15">
      <c r="A24" s="11">
        <v>17</v>
      </c>
      <c r="B24" s="10">
        <v>32263</v>
      </c>
      <c r="C24" s="32">
        <v>31</v>
      </c>
      <c r="D24" s="32">
        <v>8</v>
      </c>
      <c r="E24" s="32">
        <v>12</v>
      </c>
      <c r="F24" s="32">
        <v>29</v>
      </c>
      <c r="G24" s="32">
        <v>15</v>
      </c>
      <c r="H24" s="33">
        <v>40</v>
      </c>
      <c r="I24" s="142">
        <v>7</v>
      </c>
      <c r="J24" s="35">
        <v>98724098</v>
      </c>
      <c r="K24" s="270">
        <v>5</v>
      </c>
      <c r="L24" s="35">
        <v>1480861.4</v>
      </c>
      <c r="M24" s="270">
        <v>29</v>
      </c>
      <c r="N24" s="35">
        <v>127660.4</v>
      </c>
      <c r="O24" s="139">
        <v>1394</v>
      </c>
      <c r="P24" s="35">
        <v>7967.3</v>
      </c>
      <c r="Q24" s="137">
        <v>84625</v>
      </c>
      <c r="R24" s="35">
        <v>131.19999999999999</v>
      </c>
      <c r="S24" s="75">
        <v>1612091</v>
      </c>
      <c r="T24" s="43">
        <v>9.9</v>
      </c>
    </row>
    <row r="25" spans="1:20" x14ac:dyDescent="0.15">
      <c r="A25" s="11">
        <v>18</v>
      </c>
      <c r="B25" s="10">
        <v>32270</v>
      </c>
      <c r="C25" s="32">
        <v>5</v>
      </c>
      <c r="D25" s="32">
        <v>19</v>
      </c>
      <c r="E25" s="32">
        <v>20</v>
      </c>
      <c r="F25" s="32">
        <v>40</v>
      </c>
      <c r="G25" s="32">
        <v>47</v>
      </c>
      <c r="H25" s="33">
        <v>2</v>
      </c>
      <c r="I25" s="142">
        <v>31</v>
      </c>
      <c r="J25" s="35">
        <v>96749760</v>
      </c>
      <c r="K25" s="270">
        <v>6</v>
      </c>
      <c r="L25" s="35">
        <v>1209372</v>
      </c>
      <c r="M25" s="270">
        <v>69</v>
      </c>
      <c r="N25" s="35">
        <v>52581.3</v>
      </c>
      <c r="O25" s="139">
        <v>2333</v>
      </c>
      <c r="P25" s="35">
        <v>4665.3</v>
      </c>
      <c r="Q25" s="137">
        <v>112094</v>
      </c>
      <c r="R25" s="35">
        <v>97.1</v>
      </c>
      <c r="S25" s="75">
        <v>1874771</v>
      </c>
      <c r="T25" s="43">
        <v>8.3000000000000007</v>
      </c>
    </row>
    <row r="26" spans="1:20" x14ac:dyDescent="0.15">
      <c r="A26" s="11">
        <v>19</v>
      </c>
      <c r="B26" s="10">
        <v>32277</v>
      </c>
      <c r="C26" s="32">
        <v>22</v>
      </c>
      <c r="D26" s="32">
        <v>41</v>
      </c>
      <c r="E26" s="32">
        <v>7</v>
      </c>
      <c r="F26" s="32">
        <v>46</v>
      </c>
      <c r="G26" s="32">
        <v>4</v>
      </c>
      <c r="H26" s="33">
        <v>26</v>
      </c>
      <c r="I26" s="142">
        <v>47</v>
      </c>
      <c r="J26" s="35">
        <v>94264766</v>
      </c>
      <c r="K26" s="270">
        <v>7</v>
      </c>
      <c r="L26" s="35">
        <v>1009979.6</v>
      </c>
      <c r="M26" s="270">
        <v>33</v>
      </c>
      <c r="N26" s="35">
        <v>107119</v>
      </c>
      <c r="O26" s="139">
        <v>1729</v>
      </c>
      <c r="P26" s="35">
        <v>6133.4</v>
      </c>
      <c r="Q26" s="137">
        <v>89655</v>
      </c>
      <c r="R26" s="35">
        <v>118.2</v>
      </c>
      <c r="S26" s="75">
        <v>1641229</v>
      </c>
      <c r="T26" s="43">
        <v>9.3000000000000007</v>
      </c>
    </row>
    <row r="27" spans="1:20" x14ac:dyDescent="0.15">
      <c r="A27" s="11">
        <v>20</v>
      </c>
      <c r="B27" s="10">
        <v>32284</v>
      </c>
      <c r="C27" s="32">
        <v>41</v>
      </c>
      <c r="D27" s="32">
        <v>3</v>
      </c>
      <c r="E27" s="32">
        <v>19</v>
      </c>
      <c r="F27" s="32">
        <v>20</v>
      </c>
      <c r="G27" s="32">
        <v>15</v>
      </c>
      <c r="H27" s="33">
        <v>40</v>
      </c>
      <c r="I27" s="142">
        <v>13</v>
      </c>
      <c r="J27" s="35">
        <v>95914565</v>
      </c>
      <c r="K27" s="270">
        <v>5</v>
      </c>
      <c r="L27" s="35">
        <v>1438718.4</v>
      </c>
      <c r="M27" s="270">
        <v>33</v>
      </c>
      <c r="N27" s="35">
        <v>108993.8</v>
      </c>
      <c r="O27" s="139">
        <v>1736</v>
      </c>
      <c r="P27" s="35">
        <v>6215.6</v>
      </c>
      <c r="Q27" s="137">
        <v>90782</v>
      </c>
      <c r="R27" s="35">
        <v>118.8</v>
      </c>
      <c r="S27" s="75">
        <v>1676273</v>
      </c>
      <c r="T27" s="43">
        <v>9.1999999999999993</v>
      </c>
    </row>
    <row r="28" spans="1:20" x14ac:dyDescent="0.15">
      <c r="A28" s="11">
        <v>21</v>
      </c>
      <c r="B28" s="10">
        <v>32291</v>
      </c>
      <c r="C28" s="32">
        <v>2</v>
      </c>
      <c r="D28" s="32">
        <v>10</v>
      </c>
      <c r="E28" s="32">
        <v>42</v>
      </c>
      <c r="F28" s="32">
        <v>34</v>
      </c>
      <c r="G28" s="32">
        <v>44</v>
      </c>
      <c r="H28" s="33">
        <v>23</v>
      </c>
      <c r="I28" s="142">
        <v>46</v>
      </c>
      <c r="J28" s="35">
        <v>92936199</v>
      </c>
      <c r="K28" s="270">
        <v>5</v>
      </c>
      <c r="L28" s="35">
        <v>1394042.9</v>
      </c>
      <c r="M28" s="270">
        <v>26</v>
      </c>
      <c r="N28" s="35">
        <v>134042.5</v>
      </c>
      <c r="O28" s="139">
        <v>1616</v>
      </c>
      <c r="P28" s="35">
        <v>6469.8</v>
      </c>
      <c r="Q28" s="137">
        <v>90978</v>
      </c>
      <c r="R28" s="35">
        <v>114.9</v>
      </c>
      <c r="S28" s="75">
        <v>1512200</v>
      </c>
      <c r="T28" s="43">
        <v>9.9</v>
      </c>
    </row>
    <row r="29" spans="1:20" x14ac:dyDescent="0.15">
      <c r="A29" s="11">
        <v>22</v>
      </c>
      <c r="B29" s="10">
        <v>32298</v>
      </c>
      <c r="C29" s="32">
        <v>20</v>
      </c>
      <c r="D29" s="32">
        <v>22</v>
      </c>
      <c r="E29" s="32">
        <v>18</v>
      </c>
      <c r="F29" s="32">
        <v>40</v>
      </c>
      <c r="G29" s="32">
        <v>19</v>
      </c>
      <c r="H29" s="33">
        <v>35</v>
      </c>
      <c r="I29" s="142">
        <v>44</v>
      </c>
      <c r="J29" s="35">
        <v>94988965</v>
      </c>
      <c r="K29" s="270">
        <v>1</v>
      </c>
      <c r="L29" s="35">
        <v>7124172.2999999998</v>
      </c>
      <c r="M29" s="270">
        <v>20</v>
      </c>
      <c r="N29" s="35">
        <v>178104.3</v>
      </c>
      <c r="O29" s="139">
        <v>1086</v>
      </c>
      <c r="P29" s="35">
        <v>9840</v>
      </c>
      <c r="Q29" s="137">
        <v>75981</v>
      </c>
      <c r="R29" s="35">
        <v>140.6</v>
      </c>
      <c r="S29" s="75">
        <v>1567141</v>
      </c>
      <c r="T29" s="43">
        <v>9.8000000000000007</v>
      </c>
    </row>
    <row r="30" spans="1:20" x14ac:dyDescent="0.15">
      <c r="A30" s="11">
        <v>23</v>
      </c>
      <c r="B30" s="10">
        <v>32305</v>
      </c>
      <c r="C30" s="32">
        <v>35</v>
      </c>
      <c r="D30" s="32">
        <v>29</v>
      </c>
      <c r="E30" s="32">
        <v>26</v>
      </c>
      <c r="F30" s="32">
        <v>41</v>
      </c>
      <c r="G30" s="32">
        <v>31</v>
      </c>
      <c r="H30" s="33">
        <v>36</v>
      </c>
      <c r="I30" s="142">
        <v>13</v>
      </c>
      <c r="J30" s="35">
        <v>97465824</v>
      </c>
      <c r="K30" s="270">
        <v>5</v>
      </c>
      <c r="L30" s="35">
        <v>1461987.3</v>
      </c>
      <c r="M30" s="270">
        <v>25</v>
      </c>
      <c r="N30" s="35">
        <v>146198.70000000001</v>
      </c>
      <c r="O30" s="139">
        <v>1032</v>
      </c>
      <c r="P30" s="35">
        <v>10624.9</v>
      </c>
      <c r="Q30" s="137">
        <v>62067</v>
      </c>
      <c r="R30" s="35">
        <v>176.6</v>
      </c>
      <c r="S30" s="75">
        <v>1333170</v>
      </c>
      <c r="T30" s="43">
        <v>11.8</v>
      </c>
    </row>
    <row r="31" spans="1:20" x14ac:dyDescent="0.15">
      <c r="A31" s="11">
        <v>24</v>
      </c>
      <c r="B31" s="10">
        <v>32312</v>
      </c>
      <c r="C31" s="32">
        <v>37</v>
      </c>
      <c r="D31" s="32">
        <v>1</v>
      </c>
      <c r="E31" s="32">
        <v>10</v>
      </c>
      <c r="F31" s="32">
        <v>44</v>
      </c>
      <c r="G31" s="32">
        <v>47</v>
      </c>
      <c r="H31" s="33">
        <v>43</v>
      </c>
      <c r="I31" s="142">
        <v>48</v>
      </c>
      <c r="J31" s="35">
        <v>91132729</v>
      </c>
      <c r="K31" s="270">
        <v>4</v>
      </c>
      <c r="L31" s="35">
        <v>1708738.6</v>
      </c>
      <c r="M31" s="270">
        <v>12</v>
      </c>
      <c r="N31" s="35">
        <v>284789.7</v>
      </c>
      <c r="O31" s="139">
        <v>664</v>
      </c>
      <c r="P31" s="35">
        <v>15440.4</v>
      </c>
      <c r="Q31" s="137">
        <v>53378</v>
      </c>
      <c r="R31" s="35">
        <v>192</v>
      </c>
      <c r="S31" s="75">
        <v>1246198</v>
      </c>
      <c r="T31" s="43">
        <v>11.8</v>
      </c>
    </row>
    <row r="32" spans="1:20" x14ac:dyDescent="0.15">
      <c r="A32" s="11">
        <v>25</v>
      </c>
      <c r="B32" s="10">
        <v>32319</v>
      </c>
      <c r="C32" s="32">
        <v>26</v>
      </c>
      <c r="D32" s="32">
        <v>11</v>
      </c>
      <c r="E32" s="32">
        <v>7</v>
      </c>
      <c r="F32" s="32">
        <v>47</v>
      </c>
      <c r="G32" s="32">
        <v>36</v>
      </c>
      <c r="H32" s="33">
        <v>30</v>
      </c>
      <c r="I32" s="142">
        <v>24</v>
      </c>
      <c r="J32" s="35">
        <v>96193688</v>
      </c>
      <c r="K32" s="270">
        <v>7</v>
      </c>
      <c r="L32" s="35">
        <v>1030646.6</v>
      </c>
      <c r="M32" s="270">
        <v>47</v>
      </c>
      <c r="N32" s="35">
        <v>76750.2</v>
      </c>
      <c r="O32" s="139">
        <v>1565</v>
      </c>
      <c r="P32" s="35">
        <v>6914.8</v>
      </c>
      <c r="Q32" s="137">
        <v>89653</v>
      </c>
      <c r="R32" s="35">
        <v>120.7</v>
      </c>
      <c r="S32" s="75">
        <v>1676585</v>
      </c>
      <c r="T32" s="43">
        <v>9.3000000000000007</v>
      </c>
    </row>
    <row r="33" spans="1:20" x14ac:dyDescent="0.15">
      <c r="A33" s="11">
        <v>26</v>
      </c>
      <c r="B33" s="10">
        <v>32326</v>
      </c>
      <c r="C33" s="32">
        <v>19</v>
      </c>
      <c r="D33" s="32">
        <v>29</v>
      </c>
      <c r="E33" s="32">
        <v>38</v>
      </c>
      <c r="F33" s="32">
        <v>39</v>
      </c>
      <c r="G33" s="32">
        <v>4</v>
      </c>
      <c r="H33" s="33">
        <v>11</v>
      </c>
      <c r="I33" s="142">
        <v>14</v>
      </c>
      <c r="J33" s="35">
        <v>96839465</v>
      </c>
      <c r="K33" s="270">
        <v>20</v>
      </c>
      <c r="L33" s="35">
        <v>363147.9</v>
      </c>
      <c r="M33" s="270">
        <v>42</v>
      </c>
      <c r="N33" s="35">
        <v>86463.8</v>
      </c>
      <c r="O33" s="139">
        <v>2658</v>
      </c>
      <c r="P33" s="35">
        <v>4098.7</v>
      </c>
      <c r="Q33" s="137">
        <v>126324</v>
      </c>
      <c r="R33" s="35">
        <v>86.2</v>
      </c>
      <c r="S33" s="75">
        <v>2036978</v>
      </c>
      <c r="T33" s="43">
        <v>7.7</v>
      </c>
    </row>
    <row r="34" spans="1:20" x14ac:dyDescent="0.15">
      <c r="A34" s="11">
        <v>27</v>
      </c>
      <c r="B34" s="10">
        <v>32333</v>
      </c>
      <c r="C34" s="32">
        <v>19</v>
      </c>
      <c r="D34" s="32">
        <v>18</v>
      </c>
      <c r="E34" s="32">
        <v>42</v>
      </c>
      <c r="F34" s="32">
        <v>8</v>
      </c>
      <c r="G34" s="32">
        <v>29</v>
      </c>
      <c r="H34" s="33">
        <v>37</v>
      </c>
      <c r="I34" s="142">
        <v>26</v>
      </c>
      <c r="J34" s="35">
        <v>96537804</v>
      </c>
      <c r="K34" s="270">
        <v>6</v>
      </c>
      <c r="L34" s="35">
        <v>1206722.5</v>
      </c>
      <c r="M34" s="270">
        <v>32</v>
      </c>
      <c r="N34" s="35">
        <v>113130.2</v>
      </c>
      <c r="O34" s="139">
        <v>1706</v>
      </c>
      <c r="P34" s="35">
        <v>6366</v>
      </c>
      <c r="Q34" s="137">
        <v>80054</v>
      </c>
      <c r="R34" s="35">
        <v>135.6</v>
      </c>
      <c r="S34" s="75">
        <v>1553565</v>
      </c>
      <c r="T34" s="43">
        <v>10</v>
      </c>
    </row>
    <row r="35" spans="1:20" x14ac:dyDescent="0.15">
      <c r="A35" s="11">
        <v>28</v>
      </c>
      <c r="B35" s="10">
        <v>32340</v>
      </c>
      <c r="C35" s="32">
        <v>41</v>
      </c>
      <c r="D35" s="32">
        <v>45</v>
      </c>
      <c r="E35" s="32">
        <v>3</v>
      </c>
      <c r="F35" s="32">
        <v>23</v>
      </c>
      <c r="G35" s="32">
        <v>30</v>
      </c>
      <c r="H35" s="33">
        <v>28</v>
      </c>
      <c r="I35" s="142">
        <v>13</v>
      </c>
      <c r="J35" s="35">
        <v>97169201</v>
      </c>
      <c r="K35" s="270">
        <v>4</v>
      </c>
      <c r="L35" s="35">
        <v>1821922.5</v>
      </c>
      <c r="M35" s="270">
        <v>57</v>
      </c>
      <c r="N35" s="35">
        <v>63927.1</v>
      </c>
      <c r="O35" s="139">
        <v>1308</v>
      </c>
      <c r="P35" s="35">
        <v>8357.4</v>
      </c>
      <c r="Q35" s="137">
        <v>80128</v>
      </c>
      <c r="R35" s="35">
        <v>136.4</v>
      </c>
      <c r="S35" s="75">
        <v>1582797</v>
      </c>
      <c r="T35" s="43">
        <v>9.9</v>
      </c>
    </row>
    <row r="36" spans="1:20" x14ac:dyDescent="0.15">
      <c r="A36" s="11">
        <v>29</v>
      </c>
      <c r="B36" s="10">
        <v>32347</v>
      </c>
      <c r="C36" s="32">
        <v>46</v>
      </c>
      <c r="D36" s="32">
        <v>12</v>
      </c>
      <c r="E36" s="32">
        <v>27</v>
      </c>
      <c r="F36" s="32">
        <v>3</v>
      </c>
      <c r="G36" s="32">
        <v>42</v>
      </c>
      <c r="H36" s="33">
        <v>7</v>
      </c>
      <c r="I36" s="142">
        <v>19</v>
      </c>
      <c r="J36" s="35">
        <v>94089660</v>
      </c>
      <c r="K36" s="270">
        <v>11</v>
      </c>
      <c r="L36" s="35">
        <v>641520.4</v>
      </c>
      <c r="M36" s="270">
        <v>122</v>
      </c>
      <c r="N36" s="35">
        <v>28921</v>
      </c>
      <c r="O36" s="139">
        <v>2430</v>
      </c>
      <c r="P36" s="35">
        <v>4356</v>
      </c>
      <c r="Q36" s="137">
        <v>120008</v>
      </c>
      <c r="R36" s="35">
        <v>88.2</v>
      </c>
      <c r="S36" s="75">
        <v>1960027</v>
      </c>
      <c r="T36" s="43">
        <v>7.8</v>
      </c>
    </row>
    <row r="37" spans="1:20" x14ac:dyDescent="0.15">
      <c r="A37" s="11">
        <v>30</v>
      </c>
      <c r="B37" s="10">
        <v>32354</v>
      </c>
      <c r="C37" s="32">
        <v>40</v>
      </c>
      <c r="D37" s="32">
        <v>4</v>
      </c>
      <c r="E37" s="32">
        <v>49</v>
      </c>
      <c r="F37" s="32">
        <v>7</v>
      </c>
      <c r="G37" s="32">
        <v>25</v>
      </c>
      <c r="H37" s="33">
        <v>39</v>
      </c>
      <c r="I37" s="142">
        <v>43</v>
      </c>
      <c r="J37" s="35">
        <v>94588251</v>
      </c>
      <c r="K37" s="270">
        <v>8</v>
      </c>
      <c r="L37" s="35">
        <v>886764.8</v>
      </c>
      <c r="M37" s="270">
        <v>30</v>
      </c>
      <c r="N37" s="35">
        <v>118235.3</v>
      </c>
      <c r="O37" s="139">
        <v>1535</v>
      </c>
      <c r="P37" s="35">
        <v>6932.3</v>
      </c>
      <c r="Q37" s="137">
        <v>97043</v>
      </c>
      <c r="R37" s="35">
        <v>109.6</v>
      </c>
      <c r="S37" s="75">
        <v>1791743</v>
      </c>
      <c r="T37" s="43">
        <v>8.5</v>
      </c>
    </row>
    <row r="38" spans="1:20" x14ac:dyDescent="0.15">
      <c r="A38" s="11">
        <v>31</v>
      </c>
      <c r="B38" s="10">
        <v>32361</v>
      </c>
      <c r="C38" s="32">
        <v>23</v>
      </c>
      <c r="D38" s="32">
        <v>38</v>
      </c>
      <c r="E38" s="32">
        <v>6</v>
      </c>
      <c r="F38" s="32">
        <v>41</v>
      </c>
      <c r="G38" s="32">
        <v>4</v>
      </c>
      <c r="H38" s="33">
        <v>29</v>
      </c>
      <c r="I38" s="142">
        <v>10</v>
      </c>
      <c r="J38" s="35">
        <v>93987944</v>
      </c>
      <c r="K38" s="270">
        <v>4</v>
      </c>
      <c r="L38" s="35">
        <v>1762273.9</v>
      </c>
      <c r="M38" s="270">
        <v>34</v>
      </c>
      <c r="N38" s="35">
        <v>103663.1</v>
      </c>
      <c r="O38" s="139">
        <v>1105</v>
      </c>
      <c r="P38" s="35">
        <v>9568.9</v>
      </c>
      <c r="Q38" s="137">
        <v>72991</v>
      </c>
      <c r="R38" s="35">
        <v>144.80000000000001</v>
      </c>
      <c r="S38" s="75">
        <v>1493396</v>
      </c>
      <c r="T38" s="43">
        <v>10.199999999999999</v>
      </c>
    </row>
    <row r="39" spans="1:20" x14ac:dyDescent="0.15">
      <c r="A39" s="11">
        <v>32</v>
      </c>
      <c r="B39" s="10">
        <v>32368</v>
      </c>
      <c r="C39" s="32">
        <v>44</v>
      </c>
      <c r="D39" s="32">
        <v>16</v>
      </c>
      <c r="E39" s="32">
        <v>2</v>
      </c>
      <c r="F39" s="32">
        <v>37</v>
      </c>
      <c r="G39" s="32">
        <v>9</v>
      </c>
      <c r="H39" s="33">
        <v>14</v>
      </c>
      <c r="I39" s="142">
        <v>6</v>
      </c>
      <c r="J39" s="35">
        <v>93936428</v>
      </c>
      <c r="K39" s="270">
        <v>5</v>
      </c>
      <c r="L39" s="35">
        <v>1409046.4</v>
      </c>
      <c r="M39" s="270">
        <v>24</v>
      </c>
      <c r="N39" s="35">
        <v>146775.6</v>
      </c>
      <c r="O39" s="139">
        <v>2884</v>
      </c>
      <c r="P39" s="35">
        <v>3664.3</v>
      </c>
      <c r="Q39" s="137">
        <v>96036</v>
      </c>
      <c r="R39" s="35">
        <v>110</v>
      </c>
      <c r="S39" s="75">
        <v>1536168</v>
      </c>
      <c r="T39" s="43">
        <v>9.9</v>
      </c>
    </row>
    <row r="40" spans="1:20" x14ac:dyDescent="0.15">
      <c r="A40" s="11">
        <v>33</v>
      </c>
      <c r="B40" s="10">
        <v>32375</v>
      </c>
      <c r="C40" s="32">
        <v>22</v>
      </c>
      <c r="D40" s="32">
        <v>36</v>
      </c>
      <c r="E40" s="32">
        <v>43</v>
      </c>
      <c r="F40" s="32">
        <v>48</v>
      </c>
      <c r="G40" s="32">
        <v>47</v>
      </c>
      <c r="H40" s="33">
        <v>26</v>
      </c>
      <c r="I40" s="142">
        <v>18</v>
      </c>
      <c r="J40" s="35">
        <v>93510796</v>
      </c>
      <c r="K40" s="270">
        <v>5</v>
      </c>
      <c r="L40" s="35">
        <v>1402661.9</v>
      </c>
      <c r="M40" s="270">
        <v>41</v>
      </c>
      <c r="N40" s="35">
        <v>85528.1</v>
      </c>
      <c r="O40" s="139">
        <v>1373</v>
      </c>
      <c r="P40" s="35">
        <v>7662</v>
      </c>
      <c r="Q40" s="137">
        <v>73190</v>
      </c>
      <c r="R40" s="35">
        <v>143.69999999999999</v>
      </c>
      <c r="S40" s="75">
        <v>1383573</v>
      </c>
      <c r="T40" s="43">
        <v>10.9</v>
      </c>
    </row>
    <row r="41" spans="1:20" x14ac:dyDescent="0.15">
      <c r="A41" s="11">
        <v>34</v>
      </c>
      <c r="B41" s="10">
        <v>32382</v>
      </c>
      <c r="C41" s="32">
        <v>17</v>
      </c>
      <c r="D41" s="32">
        <v>9</v>
      </c>
      <c r="E41" s="32">
        <v>21</v>
      </c>
      <c r="F41" s="32">
        <v>28</v>
      </c>
      <c r="G41" s="32">
        <v>22</v>
      </c>
      <c r="H41" s="33">
        <v>32</v>
      </c>
      <c r="I41" s="142">
        <v>31</v>
      </c>
      <c r="J41" s="35">
        <v>95062004</v>
      </c>
      <c r="K41" s="270">
        <v>5</v>
      </c>
      <c r="L41" s="35">
        <v>1425930</v>
      </c>
      <c r="M41" s="270">
        <v>52</v>
      </c>
      <c r="N41" s="35">
        <v>68554.3</v>
      </c>
      <c r="O41" s="139">
        <v>2021</v>
      </c>
      <c r="P41" s="35">
        <v>5291.6</v>
      </c>
      <c r="Q41" s="137">
        <v>116175</v>
      </c>
      <c r="R41" s="35">
        <v>92</v>
      </c>
      <c r="S41" s="75">
        <v>2067523</v>
      </c>
      <c r="T41" s="43">
        <v>7.4</v>
      </c>
    </row>
    <row r="42" spans="1:20" x14ac:dyDescent="0.15">
      <c r="A42" s="11">
        <v>35</v>
      </c>
      <c r="B42" s="10">
        <v>32389</v>
      </c>
      <c r="C42" s="32">
        <v>17</v>
      </c>
      <c r="D42" s="32">
        <v>23</v>
      </c>
      <c r="E42" s="32">
        <v>1</v>
      </c>
      <c r="F42" s="32">
        <v>3</v>
      </c>
      <c r="G42" s="32">
        <v>8</v>
      </c>
      <c r="H42" s="33">
        <v>30</v>
      </c>
      <c r="I42" s="142">
        <v>10</v>
      </c>
      <c r="J42" s="35">
        <v>96380889</v>
      </c>
      <c r="K42" s="270">
        <v>10</v>
      </c>
      <c r="L42" s="35">
        <v>722856.6</v>
      </c>
      <c r="M42" s="270">
        <v>118</v>
      </c>
      <c r="N42" s="35">
        <v>30629.5</v>
      </c>
      <c r="O42" s="139">
        <v>2446</v>
      </c>
      <c r="P42" s="35">
        <v>4432.8</v>
      </c>
      <c r="Q42" s="137">
        <v>111619</v>
      </c>
      <c r="R42" s="35">
        <v>97.1</v>
      </c>
      <c r="S42" s="75">
        <v>1880383</v>
      </c>
      <c r="T42" s="43">
        <v>8.3000000000000007</v>
      </c>
    </row>
    <row r="43" spans="1:20" x14ac:dyDescent="0.15">
      <c r="A43" s="11">
        <v>36</v>
      </c>
      <c r="B43" s="10">
        <v>32396</v>
      </c>
      <c r="C43" s="32">
        <v>20</v>
      </c>
      <c r="D43" s="32">
        <v>28</v>
      </c>
      <c r="E43" s="32">
        <v>15</v>
      </c>
      <c r="F43" s="32">
        <v>5</v>
      </c>
      <c r="G43" s="32">
        <v>14</v>
      </c>
      <c r="H43" s="33">
        <v>45</v>
      </c>
      <c r="I43" s="142">
        <v>13</v>
      </c>
      <c r="J43" s="35">
        <v>95711099</v>
      </c>
      <c r="K43" s="270">
        <v>2</v>
      </c>
      <c r="L43" s="35">
        <v>3589166.2</v>
      </c>
      <c r="M43" s="270">
        <v>16</v>
      </c>
      <c r="N43" s="35">
        <v>224322.8</v>
      </c>
      <c r="O43" s="139">
        <v>1060</v>
      </c>
      <c r="P43" s="35">
        <v>10158</v>
      </c>
      <c r="Q43" s="137">
        <v>77384</v>
      </c>
      <c r="R43" s="35">
        <v>139.1</v>
      </c>
      <c r="S43" s="75">
        <v>1483064</v>
      </c>
      <c r="T43" s="43">
        <v>10.4</v>
      </c>
    </row>
    <row r="44" spans="1:20" x14ac:dyDescent="0.15">
      <c r="A44" s="11">
        <v>37</v>
      </c>
      <c r="B44" s="10">
        <v>32403</v>
      </c>
      <c r="C44" s="32">
        <v>19</v>
      </c>
      <c r="D44" s="32">
        <v>38</v>
      </c>
      <c r="E44" s="32">
        <v>43</v>
      </c>
      <c r="F44" s="32">
        <v>34</v>
      </c>
      <c r="G44" s="32">
        <v>20</v>
      </c>
      <c r="H44" s="33">
        <v>22</v>
      </c>
      <c r="I44" s="142">
        <v>48</v>
      </c>
      <c r="J44" s="35">
        <v>96374404</v>
      </c>
      <c r="K44" s="270">
        <v>3</v>
      </c>
      <c r="L44" s="35">
        <v>2409360.1</v>
      </c>
      <c r="M44" s="270">
        <v>38</v>
      </c>
      <c r="N44" s="35">
        <v>95106.3</v>
      </c>
      <c r="O44" s="139">
        <v>1281</v>
      </c>
      <c r="P44" s="35">
        <v>8463.7000000000007</v>
      </c>
      <c r="Q44" s="137">
        <v>77572</v>
      </c>
      <c r="R44" s="35">
        <v>139.69999999999999</v>
      </c>
      <c r="S44" s="75">
        <v>1496810</v>
      </c>
      <c r="T44" s="43">
        <v>10.4</v>
      </c>
    </row>
    <row r="45" spans="1:20" x14ac:dyDescent="0.15">
      <c r="A45" s="11">
        <v>38</v>
      </c>
      <c r="B45" s="10">
        <v>32410</v>
      </c>
      <c r="C45" s="32">
        <v>21</v>
      </c>
      <c r="D45" s="32">
        <v>47</v>
      </c>
      <c r="E45" s="32">
        <v>23</v>
      </c>
      <c r="F45" s="32">
        <v>3</v>
      </c>
      <c r="G45" s="32">
        <v>27</v>
      </c>
      <c r="H45" s="33">
        <v>25</v>
      </c>
      <c r="I45" s="142">
        <v>26</v>
      </c>
      <c r="J45" s="35">
        <v>94714879</v>
      </c>
      <c r="K45" s="270">
        <v>9</v>
      </c>
      <c r="L45" s="35">
        <v>789290.6</v>
      </c>
      <c r="M45" s="270">
        <v>27</v>
      </c>
      <c r="N45" s="35">
        <v>131548.4</v>
      </c>
      <c r="O45" s="139">
        <v>1922</v>
      </c>
      <c r="P45" s="35">
        <v>5543.9</v>
      </c>
      <c r="Q45" s="137">
        <v>103690</v>
      </c>
      <c r="R45" s="35">
        <v>102.7</v>
      </c>
      <c r="S45" s="75">
        <v>1814651</v>
      </c>
      <c r="T45" s="43">
        <v>8.4</v>
      </c>
    </row>
    <row r="46" spans="1:20" x14ac:dyDescent="0.15">
      <c r="A46" s="11">
        <v>39</v>
      </c>
      <c r="B46" s="10">
        <v>32417</v>
      </c>
      <c r="C46" s="32">
        <v>8</v>
      </c>
      <c r="D46" s="32">
        <v>5</v>
      </c>
      <c r="E46" s="32">
        <v>34</v>
      </c>
      <c r="F46" s="32">
        <v>28</v>
      </c>
      <c r="G46" s="32">
        <v>11</v>
      </c>
      <c r="H46" s="33">
        <v>19</v>
      </c>
      <c r="I46" s="142">
        <v>20</v>
      </c>
      <c r="J46" s="35">
        <v>95957079</v>
      </c>
      <c r="K46" s="270">
        <v>14</v>
      </c>
      <c r="L46" s="35">
        <v>514055.7</v>
      </c>
      <c r="M46" s="270">
        <v>64</v>
      </c>
      <c r="N46" s="35">
        <v>56224.800000000003</v>
      </c>
      <c r="O46" s="139">
        <v>3119</v>
      </c>
      <c r="P46" s="35">
        <v>3461.1</v>
      </c>
      <c r="Q46" s="137">
        <v>133884</v>
      </c>
      <c r="R46" s="35">
        <v>80.599999999999994</v>
      </c>
      <c r="S46" s="75">
        <v>2054845</v>
      </c>
      <c r="T46" s="43">
        <v>7.5</v>
      </c>
    </row>
    <row r="47" spans="1:20" x14ac:dyDescent="0.15">
      <c r="A47" s="11">
        <v>40</v>
      </c>
      <c r="B47" s="10">
        <v>32424</v>
      </c>
      <c r="C47" s="32">
        <v>8</v>
      </c>
      <c r="D47" s="32">
        <v>39</v>
      </c>
      <c r="E47" s="32">
        <v>3</v>
      </c>
      <c r="F47" s="32">
        <v>13</v>
      </c>
      <c r="G47" s="32">
        <v>9</v>
      </c>
      <c r="H47" s="33">
        <v>15</v>
      </c>
      <c r="I47" s="142">
        <v>30</v>
      </c>
      <c r="J47" s="35">
        <v>96421149</v>
      </c>
      <c r="K47" s="270">
        <v>2</v>
      </c>
      <c r="L47" s="35">
        <v>3615793</v>
      </c>
      <c r="M47" s="270">
        <v>29</v>
      </c>
      <c r="N47" s="35">
        <v>124682.5</v>
      </c>
      <c r="O47" s="139">
        <v>1333</v>
      </c>
      <c r="P47" s="35">
        <v>8137.5</v>
      </c>
      <c r="Q47" s="137">
        <v>92890</v>
      </c>
      <c r="R47" s="35">
        <v>116.7</v>
      </c>
      <c r="S47" s="75">
        <v>1795037</v>
      </c>
      <c r="T47" s="43">
        <v>8.6999999999999993</v>
      </c>
    </row>
    <row r="48" spans="1:20" x14ac:dyDescent="0.15">
      <c r="A48" s="11">
        <v>41</v>
      </c>
      <c r="B48" s="10">
        <v>32431</v>
      </c>
      <c r="C48" s="32">
        <v>43</v>
      </c>
      <c r="D48" s="32">
        <v>32</v>
      </c>
      <c r="E48" s="32">
        <v>4</v>
      </c>
      <c r="F48" s="32">
        <v>49</v>
      </c>
      <c r="G48" s="32">
        <v>14</v>
      </c>
      <c r="H48" s="33">
        <v>21</v>
      </c>
      <c r="I48" s="142">
        <v>37</v>
      </c>
      <c r="J48" s="35">
        <v>96865632</v>
      </c>
      <c r="K48" s="270">
        <v>7</v>
      </c>
      <c r="L48" s="35">
        <v>1037846</v>
      </c>
      <c r="M48" s="270">
        <v>37</v>
      </c>
      <c r="N48" s="35">
        <v>98174.6</v>
      </c>
      <c r="O48" s="139">
        <v>2145</v>
      </c>
      <c r="P48" s="35">
        <v>5080.3</v>
      </c>
      <c r="Q48" s="137">
        <v>91677</v>
      </c>
      <c r="R48" s="35">
        <v>118.8</v>
      </c>
      <c r="S48" s="75">
        <v>1630192</v>
      </c>
      <c r="T48" s="43">
        <v>9.6</v>
      </c>
    </row>
    <row r="49" spans="1:20" x14ac:dyDescent="0.15">
      <c r="A49" s="11">
        <v>42</v>
      </c>
      <c r="B49" s="10">
        <v>32438</v>
      </c>
      <c r="C49" s="32">
        <v>9</v>
      </c>
      <c r="D49" s="32">
        <v>30</v>
      </c>
      <c r="E49" s="32">
        <v>4</v>
      </c>
      <c r="F49" s="32">
        <v>29</v>
      </c>
      <c r="G49" s="32">
        <v>41</v>
      </c>
      <c r="H49" s="33">
        <v>24</v>
      </c>
      <c r="I49" s="142">
        <v>3</v>
      </c>
      <c r="J49" s="35">
        <v>98881441</v>
      </c>
      <c r="K49" s="270">
        <v>7</v>
      </c>
      <c r="L49" s="35">
        <v>1059444</v>
      </c>
      <c r="M49" s="270">
        <v>28</v>
      </c>
      <c r="N49" s="35">
        <v>132430.5</v>
      </c>
      <c r="O49" s="139">
        <v>1682</v>
      </c>
      <c r="P49" s="35">
        <v>6613.6</v>
      </c>
      <c r="Q49" s="137">
        <v>94837</v>
      </c>
      <c r="R49" s="35">
        <v>117.2</v>
      </c>
      <c r="S49" s="75">
        <v>1766700</v>
      </c>
      <c r="T49" s="43">
        <v>9</v>
      </c>
    </row>
    <row r="50" spans="1:20" x14ac:dyDescent="0.15">
      <c r="A50" s="11">
        <v>43</v>
      </c>
      <c r="B50" s="10">
        <v>32445</v>
      </c>
      <c r="C50" s="32">
        <v>20</v>
      </c>
      <c r="D50" s="32">
        <v>47</v>
      </c>
      <c r="E50" s="32">
        <v>12</v>
      </c>
      <c r="F50" s="32">
        <v>27</v>
      </c>
      <c r="G50" s="32">
        <v>34</v>
      </c>
      <c r="H50" s="33">
        <v>36</v>
      </c>
      <c r="I50" s="142">
        <v>24</v>
      </c>
      <c r="J50" s="35">
        <v>97096077</v>
      </c>
      <c r="K50" s="270">
        <v>3</v>
      </c>
      <c r="L50" s="35">
        <v>2427401.9</v>
      </c>
      <c r="M50" s="270">
        <v>32</v>
      </c>
      <c r="N50" s="35">
        <v>113784.4</v>
      </c>
      <c r="O50" s="139">
        <v>1333</v>
      </c>
      <c r="P50" s="35">
        <v>8194.5</v>
      </c>
      <c r="Q50" s="137">
        <v>78326</v>
      </c>
      <c r="R50" s="35">
        <v>139.4</v>
      </c>
      <c r="S50" s="75">
        <v>1491649</v>
      </c>
      <c r="T50" s="43">
        <v>10.5</v>
      </c>
    </row>
    <row r="51" spans="1:20" x14ac:dyDescent="0.15">
      <c r="A51" s="11">
        <v>44</v>
      </c>
      <c r="B51" s="10">
        <v>32452</v>
      </c>
      <c r="C51" s="32">
        <v>17</v>
      </c>
      <c r="D51" s="32">
        <v>21</v>
      </c>
      <c r="E51" s="32">
        <v>15</v>
      </c>
      <c r="F51" s="32">
        <v>34</v>
      </c>
      <c r="G51" s="32">
        <v>10</v>
      </c>
      <c r="H51" s="33">
        <v>38</v>
      </c>
      <c r="I51" s="142">
        <v>46</v>
      </c>
      <c r="J51" s="35">
        <v>97099373</v>
      </c>
      <c r="K51" s="270">
        <v>5</v>
      </c>
      <c r="L51" s="35">
        <v>1456490.5</v>
      </c>
      <c r="M51" s="270">
        <v>39</v>
      </c>
      <c r="N51" s="35">
        <v>93364.7</v>
      </c>
      <c r="O51" s="139">
        <v>1465</v>
      </c>
      <c r="P51" s="35">
        <v>7456.4</v>
      </c>
      <c r="Q51" s="137">
        <v>86378</v>
      </c>
      <c r="R51" s="35">
        <v>126.4</v>
      </c>
      <c r="S51" s="75">
        <v>1677605</v>
      </c>
      <c r="T51" s="43">
        <v>9.4</v>
      </c>
    </row>
    <row r="52" spans="1:20" x14ac:dyDescent="0.15">
      <c r="A52" s="11">
        <v>45</v>
      </c>
      <c r="B52" s="10">
        <v>32459</v>
      </c>
      <c r="C52" s="32">
        <v>26</v>
      </c>
      <c r="D52" s="32">
        <v>22</v>
      </c>
      <c r="E52" s="32">
        <v>27</v>
      </c>
      <c r="F52" s="32">
        <v>29</v>
      </c>
      <c r="G52" s="32">
        <v>37</v>
      </c>
      <c r="H52" s="33">
        <v>33</v>
      </c>
      <c r="I52" s="142">
        <v>40</v>
      </c>
      <c r="J52" s="35">
        <v>100034805</v>
      </c>
      <c r="K52" s="270">
        <v>6</v>
      </c>
      <c r="L52" s="35">
        <v>1250435</v>
      </c>
      <c r="M52" s="270">
        <v>43</v>
      </c>
      <c r="N52" s="35">
        <v>87239.6</v>
      </c>
      <c r="O52" s="139">
        <v>1194</v>
      </c>
      <c r="P52" s="35">
        <v>9425.2999999999993</v>
      </c>
      <c r="Q52" s="137">
        <v>73826</v>
      </c>
      <c r="R52" s="35">
        <v>152.4</v>
      </c>
      <c r="S52" s="75">
        <v>1560506</v>
      </c>
      <c r="T52" s="43">
        <v>10.4</v>
      </c>
    </row>
    <row r="53" spans="1:20" x14ac:dyDescent="0.15">
      <c r="A53" s="11">
        <v>46</v>
      </c>
      <c r="B53" s="10">
        <v>32466</v>
      </c>
      <c r="C53" s="32">
        <v>24</v>
      </c>
      <c r="D53" s="32">
        <v>29</v>
      </c>
      <c r="E53" s="32">
        <v>44</v>
      </c>
      <c r="F53" s="32">
        <v>32</v>
      </c>
      <c r="G53" s="32">
        <v>5</v>
      </c>
      <c r="H53" s="33">
        <v>37</v>
      </c>
      <c r="I53" s="142">
        <v>11</v>
      </c>
      <c r="J53" s="35">
        <v>97666609</v>
      </c>
      <c r="K53" s="270">
        <v>3</v>
      </c>
      <c r="L53" s="35">
        <v>2441665.2000000002</v>
      </c>
      <c r="M53" s="270">
        <v>61</v>
      </c>
      <c r="N53" s="35">
        <v>60040.9</v>
      </c>
      <c r="O53" s="139">
        <v>1256</v>
      </c>
      <c r="P53" s="35">
        <v>8748</v>
      </c>
      <c r="Q53" s="137">
        <v>77504</v>
      </c>
      <c r="R53" s="35">
        <v>141.69999999999999</v>
      </c>
      <c r="S53" s="75">
        <v>1552753</v>
      </c>
      <c r="T53" s="43">
        <v>10.199999999999999</v>
      </c>
    </row>
    <row r="54" spans="1:20" x14ac:dyDescent="0.15">
      <c r="A54" s="11">
        <v>47</v>
      </c>
      <c r="B54" s="10">
        <v>32473</v>
      </c>
      <c r="C54" s="32">
        <v>11</v>
      </c>
      <c r="D54" s="32">
        <v>46</v>
      </c>
      <c r="E54" s="32">
        <v>10</v>
      </c>
      <c r="F54" s="32">
        <v>28</v>
      </c>
      <c r="G54" s="32">
        <v>24</v>
      </c>
      <c r="H54" s="33">
        <v>20</v>
      </c>
      <c r="I54" s="142">
        <v>4</v>
      </c>
      <c r="J54" s="35">
        <v>97936987</v>
      </c>
      <c r="K54" s="270">
        <v>3</v>
      </c>
      <c r="L54" s="35">
        <v>2448424.6</v>
      </c>
      <c r="M54" s="270">
        <v>35</v>
      </c>
      <c r="N54" s="35">
        <v>104932.4</v>
      </c>
      <c r="O54" s="139">
        <v>1295</v>
      </c>
      <c r="P54" s="35">
        <v>8508</v>
      </c>
      <c r="Q54" s="137">
        <v>90259</v>
      </c>
      <c r="R54" s="35">
        <v>122</v>
      </c>
      <c r="S54" s="75">
        <v>1757816</v>
      </c>
      <c r="T54" s="43">
        <v>9</v>
      </c>
    </row>
    <row r="55" spans="1:20" x14ac:dyDescent="0.15">
      <c r="A55" s="11">
        <v>48</v>
      </c>
      <c r="B55" s="10">
        <v>32480</v>
      </c>
      <c r="C55" s="32">
        <v>42</v>
      </c>
      <c r="D55" s="32">
        <v>9</v>
      </c>
      <c r="E55" s="32">
        <v>11</v>
      </c>
      <c r="F55" s="32">
        <v>45</v>
      </c>
      <c r="G55" s="32">
        <v>47</v>
      </c>
      <c r="H55" s="33">
        <v>31</v>
      </c>
      <c r="I55" s="142">
        <v>43</v>
      </c>
      <c r="J55" s="35">
        <v>110430073</v>
      </c>
      <c r="K55" s="270">
        <v>3</v>
      </c>
      <c r="L55" s="35">
        <v>2760751.8</v>
      </c>
      <c r="M55" s="270">
        <v>29</v>
      </c>
      <c r="N55" s="35">
        <v>142797.5</v>
      </c>
      <c r="O55" s="139">
        <v>1607</v>
      </c>
      <c r="P55" s="35">
        <v>7730.7</v>
      </c>
      <c r="Q55" s="137">
        <v>99151</v>
      </c>
      <c r="R55" s="35">
        <v>125.2</v>
      </c>
      <c r="S55" s="75">
        <v>1974956</v>
      </c>
      <c r="T55" s="43">
        <v>9</v>
      </c>
    </row>
    <row r="56" spans="1:20" x14ac:dyDescent="0.15">
      <c r="A56" s="11">
        <v>49</v>
      </c>
      <c r="B56" s="10">
        <v>32487</v>
      </c>
      <c r="C56" s="32">
        <v>29</v>
      </c>
      <c r="D56" s="32">
        <v>26</v>
      </c>
      <c r="E56" s="32">
        <v>15</v>
      </c>
      <c r="F56" s="32">
        <v>38</v>
      </c>
      <c r="G56" s="32">
        <v>42</v>
      </c>
      <c r="H56" s="33">
        <v>9</v>
      </c>
      <c r="I56" s="142">
        <v>16</v>
      </c>
      <c r="J56" s="35">
        <v>102170077</v>
      </c>
      <c r="K56" s="270">
        <v>14</v>
      </c>
      <c r="L56" s="35">
        <v>547339.6</v>
      </c>
      <c r="M56" s="270">
        <v>28</v>
      </c>
      <c r="N56" s="35">
        <v>136834.9</v>
      </c>
      <c r="O56" s="139">
        <v>2034</v>
      </c>
      <c r="P56" s="35">
        <v>5650.9</v>
      </c>
      <c r="Q56" s="137">
        <v>93666</v>
      </c>
      <c r="R56" s="35">
        <v>122.7</v>
      </c>
      <c r="S56" s="75">
        <v>1658954</v>
      </c>
      <c r="T56" s="43">
        <v>10</v>
      </c>
    </row>
    <row r="57" spans="1:20" x14ac:dyDescent="0.15">
      <c r="A57" s="11">
        <v>50</v>
      </c>
      <c r="B57" s="10">
        <v>32494</v>
      </c>
      <c r="C57" s="32">
        <v>48</v>
      </c>
      <c r="D57" s="32">
        <v>34</v>
      </c>
      <c r="E57" s="32">
        <v>47</v>
      </c>
      <c r="F57" s="32">
        <v>49</v>
      </c>
      <c r="G57" s="32">
        <v>39</v>
      </c>
      <c r="H57" s="33">
        <v>35</v>
      </c>
      <c r="I57" s="142">
        <v>32</v>
      </c>
      <c r="J57" s="35">
        <v>103374309</v>
      </c>
      <c r="K57" s="270">
        <v>20</v>
      </c>
      <c r="L57" s="35">
        <v>387653.6</v>
      </c>
      <c r="M57" s="270">
        <v>97</v>
      </c>
      <c r="N57" s="35">
        <v>39964.199999999997</v>
      </c>
      <c r="O57" s="139">
        <v>3287</v>
      </c>
      <c r="P57" s="35">
        <v>3538</v>
      </c>
      <c r="Q57" s="137">
        <v>104340</v>
      </c>
      <c r="R57" s="35">
        <v>111.4</v>
      </c>
      <c r="S57" s="75">
        <v>1626066</v>
      </c>
      <c r="T57" s="43">
        <v>10.3</v>
      </c>
    </row>
    <row r="58" spans="1:20" x14ac:dyDescent="0.15">
      <c r="A58" s="11">
        <v>51</v>
      </c>
      <c r="B58" s="10">
        <v>32501</v>
      </c>
      <c r="C58" s="32">
        <v>1</v>
      </c>
      <c r="D58" s="32">
        <v>25</v>
      </c>
      <c r="E58" s="32">
        <v>16</v>
      </c>
      <c r="F58" s="32">
        <v>4</v>
      </c>
      <c r="G58" s="32">
        <v>48</v>
      </c>
      <c r="H58" s="33">
        <v>31</v>
      </c>
      <c r="I58" s="142">
        <v>2</v>
      </c>
      <c r="J58" s="35">
        <v>106941336</v>
      </c>
      <c r="K58" s="270">
        <v>4</v>
      </c>
      <c r="L58" s="35">
        <v>2005150</v>
      </c>
      <c r="M58" s="270">
        <v>24</v>
      </c>
      <c r="N58" s="35">
        <v>167095.79999999999</v>
      </c>
      <c r="O58" s="139">
        <v>1664</v>
      </c>
      <c r="P58" s="35">
        <v>7230.1</v>
      </c>
      <c r="Q58" s="137">
        <v>95779</v>
      </c>
      <c r="R58" s="35">
        <v>125.6</v>
      </c>
      <c r="S58" s="75">
        <v>1814922</v>
      </c>
      <c r="T58" s="43">
        <v>9.5</v>
      </c>
    </row>
    <row r="59" spans="1:20" x14ac:dyDescent="0.15">
      <c r="A59" s="12">
        <v>52</v>
      </c>
      <c r="B59" s="13">
        <v>32508</v>
      </c>
      <c r="C59" s="45">
        <v>49</v>
      </c>
      <c r="D59" s="45">
        <v>33</v>
      </c>
      <c r="E59" s="45">
        <v>24</v>
      </c>
      <c r="F59" s="45">
        <v>12</v>
      </c>
      <c r="G59" s="45">
        <v>41</v>
      </c>
      <c r="H59" s="46">
        <v>8</v>
      </c>
      <c r="I59" s="143">
        <v>23</v>
      </c>
      <c r="J59" s="48">
        <v>106662958</v>
      </c>
      <c r="K59" s="136">
        <v>23</v>
      </c>
      <c r="L59" s="48">
        <v>347813.9</v>
      </c>
      <c r="M59" s="136">
        <v>48</v>
      </c>
      <c r="N59" s="48">
        <v>83330.399999999994</v>
      </c>
      <c r="O59" s="140">
        <v>2965</v>
      </c>
      <c r="P59" s="48">
        <v>4047</v>
      </c>
      <c r="Q59" s="138">
        <v>119188</v>
      </c>
      <c r="R59" s="48">
        <v>100.6</v>
      </c>
      <c r="S59" s="78">
        <v>2035908</v>
      </c>
      <c r="T59" s="55">
        <v>8.5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113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1989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32515</v>
      </c>
      <c r="C8" s="32">
        <v>26</v>
      </c>
      <c r="D8" s="32">
        <v>6</v>
      </c>
      <c r="E8" s="32">
        <v>2</v>
      </c>
      <c r="F8" s="32">
        <v>32</v>
      </c>
      <c r="G8" s="32">
        <v>45</v>
      </c>
      <c r="H8" s="33">
        <v>13</v>
      </c>
      <c r="I8" s="142">
        <v>49</v>
      </c>
      <c r="J8" s="35">
        <v>99204128</v>
      </c>
      <c r="K8" s="270">
        <v>9</v>
      </c>
      <c r="L8" s="35">
        <v>826701</v>
      </c>
      <c r="M8" s="270">
        <v>43</v>
      </c>
      <c r="N8" s="35">
        <v>86515.199999999997</v>
      </c>
      <c r="O8" s="139">
        <v>2305</v>
      </c>
      <c r="P8" s="35">
        <v>4841.8</v>
      </c>
      <c r="Q8" s="137">
        <v>112836</v>
      </c>
      <c r="R8" s="35">
        <v>98.9</v>
      </c>
      <c r="S8" s="75">
        <v>1891190</v>
      </c>
      <c r="T8" s="43">
        <v>8.5</v>
      </c>
    </row>
    <row r="9" spans="1:20" ht="10.5" customHeight="1" x14ac:dyDescent="0.15">
      <c r="A9" s="11">
        <v>2</v>
      </c>
      <c r="B9" s="10">
        <v>32522</v>
      </c>
      <c r="C9" s="32">
        <v>35</v>
      </c>
      <c r="D9" s="32">
        <v>7</v>
      </c>
      <c r="E9" s="32">
        <v>23</v>
      </c>
      <c r="F9" s="32">
        <v>12</v>
      </c>
      <c r="G9" s="32">
        <v>6</v>
      </c>
      <c r="H9" s="33">
        <v>36</v>
      </c>
      <c r="I9" s="142">
        <v>49</v>
      </c>
      <c r="J9" s="35">
        <v>103265418</v>
      </c>
      <c r="K9" s="270">
        <v>10</v>
      </c>
      <c r="L9" s="35">
        <v>774490.6</v>
      </c>
      <c r="M9" s="270">
        <v>34</v>
      </c>
      <c r="N9" s="35">
        <v>113895.6</v>
      </c>
      <c r="O9" s="139">
        <v>1927</v>
      </c>
      <c r="P9" s="35">
        <v>6028.7</v>
      </c>
      <c r="Q9" s="137">
        <v>105317</v>
      </c>
      <c r="R9" s="35">
        <v>110.3</v>
      </c>
      <c r="S9" s="75">
        <v>2005958</v>
      </c>
      <c r="T9" s="43">
        <v>8.3000000000000007</v>
      </c>
    </row>
    <row r="10" spans="1:20" ht="10.5" customHeight="1" x14ac:dyDescent="0.15">
      <c r="A10" s="11">
        <v>3</v>
      </c>
      <c r="B10" s="10">
        <v>32529</v>
      </c>
      <c r="C10" s="32">
        <v>40</v>
      </c>
      <c r="D10" s="32">
        <v>16</v>
      </c>
      <c r="E10" s="32">
        <v>13</v>
      </c>
      <c r="F10" s="32">
        <v>12</v>
      </c>
      <c r="G10" s="32">
        <v>17</v>
      </c>
      <c r="H10" s="33">
        <v>26</v>
      </c>
      <c r="I10" s="142">
        <v>47</v>
      </c>
      <c r="J10" s="35">
        <v>102275174</v>
      </c>
      <c r="K10" s="270">
        <v>4</v>
      </c>
      <c r="L10" s="35">
        <v>1917659.5</v>
      </c>
      <c r="M10" s="270">
        <v>24</v>
      </c>
      <c r="N10" s="35">
        <v>159804.9</v>
      </c>
      <c r="O10" s="139">
        <v>1337</v>
      </c>
      <c r="P10" s="35">
        <v>8605.7999999999993</v>
      </c>
      <c r="Q10" s="137">
        <v>108834</v>
      </c>
      <c r="R10" s="35">
        <v>105.7</v>
      </c>
      <c r="S10" s="75">
        <v>1955939</v>
      </c>
      <c r="T10" s="43">
        <v>8.4</v>
      </c>
    </row>
    <row r="11" spans="1:20" x14ac:dyDescent="0.15">
      <c r="A11" s="11">
        <v>4</v>
      </c>
      <c r="B11" s="10">
        <v>32536</v>
      </c>
      <c r="C11" s="32">
        <v>17</v>
      </c>
      <c r="D11" s="32">
        <v>5</v>
      </c>
      <c r="E11" s="32">
        <v>37</v>
      </c>
      <c r="F11" s="32">
        <v>49</v>
      </c>
      <c r="G11" s="32">
        <v>1</v>
      </c>
      <c r="H11" s="33">
        <v>9</v>
      </c>
      <c r="I11" s="142">
        <v>18</v>
      </c>
      <c r="J11" s="35">
        <v>100952102</v>
      </c>
      <c r="K11" s="270">
        <v>6</v>
      </c>
      <c r="L11" s="35">
        <v>1261901.2</v>
      </c>
      <c r="M11" s="270">
        <v>38</v>
      </c>
      <c r="N11" s="35">
        <v>99623.7</v>
      </c>
      <c r="O11" s="139">
        <v>2464</v>
      </c>
      <c r="P11" s="35">
        <v>4609.2</v>
      </c>
      <c r="Q11" s="137">
        <v>134810</v>
      </c>
      <c r="R11" s="35">
        <v>84.2</v>
      </c>
      <c r="S11" s="75">
        <v>2105764</v>
      </c>
      <c r="T11" s="43">
        <v>7.7</v>
      </c>
    </row>
    <row r="12" spans="1:20" x14ac:dyDescent="0.15">
      <c r="A12" s="11">
        <v>5</v>
      </c>
      <c r="B12" s="10">
        <v>32543</v>
      </c>
      <c r="C12" s="32">
        <v>19</v>
      </c>
      <c r="D12" s="32">
        <v>11</v>
      </c>
      <c r="E12" s="32">
        <v>25</v>
      </c>
      <c r="F12" s="32">
        <v>27</v>
      </c>
      <c r="G12" s="32">
        <v>43</v>
      </c>
      <c r="H12" s="33">
        <v>37</v>
      </c>
      <c r="I12" s="142">
        <v>47</v>
      </c>
      <c r="J12" s="35">
        <v>100550721</v>
      </c>
      <c r="K12" s="270">
        <v>12</v>
      </c>
      <c r="L12" s="35">
        <v>628442</v>
      </c>
      <c r="M12" s="270">
        <v>62</v>
      </c>
      <c r="N12" s="35">
        <v>60816.9</v>
      </c>
      <c r="O12" s="139">
        <v>2993</v>
      </c>
      <c r="P12" s="35">
        <v>3779.4</v>
      </c>
      <c r="Q12" s="137">
        <v>161418</v>
      </c>
      <c r="R12" s="35">
        <v>70</v>
      </c>
      <c r="S12" s="75">
        <v>2329858</v>
      </c>
      <c r="T12" s="43">
        <v>7</v>
      </c>
    </row>
    <row r="13" spans="1:20" x14ac:dyDescent="0.15">
      <c r="A13" s="11">
        <v>6</v>
      </c>
      <c r="B13" s="10">
        <v>32550</v>
      </c>
      <c r="C13" s="32">
        <v>43</v>
      </c>
      <c r="D13" s="32">
        <v>40</v>
      </c>
      <c r="E13" s="32">
        <v>14</v>
      </c>
      <c r="F13" s="32">
        <v>41</v>
      </c>
      <c r="G13" s="32">
        <v>44</v>
      </c>
      <c r="H13" s="33">
        <v>36</v>
      </c>
      <c r="I13" s="142">
        <v>49</v>
      </c>
      <c r="J13" s="35">
        <v>100212008</v>
      </c>
      <c r="K13" s="270">
        <v>2</v>
      </c>
      <c r="L13" s="35">
        <v>3757950.3</v>
      </c>
      <c r="M13" s="270">
        <v>22</v>
      </c>
      <c r="N13" s="35">
        <v>170815.9</v>
      </c>
      <c r="O13" s="139">
        <v>829</v>
      </c>
      <c r="P13" s="35">
        <v>13599.3</v>
      </c>
      <c r="Q13" s="137">
        <v>63273</v>
      </c>
      <c r="R13" s="35">
        <v>178.1</v>
      </c>
      <c r="S13" s="75">
        <v>1248012</v>
      </c>
      <c r="T13" s="43">
        <v>13</v>
      </c>
    </row>
    <row r="14" spans="1:20" x14ac:dyDescent="0.15">
      <c r="A14" s="11">
        <v>7</v>
      </c>
      <c r="B14" s="10">
        <v>32557</v>
      </c>
      <c r="C14" s="32">
        <v>38</v>
      </c>
      <c r="D14" s="32">
        <v>45</v>
      </c>
      <c r="E14" s="32">
        <v>16</v>
      </c>
      <c r="F14" s="32">
        <v>37</v>
      </c>
      <c r="G14" s="32">
        <v>29</v>
      </c>
      <c r="H14" s="33">
        <v>1</v>
      </c>
      <c r="I14" s="142">
        <v>26</v>
      </c>
      <c r="J14" s="35">
        <v>101652467</v>
      </c>
      <c r="K14" s="270">
        <v>5</v>
      </c>
      <c r="L14" s="35">
        <v>1524787</v>
      </c>
      <c r="M14" s="270">
        <v>23</v>
      </c>
      <c r="N14" s="35">
        <v>165737.70000000001</v>
      </c>
      <c r="O14" s="139">
        <v>1010</v>
      </c>
      <c r="P14" s="35">
        <v>11322.6</v>
      </c>
      <c r="Q14" s="137">
        <v>60108</v>
      </c>
      <c r="R14" s="35">
        <v>190.2</v>
      </c>
      <c r="S14" s="75">
        <v>1317921</v>
      </c>
      <c r="T14" s="43">
        <v>12.5</v>
      </c>
    </row>
    <row r="15" spans="1:20" x14ac:dyDescent="0.15">
      <c r="A15" s="11">
        <v>8</v>
      </c>
      <c r="B15" s="10">
        <v>32564</v>
      </c>
      <c r="C15" s="32">
        <v>16</v>
      </c>
      <c r="D15" s="32">
        <v>41</v>
      </c>
      <c r="E15" s="32">
        <v>42</v>
      </c>
      <c r="F15" s="32">
        <v>21</v>
      </c>
      <c r="G15" s="32">
        <v>9</v>
      </c>
      <c r="H15" s="33">
        <v>12</v>
      </c>
      <c r="I15" s="142">
        <v>17</v>
      </c>
      <c r="J15" s="35">
        <v>100976756</v>
      </c>
      <c r="K15" s="270">
        <v>4</v>
      </c>
      <c r="L15" s="35">
        <v>1893314.1</v>
      </c>
      <c r="M15" s="270">
        <v>27</v>
      </c>
      <c r="N15" s="35">
        <v>140245.4</v>
      </c>
      <c r="O15" s="139">
        <v>1136</v>
      </c>
      <c r="P15" s="35">
        <v>9999.7999999999993</v>
      </c>
      <c r="Q15" s="137">
        <v>83164</v>
      </c>
      <c r="R15" s="35">
        <v>136.5</v>
      </c>
      <c r="S15" s="75">
        <v>1718255</v>
      </c>
      <c r="T15" s="43">
        <v>9.5</v>
      </c>
    </row>
    <row r="16" spans="1:20" x14ac:dyDescent="0.15">
      <c r="A16" s="11">
        <v>9</v>
      </c>
      <c r="B16" s="10">
        <v>32571</v>
      </c>
      <c r="C16" s="32">
        <v>14</v>
      </c>
      <c r="D16" s="32">
        <v>17</v>
      </c>
      <c r="E16" s="32">
        <v>33</v>
      </c>
      <c r="F16" s="32">
        <v>18</v>
      </c>
      <c r="G16" s="32">
        <v>35</v>
      </c>
      <c r="H16" s="33">
        <v>41</v>
      </c>
      <c r="I16" s="142">
        <v>30</v>
      </c>
      <c r="J16" s="35">
        <v>109748812</v>
      </c>
      <c r="K16" s="270">
        <v>5</v>
      </c>
      <c r="L16" s="35">
        <v>1646232.1</v>
      </c>
      <c r="M16" s="270">
        <v>28</v>
      </c>
      <c r="N16" s="35">
        <v>146985</v>
      </c>
      <c r="O16" s="139">
        <v>1615</v>
      </c>
      <c r="P16" s="35">
        <v>7645</v>
      </c>
      <c r="Q16" s="137">
        <v>95357</v>
      </c>
      <c r="R16" s="35">
        <v>129.4</v>
      </c>
      <c r="S16" s="75">
        <v>1939147</v>
      </c>
      <c r="T16" s="43">
        <v>9.1</v>
      </c>
    </row>
    <row r="17" spans="1:20" x14ac:dyDescent="0.15">
      <c r="A17" s="11">
        <v>10</v>
      </c>
      <c r="B17" s="10">
        <v>32578</v>
      </c>
      <c r="C17" s="32">
        <v>20</v>
      </c>
      <c r="D17" s="32">
        <v>42</v>
      </c>
      <c r="E17" s="32">
        <v>49</v>
      </c>
      <c r="F17" s="32">
        <v>43</v>
      </c>
      <c r="G17" s="32">
        <v>44</v>
      </c>
      <c r="H17" s="33">
        <v>19</v>
      </c>
      <c r="I17" s="142">
        <v>41</v>
      </c>
      <c r="J17" s="35">
        <v>101237751</v>
      </c>
      <c r="K17" s="270">
        <v>6</v>
      </c>
      <c r="L17" s="35">
        <v>1265471.8</v>
      </c>
      <c r="M17" s="270">
        <v>46</v>
      </c>
      <c r="N17" s="35">
        <v>82530.7</v>
      </c>
      <c r="O17" s="139">
        <v>1233</v>
      </c>
      <c r="P17" s="35">
        <v>9237</v>
      </c>
      <c r="Q17" s="137">
        <v>71146</v>
      </c>
      <c r="R17" s="35">
        <v>160</v>
      </c>
      <c r="S17" s="75">
        <v>1441083</v>
      </c>
      <c r="T17" s="43">
        <v>11.4</v>
      </c>
    </row>
    <row r="18" spans="1:20" x14ac:dyDescent="0.15">
      <c r="A18" s="11">
        <v>11</v>
      </c>
      <c r="B18" s="10">
        <v>32585</v>
      </c>
      <c r="C18" s="32">
        <v>22</v>
      </c>
      <c r="D18" s="32">
        <v>10</v>
      </c>
      <c r="E18" s="32">
        <v>38</v>
      </c>
      <c r="F18" s="32">
        <v>5</v>
      </c>
      <c r="G18" s="32">
        <v>7</v>
      </c>
      <c r="H18" s="33">
        <v>6</v>
      </c>
      <c r="I18" s="142">
        <v>41</v>
      </c>
      <c r="J18" s="35">
        <v>101627557</v>
      </c>
      <c r="K18" s="270">
        <v>3</v>
      </c>
      <c r="L18" s="35">
        <v>2540688.9</v>
      </c>
      <c r="M18" s="270">
        <v>16</v>
      </c>
      <c r="N18" s="35">
        <v>238189.5</v>
      </c>
      <c r="O18" s="139">
        <v>1664</v>
      </c>
      <c r="P18" s="35">
        <v>6870.8</v>
      </c>
      <c r="Q18" s="137">
        <v>111734</v>
      </c>
      <c r="R18" s="35">
        <v>102.3</v>
      </c>
      <c r="S18" s="75">
        <v>1988552</v>
      </c>
      <c r="T18" s="43">
        <v>8.3000000000000007</v>
      </c>
    </row>
    <row r="19" spans="1:20" x14ac:dyDescent="0.15">
      <c r="A19" s="11">
        <v>12</v>
      </c>
      <c r="B19" s="10">
        <v>32592</v>
      </c>
      <c r="C19" s="32">
        <v>44</v>
      </c>
      <c r="D19" s="32">
        <v>38</v>
      </c>
      <c r="E19" s="32">
        <v>48</v>
      </c>
      <c r="F19" s="32">
        <v>19</v>
      </c>
      <c r="G19" s="32">
        <v>37</v>
      </c>
      <c r="H19" s="33">
        <v>39</v>
      </c>
      <c r="I19" s="142">
        <v>41</v>
      </c>
      <c r="J19" s="35">
        <v>98866077</v>
      </c>
      <c r="K19" s="270">
        <v>5</v>
      </c>
      <c r="L19" s="35">
        <v>1482991.1</v>
      </c>
      <c r="M19" s="270">
        <v>65</v>
      </c>
      <c r="N19" s="35">
        <v>57038.1</v>
      </c>
      <c r="O19" s="139">
        <v>1694</v>
      </c>
      <c r="P19" s="35">
        <v>6565.7</v>
      </c>
      <c r="Q19" s="137">
        <v>102324</v>
      </c>
      <c r="R19" s="35">
        <v>108.6</v>
      </c>
      <c r="S19" s="75">
        <v>1804895</v>
      </c>
      <c r="T19" s="43">
        <v>8.9</v>
      </c>
    </row>
    <row r="20" spans="1:20" x14ac:dyDescent="0.15">
      <c r="A20" s="11">
        <v>13</v>
      </c>
      <c r="B20" s="10">
        <v>32599</v>
      </c>
      <c r="C20" s="32">
        <v>35</v>
      </c>
      <c r="D20" s="32">
        <v>10</v>
      </c>
      <c r="E20" s="32">
        <v>18</v>
      </c>
      <c r="F20" s="32">
        <v>32</v>
      </c>
      <c r="G20" s="32">
        <v>28</v>
      </c>
      <c r="H20" s="33">
        <v>38</v>
      </c>
      <c r="I20" s="142">
        <v>5</v>
      </c>
      <c r="J20" s="35">
        <v>99047867</v>
      </c>
      <c r="K20" s="270">
        <v>3</v>
      </c>
      <c r="L20" s="35">
        <v>2476196.6</v>
      </c>
      <c r="M20" s="270">
        <v>60</v>
      </c>
      <c r="N20" s="35">
        <v>61904.9</v>
      </c>
      <c r="O20" s="139">
        <v>1920</v>
      </c>
      <c r="P20" s="35">
        <v>5803.5</v>
      </c>
      <c r="Q20" s="137">
        <v>110890</v>
      </c>
      <c r="R20" s="35">
        <v>100.4</v>
      </c>
      <c r="S20" s="75">
        <v>1843956</v>
      </c>
      <c r="T20" s="43">
        <v>8.6999999999999993</v>
      </c>
    </row>
    <row r="21" spans="1:20" x14ac:dyDescent="0.15">
      <c r="A21" s="11">
        <v>14</v>
      </c>
      <c r="B21" s="10">
        <v>32606</v>
      </c>
      <c r="C21" s="32">
        <v>6</v>
      </c>
      <c r="D21" s="32">
        <v>43</v>
      </c>
      <c r="E21" s="32">
        <v>31</v>
      </c>
      <c r="F21" s="32">
        <v>24</v>
      </c>
      <c r="G21" s="32">
        <v>12</v>
      </c>
      <c r="H21" s="33">
        <v>48</v>
      </c>
      <c r="I21" s="142">
        <v>22</v>
      </c>
      <c r="J21" s="35">
        <v>101039863</v>
      </c>
      <c r="K21" s="270">
        <v>25</v>
      </c>
      <c r="L21" s="35">
        <v>303119.5</v>
      </c>
      <c r="M21" s="270">
        <v>40</v>
      </c>
      <c r="N21" s="35">
        <v>94724.800000000003</v>
      </c>
      <c r="O21" s="139">
        <v>2396</v>
      </c>
      <c r="P21" s="35">
        <v>4744.1000000000004</v>
      </c>
      <c r="Q21" s="137">
        <v>109709</v>
      </c>
      <c r="R21" s="35">
        <v>103.6</v>
      </c>
      <c r="S21" s="75">
        <v>1783770</v>
      </c>
      <c r="T21" s="43">
        <v>9.1999999999999993</v>
      </c>
    </row>
    <row r="22" spans="1:20" x14ac:dyDescent="0.15">
      <c r="A22" s="11">
        <v>15</v>
      </c>
      <c r="B22" s="10">
        <v>32613</v>
      </c>
      <c r="C22" s="32">
        <v>41</v>
      </c>
      <c r="D22" s="32">
        <v>2</v>
      </c>
      <c r="E22" s="32">
        <v>42</v>
      </c>
      <c r="F22" s="32">
        <v>33</v>
      </c>
      <c r="G22" s="32">
        <v>3</v>
      </c>
      <c r="H22" s="33">
        <v>7</v>
      </c>
      <c r="I22" s="142">
        <v>24</v>
      </c>
      <c r="J22" s="35">
        <v>100073707</v>
      </c>
      <c r="K22" s="270">
        <v>4</v>
      </c>
      <c r="L22" s="35">
        <v>1876382</v>
      </c>
      <c r="M22" s="270">
        <v>25</v>
      </c>
      <c r="N22" s="35">
        <v>150110.5</v>
      </c>
      <c r="O22" s="139">
        <v>1166</v>
      </c>
      <c r="P22" s="35">
        <v>9655.4</v>
      </c>
      <c r="Q22" s="137">
        <v>82660</v>
      </c>
      <c r="R22" s="35">
        <v>136.19999999999999</v>
      </c>
      <c r="S22" s="75">
        <v>1800170</v>
      </c>
      <c r="T22" s="43">
        <v>9</v>
      </c>
    </row>
    <row r="23" spans="1:20" x14ac:dyDescent="0.15">
      <c r="A23" s="11">
        <v>16</v>
      </c>
      <c r="B23" s="10">
        <v>32620</v>
      </c>
      <c r="C23" s="32">
        <v>31</v>
      </c>
      <c r="D23" s="32">
        <v>4</v>
      </c>
      <c r="E23" s="32">
        <v>22</v>
      </c>
      <c r="F23" s="32">
        <v>34</v>
      </c>
      <c r="G23" s="32">
        <v>9</v>
      </c>
      <c r="H23" s="33">
        <v>16</v>
      </c>
      <c r="I23" s="142">
        <v>12</v>
      </c>
      <c r="J23" s="35">
        <v>102177192</v>
      </c>
      <c r="K23" s="270">
        <v>8</v>
      </c>
      <c r="L23" s="35">
        <v>957911.1</v>
      </c>
      <c r="M23" s="270">
        <v>55</v>
      </c>
      <c r="N23" s="35">
        <v>69666.2</v>
      </c>
      <c r="O23" s="139">
        <v>2430</v>
      </c>
      <c r="P23" s="35">
        <v>4730.3999999999996</v>
      </c>
      <c r="Q23" s="137">
        <v>115499</v>
      </c>
      <c r="R23" s="35">
        <v>99.5</v>
      </c>
      <c r="S23" s="75">
        <v>1957814</v>
      </c>
      <c r="T23" s="43">
        <v>8.4</v>
      </c>
    </row>
    <row r="24" spans="1:20" x14ac:dyDescent="0.15">
      <c r="A24" s="11">
        <v>17</v>
      </c>
      <c r="B24" s="10">
        <v>32627</v>
      </c>
      <c r="C24" s="32">
        <v>22</v>
      </c>
      <c r="D24" s="32">
        <v>42</v>
      </c>
      <c r="E24" s="32">
        <v>19</v>
      </c>
      <c r="F24" s="32">
        <v>7</v>
      </c>
      <c r="G24" s="32">
        <v>5</v>
      </c>
      <c r="H24" s="33">
        <v>48</v>
      </c>
      <c r="I24" s="142">
        <v>12</v>
      </c>
      <c r="J24" s="35">
        <v>100189448</v>
      </c>
      <c r="K24" s="270">
        <v>7</v>
      </c>
      <c r="L24" s="35">
        <v>1073458.3</v>
      </c>
      <c r="M24" s="270">
        <v>44</v>
      </c>
      <c r="N24" s="35">
        <v>85388.7</v>
      </c>
      <c r="O24" s="139">
        <v>2059</v>
      </c>
      <c r="P24" s="35">
        <v>5474.1</v>
      </c>
      <c r="Q24" s="137">
        <v>109036</v>
      </c>
      <c r="R24" s="35">
        <v>103.3</v>
      </c>
      <c r="S24" s="75">
        <v>1938515</v>
      </c>
      <c r="T24" s="43">
        <v>8.3000000000000007</v>
      </c>
    </row>
    <row r="25" spans="1:20" x14ac:dyDescent="0.15">
      <c r="A25" s="11">
        <v>18</v>
      </c>
      <c r="B25" s="10">
        <v>32634</v>
      </c>
      <c r="C25" s="32">
        <v>25</v>
      </c>
      <c r="D25" s="32">
        <v>12</v>
      </c>
      <c r="E25" s="32">
        <v>4</v>
      </c>
      <c r="F25" s="32">
        <v>43</v>
      </c>
      <c r="G25" s="32">
        <v>16</v>
      </c>
      <c r="H25" s="33">
        <v>11</v>
      </c>
      <c r="I25" s="142">
        <v>1</v>
      </c>
      <c r="J25" s="35">
        <v>93432605</v>
      </c>
      <c r="K25" s="270">
        <v>3</v>
      </c>
      <c r="L25" s="35">
        <v>2335815.1</v>
      </c>
      <c r="M25" s="270">
        <v>44</v>
      </c>
      <c r="N25" s="35">
        <v>79630</v>
      </c>
      <c r="O25" s="139">
        <v>1660</v>
      </c>
      <c r="P25" s="35">
        <v>6332</v>
      </c>
      <c r="Q25" s="137">
        <v>97898</v>
      </c>
      <c r="R25" s="35">
        <v>107.3</v>
      </c>
      <c r="S25" s="75">
        <v>1839183</v>
      </c>
      <c r="T25" s="43">
        <v>8.1999999999999993</v>
      </c>
    </row>
    <row r="26" spans="1:20" x14ac:dyDescent="0.15">
      <c r="A26" s="11">
        <v>19</v>
      </c>
      <c r="B26" s="10">
        <v>32641</v>
      </c>
      <c r="C26" s="32">
        <v>26</v>
      </c>
      <c r="D26" s="32">
        <v>18</v>
      </c>
      <c r="E26" s="32">
        <v>24</v>
      </c>
      <c r="F26" s="32">
        <v>5</v>
      </c>
      <c r="G26" s="32">
        <v>17</v>
      </c>
      <c r="H26" s="33">
        <v>41</v>
      </c>
      <c r="I26" s="142">
        <v>3</v>
      </c>
      <c r="J26" s="35">
        <v>98019407</v>
      </c>
      <c r="K26" s="270">
        <v>4</v>
      </c>
      <c r="L26" s="35">
        <v>1837863.8</v>
      </c>
      <c r="M26" s="270">
        <v>46</v>
      </c>
      <c r="N26" s="35">
        <v>79907.100000000006</v>
      </c>
      <c r="O26" s="139">
        <v>1575</v>
      </c>
      <c r="P26" s="35">
        <v>7001.3</v>
      </c>
      <c r="Q26" s="137">
        <v>108480</v>
      </c>
      <c r="R26" s="35">
        <v>101.6</v>
      </c>
      <c r="S26" s="75">
        <v>2032699</v>
      </c>
      <c r="T26" s="43">
        <v>7.8</v>
      </c>
    </row>
    <row r="27" spans="1:20" x14ac:dyDescent="0.15">
      <c r="A27" s="11">
        <v>20</v>
      </c>
      <c r="B27" s="10">
        <v>32648</v>
      </c>
      <c r="C27" s="32">
        <v>36</v>
      </c>
      <c r="D27" s="32">
        <v>9</v>
      </c>
      <c r="E27" s="32">
        <v>6</v>
      </c>
      <c r="F27" s="32">
        <v>47</v>
      </c>
      <c r="G27" s="32">
        <v>35</v>
      </c>
      <c r="H27" s="33">
        <v>5</v>
      </c>
      <c r="I27" s="142">
        <v>33</v>
      </c>
      <c r="J27" s="35">
        <v>94393754</v>
      </c>
      <c r="K27" s="270">
        <v>4</v>
      </c>
      <c r="L27" s="35">
        <v>1769882.8</v>
      </c>
      <c r="M27" s="270">
        <v>39</v>
      </c>
      <c r="N27" s="35">
        <v>90763.199999999997</v>
      </c>
      <c r="O27" s="139">
        <v>1219</v>
      </c>
      <c r="P27" s="35">
        <v>8711.4</v>
      </c>
      <c r="Q27" s="137">
        <v>71423</v>
      </c>
      <c r="R27" s="35">
        <v>148.6</v>
      </c>
      <c r="S27" s="75">
        <v>1489508</v>
      </c>
      <c r="T27" s="43">
        <v>10.199999999999999</v>
      </c>
    </row>
    <row r="28" spans="1:20" x14ac:dyDescent="0.15">
      <c r="A28" s="11">
        <v>21</v>
      </c>
      <c r="B28" s="10">
        <v>32655</v>
      </c>
      <c r="C28" s="32">
        <v>21</v>
      </c>
      <c r="D28" s="32">
        <v>8</v>
      </c>
      <c r="E28" s="32">
        <v>29</v>
      </c>
      <c r="F28" s="32">
        <v>17</v>
      </c>
      <c r="G28" s="32">
        <v>25</v>
      </c>
      <c r="H28" s="33">
        <v>4</v>
      </c>
      <c r="I28" s="142">
        <v>40</v>
      </c>
      <c r="J28" s="35">
        <v>91920253</v>
      </c>
      <c r="K28" s="270">
        <v>6</v>
      </c>
      <c r="L28" s="35">
        <v>1149003.1000000001</v>
      </c>
      <c r="M28" s="270">
        <v>68</v>
      </c>
      <c r="N28" s="35">
        <v>50691.3</v>
      </c>
      <c r="O28" s="139">
        <v>2350</v>
      </c>
      <c r="P28" s="35">
        <v>4400.3999999999996</v>
      </c>
      <c r="Q28" s="137">
        <v>104755</v>
      </c>
      <c r="R28" s="35">
        <v>98.7</v>
      </c>
      <c r="S28" s="75">
        <v>1764528</v>
      </c>
      <c r="T28" s="43">
        <v>8.4</v>
      </c>
    </row>
    <row r="29" spans="1:20" x14ac:dyDescent="0.15">
      <c r="A29" s="11">
        <v>22</v>
      </c>
      <c r="B29" s="10">
        <v>32662</v>
      </c>
      <c r="C29" s="32">
        <v>27</v>
      </c>
      <c r="D29" s="32">
        <v>7</v>
      </c>
      <c r="E29" s="32">
        <v>23</v>
      </c>
      <c r="F29" s="32">
        <v>19</v>
      </c>
      <c r="G29" s="32">
        <v>22</v>
      </c>
      <c r="H29" s="33">
        <v>17</v>
      </c>
      <c r="I29" s="142">
        <v>45</v>
      </c>
      <c r="J29" s="35">
        <v>96817774</v>
      </c>
      <c r="K29" s="270">
        <v>12</v>
      </c>
      <c r="L29" s="35">
        <v>605111</v>
      </c>
      <c r="M29" s="270">
        <v>25</v>
      </c>
      <c r="N29" s="35">
        <v>145226.6</v>
      </c>
      <c r="O29" s="139">
        <v>2761</v>
      </c>
      <c r="P29" s="35">
        <v>3944.9</v>
      </c>
      <c r="Q29" s="137">
        <v>152325</v>
      </c>
      <c r="R29" s="35">
        <v>71.5</v>
      </c>
      <c r="S29" s="75">
        <v>2455752</v>
      </c>
      <c r="T29" s="43">
        <v>6.4</v>
      </c>
    </row>
    <row r="30" spans="1:20" x14ac:dyDescent="0.15">
      <c r="A30" s="11">
        <v>23</v>
      </c>
      <c r="B30" s="10">
        <v>32669</v>
      </c>
      <c r="C30" s="32">
        <v>6</v>
      </c>
      <c r="D30" s="32">
        <v>10</v>
      </c>
      <c r="E30" s="32">
        <v>16</v>
      </c>
      <c r="F30" s="32">
        <v>8</v>
      </c>
      <c r="G30" s="32">
        <v>21</v>
      </c>
      <c r="H30" s="33">
        <v>34</v>
      </c>
      <c r="I30" s="142">
        <v>45</v>
      </c>
      <c r="J30" s="35">
        <v>96227542</v>
      </c>
      <c r="K30" s="270">
        <v>2</v>
      </c>
      <c r="L30" s="35">
        <v>3608532.8</v>
      </c>
      <c r="M30" s="270">
        <v>22</v>
      </c>
      <c r="N30" s="35">
        <v>164024.20000000001</v>
      </c>
      <c r="O30" s="139">
        <v>1482</v>
      </c>
      <c r="P30" s="35">
        <v>7304.7</v>
      </c>
      <c r="Q30" s="137">
        <v>87705</v>
      </c>
      <c r="R30" s="35">
        <v>123.4</v>
      </c>
      <c r="S30" s="75">
        <v>1653081</v>
      </c>
      <c r="T30" s="43">
        <v>9.4</v>
      </c>
    </row>
    <row r="31" spans="1:20" x14ac:dyDescent="0.15">
      <c r="A31" s="11">
        <v>24</v>
      </c>
      <c r="B31" s="10">
        <v>32676</v>
      </c>
      <c r="C31" s="32">
        <v>41</v>
      </c>
      <c r="D31" s="32">
        <v>40</v>
      </c>
      <c r="E31" s="32">
        <v>4</v>
      </c>
      <c r="F31" s="32">
        <v>32</v>
      </c>
      <c r="G31" s="32">
        <v>12</v>
      </c>
      <c r="H31" s="33">
        <v>8</v>
      </c>
      <c r="I31" s="142">
        <v>7</v>
      </c>
      <c r="J31" s="35">
        <v>95511798</v>
      </c>
      <c r="K31" s="270">
        <v>11</v>
      </c>
      <c r="L31" s="35">
        <v>651216.80000000005</v>
      </c>
      <c r="M31" s="270">
        <v>25</v>
      </c>
      <c r="N31" s="35">
        <v>143267.6</v>
      </c>
      <c r="O31" s="139">
        <v>2182</v>
      </c>
      <c r="P31" s="35">
        <v>4924.3999999999996</v>
      </c>
      <c r="Q31" s="137">
        <v>107641</v>
      </c>
      <c r="R31" s="35">
        <v>99.8</v>
      </c>
      <c r="S31" s="75">
        <v>1801751</v>
      </c>
      <c r="T31" s="43">
        <v>8.6</v>
      </c>
    </row>
    <row r="32" spans="1:20" x14ac:dyDescent="0.15">
      <c r="A32" s="11">
        <v>25</v>
      </c>
      <c r="B32" s="10">
        <v>32683</v>
      </c>
      <c r="C32" s="32">
        <v>42</v>
      </c>
      <c r="D32" s="32">
        <v>46</v>
      </c>
      <c r="E32" s="32">
        <v>38</v>
      </c>
      <c r="F32" s="32">
        <v>16</v>
      </c>
      <c r="G32" s="32">
        <v>4</v>
      </c>
      <c r="H32" s="33">
        <v>14</v>
      </c>
      <c r="I32" s="142">
        <v>36</v>
      </c>
      <c r="J32" s="35">
        <v>95095042</v>
      </c>
      <c r="K32" s="270">
        <v>3</v>
      </c>
      <c r="L32" s="35">
        <v>2377376</v>
      </c>
      <c r="M32" s="270">
        <v>37</v>
      </c>
      <c r="N32" s="35">
        <v>96380.1</v>
      </c>
      <c r="O32" s="139">
        <v>1604</v>
      </c>
      <c r="P32" s="35">
        <v>6669.6</v>
      </c>
      <c r="Q32" s="137">
        <v>76266</v>
      </c>
      <c r="R32" s="35">
        <v>140.19999999999999</v>
      </c>
      <c r="S32" s="75">
        <v>1452393</v>
      </c>
      <c r="T32" s="43">
        <v>10.6</v>
      </c>
    </row>
    <row r="33" spans="1:20" x14ac:dyDescent="0.15">
      <c r="A33" s="11">
        <v>26</v>
      </c>
      <c r="B33" s="10">
        <v>32690</v>
      </c>
      <c r="C33" s="32">
        <v>21</v>
      </c>
      <c r="D33" s="32">
        <v>24</v>
      </c>
      <c r="E33" s="32">
        <v>16</v>
      </c>
      <c r="F33" s="32">
        <v>19</v>
      </c>
      <c r="G33" s="32">
        <v>44</v>
      </c>
      <c r="H33" s="33">
        <v>4</v>
      </c>
      <c r="I33" s="142">
        <v>48</v>
      </c>
      <c r="J33" s="35">
        <v>96887549</v>
      </c>
      <c r="K33" s="270">
        <v>5</v>
      </c>
      <c r="L33" s="35">
        <v>1453313.2</v>
      </c>
      <c r="M33" s="270">
        <v>24</v>
      </c>
      <c r="N33" s="35">
        <v>151386.70000000001</v>
      </c>
      <c r="O33" s="139">
        <v>1688</v>
      </c>
      <c r="P33" s="35">
        <v>6457.2</v>
      </c>
      <c r="Q33" s="137">
        <v>102394</v>
      </c>
      <c r="R33" s="35">
        <v>106.4</v>
      </c>
      <c r="S33" s="75">
        <v>1881415</v>
      </c>
      <c r="T33" s="43">
        <v>8.3000000000000007</v>
      </c>
    </row>
    <row r="34" spans="1:20" x14ac:dyDescent="0.15">
      <c r="A34" s="11">
        <v>27</v>
      </c>
      <c r="B34" s="10">
        <v>32697</v>
      </c>
      <c r="C34" s="32">
        <v>2</v>
      </c>
      <c r="D34" s="32">
        <v>7</v>
      </c>
      <c r="E34" s="32">
        <v>36</v>
      </c>
      <c r="F34" s="32">
        <v>3</v>
      </c>
      <c r="G34" s="32">
        <v>25</v>
      </c>
      <c r="H34" s="33">
        <v>4</v>
      </c>
      <c r="I34" s="142">
        <v>6</v>
      </c>
      <c r="J34" s="35">
        <v>93870462</v>
      </c>
      <c r="K34" s="270">
        <v>2</v>
      </c>
      <c r="L34" s="35">
        <v>3520142.3</v>
      </c>
      <c r="M34" s="270">
        <v>46</v>
      </c>
      <c r="N34" s="35">
        <v>76524.800000000003</v>
      </c>
      <c r="O34" s="139">
        <v>1317</v>
      </c>
      <c r="P34" s="35">
        <v>8018.5</v>
      </c>
      <c r="Q34" s="137">
        <v>98368</v>
      </c>
      <c r="R34" s="35">
        <v>107.3</v>
      </c>
      <c r="S34" s="75">
        <v>1819250</v>
      </c>
      <c r="T34" s="43">
        <v>8.3000000000000007</v>
      </c>
    </row>
    <row r="35" spans="1:20" x14ac:dyDescent="0.15">
      <c r="A35" s="11">
        <v>28</v>
      </c>
      <c r="B35" s="10">
        <v>32704</v>
      </c>
      <c r="C35" s="32">
        <v>38</v>
      </c>
      <c r="D35" s="32">
        <v>15</v>
      </c>
      <c r="E35" s="32">
        <v>5</v>
      </c>
      <c r="F35" s="32">
        <v>24</v>
      </c>
      <c r="G35" s="32">
        <v>17</v>
      </c>
      <c r="H35" s="33">
        <v>49</v>
      </c>
      <c r="I35" s="142">
        <v>12</v>
      </c>
      <c r="J35" s="35">
        <v>94914209</v>
      </c>
      <c r="K35" s="270">
        <v>8</v>
      </c>
      <c r="L35" s="35">
        <v>889820.7</v>
      </c>
      <c r="M35" s="270">
        <v>40</v>
      </c>
      <c r="N35" s="35">
        <v>88982</v>
      </c>
      <c r="O35" s="139">
        <v>1417</v>
      </c>
      <c r="P35" s="35">
        <v>7535.5</v>
      </c>
      <c r="Q35" s="137">
        <v>86782</v>
      </c>
      <c r="R35" s="35">
        <v>123</v>
      </c>
      <c r="S35" s="75">
        <v>1718974</v>
      </c>
      <c r="T35" s="43">
        <v>8.9</v>
      </c>
    </row>
    <row r="36" spans="1:20" x14ac:dyDescent="0.15">
      <c r="A36" s="11">
        <v>29</v>
      </c>
      <c r="B36" s="10">
        <v>32711</v>
      </c>
      <c r="C36" s="32">
        <v>12</v>
      </c>
      <c r="D36" s="32">
        <v>26</v>
      </c>
      <c r="E36" s="32">
        <v>31</v>
      </c>
      <c r="F36" s="32">
        <v>43</v>
      </c>
      <c r="G36" s="32">
        <v>13</v>
      </c>
      <c r="H36" s="33">
        <v>28</v>
      </c>
      <c r="I36" s="142">
        <v>34</v>
      </c>
      <c r="J36" s="35">
        <v>93435100</v>
      </c>
      <c r="K36" s="270">
        <v>4</v>
      </c>
      <c r="L36" s="35">
        <v>1751908.1</v>
      </c>
      <c r="M36" s="270">
        <v>24</v>
      </c>
      <c r="N36" s="35">
        <v>145992.29999999999</v>
      </c>
      <c r="O36" s="139">
        <v>1499</v>
      </c>
      <c r="P36" s="35">
        <v>7012.3</v>
      </c>
      <c r="Q36" s="137">
        <v>91075</v>
      </c>
      <c r="R36" s="35">
        <v>115.4</v>
      </c>
      <c r="S36" s="75">
        <v>1744151</v>
      </c>
      <c r="T36" s="43">
        <v>8.6999999999999993</v>
      </c>
    </row>
    <row r="37" spans="1:20" x14ac:dyDescent="0.15">
      <c r="A37" s="11">
        <v>30</v>
      </c>
      <c r="B37" s="10">
        <v>32718</v>
      </c>
      <c r="C37" s="32">
        <v>3</v>
      </c>
      <c r="D37" s="32">
        <v>12</v>
      </c>
      <c r="E37" s="32">
        <v>30</v>
      </c>
      <c r="F37" s="32">
        <v>32</v>
      </c>
      <c r="G37" s="32">
        <v>15</v>
      </c>
      <c r="H37" s="33">
        <v>2</v>
      </c>
      <c r="I37" s="142">
        <v>33</v>
      </c>
      <c r="J37" s="35">
        <v>93258524</v>
      </c>
      <c r="K37" s="270">
        <v>2</v>
      </c>
      <c r="L37" s="35">
        <v>3497194.6</v>
      </c>
      <c r="M37" s="270">
        <v>46</v>
      </c>
      <c r="N37" s="35">
        <v>76025.899999999994</v>
      </c>
      <c r="O37" s="139">
        <v>1443</v>
      </c>
      <c r="P37" s="35">
        <v>7270.6</v>
      </c>
      <c r="Q37" s="137">
        <v>91044</v>
      </c>
      <c r="R37" s="35">
        <v>115.2</v>
      </c>
      <c r="S37" s="75">
        <v>1728442</v>
      </c>
      <c r="T37" s="43">
        <v>8.6999999999999993</v>
      </c>
    </row>
    <row r="38" spans="1:20" x14ac:dyDescent="0.15">
      <c r="A38" s="11">
        <v>31</v>
      </c>
      <c r="B38" s="10">
        <v>32725</v>
      </c>
      <c r="C38" s="32">
        <v>42</v>
      </c>
      <c r="D38" s="32">
        <v>47</v>
      </c>
      <c r="E38" s="32">
        <v>20</v>
      </c>
      <c r="F38" s="32">
        <v>38</v>
      </c>
      <c r="G38" s="32">
        <v>9</v>
      </c>
      <c r="H38" s="33">
        <v>11</v>
      </c>
      <c r="I38" s="142">
        <v>16</v>
      </c>
      <c r="J38" s="35">
        <v>94148422</v>
      </c>
      <c r="K38" s="270">
        <v>6</v>
      </c>
      <c r="L38" s="35">
        <v>1176855.2</v>
      </c>
      <c r="M38" s="270">
        <v>34</v>
      </c>
      <c r="N38" s="35">
        <v>103840.1</v>
      </c>
      <c r="O38" s="139">
        <v>1650</v>
      </c>
      <c r="P38" s="35">
        <v>6419.2</v>
      </c>
      <c r="Q38" s="137">
        <v>96014</v>
      </c>
      <c r="R38" s="35">
        <v>110.3</v>
      </c>
      <c r="S38" s="75">
        <v>1675938</v>
      </c>
      <c r="T38" s="43">
        <v>9.1</v>
      </c>
    </row>
    <row r="39" spans="1:20" x14ac:dyDescent="0.15">
      <c r="A39" s="11">
        <v>32</v>
      </c>
      <c r="B39" s="10">
        <v>32732</v>
      </c>
      <c r="C39" s="32">
        <v>11</v>
      </c>
      <c r="D39" s="32">
        <v>37</v>
      </c>
      <c r="E39" s="32">
        <v>17</v>
      </c>
      <c r="F39" s="32">
        <v>47</v>
      </c>
      <c r="G39" s="32">
        <v>16</v>
      </c>
      <c r="H39" s="33">
        <v>8</v>
      </c>
      <c r="I39" s="142">
        <v>32</v>
      </c>
      <c r="J39" s="35">
        <v>93121096</v>
      </c>
      <c r="K39" s="270">
        <v>1</v>
      </c>
      <c r="L39" s="35">
        <v>6984082.2000000002</v>
      </c>
      <c r="M39" s="270">
        <v>39</v>
      </c>
      <c r="N39" s="35">
        <v>89539.5</v>
      </c>
      <c r="O39" s="139">
        <v>991</v>
      </c>
      <c r="P39" s="35">
        <v>10571.2</v>
      </c>
      <c r="Q39" s="137">
        <v>80073</v>
      </c>
      <c r="R39" s="35">
        <v>130.80000000000001</v>
      </c>
      <c r="S39" s="75">
        <v>1670569</v>
      </c>
      <c r="T39" s="43">
        <v>9</v>
      </c>
    </row>
    <row r="40" spans="1:20" x14ac:dyDescent="0.15">
      <c r="A40" s="11">
        <v>33</v>
      </c>
      <c r="B40" s="10">
        <v>32739</v>
      </c>
      <c r="C40" s="32">
        <v>14</v>
      </c>
      <c r="D40" s="32">
        <v>13</v>
      </c>
      <c r="E40" s="32">
        <v>29</v>
      </c>
      <c r="F40" s="32">
        <v>27</v>
      </c>
      <c r="G40" s="32">
        <v>11</v>
      </c>
      <c r="H40" s="33">
        <v>18</v>
      </c>
      <c r="I40" s="142">
        <v>40</v>
      </c>
      <c r="J40" s="35">
        <v>94410733</v>
      </c>
      <c r="K40" s="270">
        <v>3</v>
      </c>
      <c r="L40" s="35">
        <v>2360268.2999999998</v>
      </c>
      <c r="M40" s="270">
        <v>16</v>
      </c>
      <c r="N40" s="35">
        <v>221275.1</v>
      </c>
      <c r="O40" s="139">
        <v>1382</v>
      </c>
      <c r="P40" s="35">
        <v>7685.3</v>
      </c>
      <c r="Q40" s="137">
        <v>85524</v>
      </c>
      <c r="R40" s="35">
        <v>124.1</v>
      </c>
      <c r="S40" s="75">
        <v>1687039</v>
      </c>
      <c r="T40" s="43">
        <v>9</v>
      </c>
    </row>
    <row r="41" spans="1:20" x14ac:dyDescent="0.15">
      <c r="A41" s="11">
        <v>34</v>
      </c>
      <c r="B41" s="10">
        <v>32746</v>
      </c>
      <c r="C41" s="32">
        <v>1</v>
      </c>
      <c r="D41" s="32">
        <v>46</v>
      </c>
      <c r="E41" s="32">
        <v>22</v>
      </c>
      <c r="F41" s="32">
        <v>40</v>
      </c>
      <c r="G41" s="32">
        <v>20</v>
      </c>
      <c r="H41" s="33">
        <v>13</v>
      </c>
      <c r="I41" s="142">
        <v>14</v>
      </c>
      <c r="J41" s="35">
        <v>94813704</v>
      </c>
      <c r="K41" s="270">
        <v>4</v>
      </c>
      <c r="L41" s="35">
        <v>1777756.9</v>
      </c>
      <c r="M41" s="270">
        <v>25</v>
      </c>
      <c r="N41" s="35">
        <v>142220.5</v>
      </c>
      <c r="O41" s="139">
        <v>1013</v>
      </c>
      <c r="P41" s="35">
        <v>10529.6</v>
      </c>
      <c r="Q41" s="137">
        <v>63062</v>
      </c>
      <c r="R41" s="35">
        <v>169.1</v>
      </c>
      <c r="S41" s="75">
        <v>1321483</v>
      </c>
      <c r="T41" s="43">
        <v>11.6</v>
      </c>
    </row>
    <row r="42" spans="1:20" x14ac:dyDescent="0.15">
      <c r="A42" s="11">
        <v>35</v>
      </c>
      <c r="B42" s="10">
        <v>32753</v>
      </c>
      <c r="C42" s="32">
        <v>25</v>
      </c>
      <c r="D42" s="32">
        <v>39</v>
      </c>
      <c r="E42" s="32">
        <v>26</v>
      </c>
      <c r="F42" s="32">
        <v>2</v>
      </c>
      <c r="G42" s="32">
        <v>19</v>
      </c>
      <c r="H42" s="33">
        <v>21</v>
      </c>
      <c r="I42" s="142">
        <v>29</v>
      </c>
      <c r="J42" s="35">
        <v>101746082</v>
      </c>
      <c r="K42" s="270">
        <v>3</v>
      </c>
      <c r="L42" s="35">
        <v>2543652</v>
      </c>
      <c r="M42" s="270">
        <v>31</v>
      </c>
      <c r="N42" s="35">
        <v>123079.9</v>
      </c>
      <c r="O42" s="139">
        <v>1833</v>
      </c>
      <c r="P42" s="35">
        <v>6244.6</v>
      </c>
      <c r="Q42" s="137">
        <v>115644</v>
      </c>
      <c r="R42" s="35">
        <v>98.9</v>
      </c>
      <c r="S42" s="75">
        <v>2176139</v>
      </c>
      <c r="T42" s="43">
        <v>7.5</v>
      </c>
    </row>
    <row r="43" spans="1:20" x14ac:dyDescent="0.15">
      <c r="A43" s="11">
        <v>36</v>
      </c>
      <c r="B43" s="10">
        <v>32760</v>
      </c>
      <c r="C43" s="32">
        <v>42</v>
      </c>
      <c r="D43" s="32">
        <v>46</v>
      </c>
      <c r="E43" s="32">
        <v>39</v>
      </c>
      <c r="F43" s="32">
        <v>26</v>
      </c>
      <c r="G43" s="32">
        <v>13</v>
      </c>
      <c r="H43" s="33">
        <v>47</v>
      </c>
      <c r="I43" s="142">
        <v>34</v>
      </c>
      <c r="J43" s="35">
        <v>96236847</v>
      </c>
      <c r="K43" s="270">
        <v>7</v>
      </c>
      <c r="L43" s="35">
        <v>1031109</v>
      </c>
      <c r="M43" s="270">
        <v>30</v>
      </c>
      <c r="N43" s="35">
        <v>120296</v>
      </c>
      <c r="O43" s="139">
        <v>1225</v>
      </c>
      <c r="P43" s="35">
        <v>8838</v>
      </c>
      <c r="Q43" s="137">
        <v>77174</v>
      </c>
      <c r="R43" s="35">
        <v>140.19999999999999</v>
      </c>
      <c r="S43" s="75">
        <v>1466297</v>
      </c>
      <c r="T43" s="43">
        <v>10.6</v>
      </c>
    </row>
    <row r="44" spans="1:20" x14ac:dyDescent="0.15">
      <c r="A44" s="11">
        <v>37</v>
      </c>
      <c r="B44" s="10">
        <v>32767</v>
      </c>
      <c r="C44" s="32">
        <v>38</v>
      </c>
      <c r="D44" s="32">
        <v>43</v>
      </c>
      <c r="E44" s="32">
        <v>23</v>
      </c>
      <c r="F44" s="32">
        <v>21</v>
      </c>
      <c r="G44" s="32">
        <v>47</v>
      </c>
      <c r="H44" s="33">
        <v>9</v>
      </c>
      <c r="I44" s="142">
        <v>33</v>
      </c>
      <c r="J44" s="35">
        <v>97610178</v>
      </c>
      <c r="K44" s="270">
        <v>4</v>
      </c>
      <c r="L44" s="35">
        <v>1830190.8</v>
      </c>
      <c r="M44" s="270">
        <v>87</v>
      </c>
      <c r="N44" s="35">
        <v>42073.3</v>
      </c>
      <c r="O44" s="139">
        <v>1834</v>
      </c>
      <c r="P44" s="35">
        <v>5987.5</v>
      </c>
      <c r="Q44" s="137">
        <v>99757</v>
      </c>
      <c r="R44" s="35">
        <v>110</v>
      </c>
      <c r="S44" s="75">
        <v>1751938</v>
      </c>
      <c r="T44" s="43">
        <v>9</v>
      </c>
    </row>
    <row r="45" spans="1:20" x14ac:dyDescent="0.15">
      <c r="A45" s="11">
        <v>38</v>
      </c>
      <c r="B45" s="10">
        <v>32774</v>
      </c>
      <c r="C45" s="32">
        <v>6</v>
      </c>
      <c r="D45" s="32">
        <v>39</v>
      </c>
      <c r="E45" s="32">
        <v>12</v>
      </c>
      <c r="F45" s="32">
        <v>45</v>
      </c>
      <c r="G45" s="32">
        <v>7</v>
      </c>
      <c r="H45" s="33">
        <v>32</v>
      </c>
      <c r="I45" s="142">
        <v>33</v>
      </c>
      <c r="J45" s="35">
        <v>96382669</v>
      </c>
      <c r="K45" s="270">
        <v>4</v>
      </c>
      <c r="L45" s="35">
        <v>1807175</v>
      </c>
      <c r="M45" s="270">
        <v>27</v>
      </c>
      <c r="N45" s="35">
        <v>133864.79999999999</v>
      </c>
      <c r="O45" s="139">
        <v>1477</v>
      </c>
      <c r="P45" s="35">
        <v>7341.2</v>
      </c>
      <c r="Q45" s="137">
        <v>93864</v>
      </c>
      <c r="R45" s="35">
        <v>115.5</v>
      </c>
      <c r="S45" s="75">
        <v>1861992</v>
      </c>
      <c r="T45" s="43">
        <v>8.4</v>
      </c>
    </row>
    <row r="46" spans="1:20" x14ac:dyDescent="0.15">
      <c r="A46" s="11">
        <v>39</v>
      </c>
      <c r="B46" s="10">
        <v>32781</v>
      </c>
      <c r="C46" s="32">
        <v>35</v>
      </c>
      <c r="D46" s="32">
        <v>29</v>
      </c>
      <c r="E46" s="32">
        <v>17</v>
      </c>
      <c r="F46" s="32">
        <v>10</v>
      </c>
      <c r="G46" s="32">
        <v>4</v>
      </c>
      <c r="H46" s="33">
        <v>28</v>
      </c>
      <c r="I46" s="142">
        <v>8</v>
      </c>
      <c r="J46" s="35">
        <v>98086803</v>
      </c>
      <c r="K46" s="270">
        <v>11</v>
      </c>
      <c r="L46" s="35">
        <v>668773.6</v>
      </c>
      <c r="M46" s="270">
        <v>56</v>
      </c>
      <c r="N46" s="35">
        <v>65683.100000000006</v>
      </c>
      <c r="O46" s="139">
        <v>2636</v>
      </c>
      <c r="P46" s="35">
        <v>4186.1000000000004</v>
      </c>
      <c r="Q46" s="137">
        <v>118894</v>
      </c>
      <c r="R46" s="35">
        <v>92.8</v>
      </c>
      <c r="S46" s="75">
        <v>1901093</v>
      </c>
      <c r="T46" s="43">
        <v>8.3000000000000007</v>
      </c>
    </row>
    <row r="47" spans="1:20" x14ac:dyDescent="0.15">
      <c r="A47" s="11">
        <v>40</v>
      </c>
      <c r="B47" s="10">
        <v>32788</v>
      </c>
      <c r="C47" s="32">
        <v>4</v>
      </c>
      <c r="D47" s="32">
        <v>8</v>
      </c>
      <c r="E47" s="32">
        <v>49</v>
      </c>
      <c r="F47" s="32">
        <v>2</v>
      </c>
      <c r="G47" s="32">
        <v>40</v>
      </c>
      <c r="H47" s="33">
        <v>23</v>
      </c>
      <c r="I47" s="142">
        <v>11</v>
      </c>
      <c r="J47" s="35">
        <v>99151984</v>
      </c>
      <c r="K47" s="270">
        <v>2</v>
      </c>
      <c r="L47" s="35">
        <v>3718199.4</v>
      </c>
      <c r="M47" s="270">
        <v>55</v>
      </c>
      <c r="N47" s="35">
        <v>67603.600000000006</v>
      </c>
      <c r="O47" s="139">
        <v>1483</v>
      </c>
      <c r="P47" s="35">
        <v>7521.6</v>
      </c>
      <c r="Q47" s="137">
        <v>89541</v>
      </c>
      <c r="R47" s="35">
        <v>124.5</v>
      </c>
      <c r="S47" s="75">
        <v>1651521</v>
      </c>
      <c r="T47" s="43">
        <v>9.6999999999999993</v>
      </c>
    </row>
    <row r="48" spans="1:20" x14ac:dyDescent="0.15">
      <c r="A48" s="11">
        <v>41</v>
      </c>
      <c r="B48" s="10">
        <v>32795</v>
      </c>
      <c r="C48" s="32">
        <v>37</v>
      </c>
      <c r="D48" s="32">
        <v>9</v>
      </c>
      <c r="E48" s="32">
        <v>3</v>
      </c>
      <c r="F48" s="32">
        <v>35</v>
      </c>
      <c r="G48" s="32">
        <v>27</v>
      </c>
      <c r="H48" s="33">
        <v>5</v>
      </c>
      <c r="I48" s="142">
        <v>23</v>
      </c>
      <c r="J48" s="35">
        <v>102292864</v>
      </c>
      <c r="K48" s="270">
        <v>13</v>
      </c>
      <c r="L48" s="35">
        <v>590151.1</v>
      </c>
      <c r="M48" s="270">
        <v>55</v>
      </c>
      <c r="N48" s="35">
        <v>69745.100000000006</v>
      </c>
      <c r="O48" s="139">
        <v>2190</v>
      </c>
      <c r="P48" s="35">
        <v>5254.7</v>
      </c>
      <c r="Q48" s="137">
        <v>124035</v>
      </c>
      <c r="R48" s="35">
        <v>92.7</v>
      </c>
      <c r="S48" s="75">
        <v>2207881</v>
      </c>
      <c r="T48" s="43">
        <v>7.5</v>
      </c>
    </row>
    <row r="49" spans="1:20" x14ac:dyDescent="0.15">
      <c r="A49" s="11">
        <v>42</v>
      </c>
      <c r="B49" s="10">
        <v>32802</v>
      </c>
      <c r="C49" s="32">
        <v>8</v>
      </c>
      <c r="D49" s="32">
        <v>20</v>
      </c>
      <c r="E49" s="32">
        <v>4</v>
      </c>
      <c r="F49" s="32">
        <v>36</v>
      </c>
      <c r="G49" s="32">
        <v>13</v>
      </c>
      <c r="H49" s="33">
        <v>21</v>
      </c>
      <c r="I49" s="142">
        <v>17</v>
      </c>
      <c r="J49" s="35">
        <v>97685201</v>
      </c>
      <c r="K49" s="270">
        <v>8</v>
      </c>
      <c r="L49" s="35">
        <v>915798.7</v>
      </c>
      <c r="M49" s="270">
        <v>41</v>
      </c>
      <c r="N49" s="35">
        <v>89346.2</v>
      </c>
      <c r="O49" s="139">
        <v>1464</v>
      </c>
      <c r="P49" s="35">
        <v>7506.5</v>
      </c>
      <c r="Q49" s="137">
        <v>87508</v>
      </c>
      <c r="R49" s="35">
        <v>125.5</v>
      </c>
      <c r="S49" s="75">
        <v>1604770</v>
      </c>
      <c r="T49" s="43">
        <v>9.8000000000000007</v>
      </c>
    </row>
    <row r="50" spans="1:20" x14ac:dyDescent="0.15">
      <c r="A50" s="11">
        <v>43</v>
      </c>
      <c r="B50" s="10">
        <v>32809</v>
      </c>
      <c r="C50" s="32">
        <v>21</v>
      </c>
      <c r="D50" s="32">
        <v>34</v>
      </c>
      <c r="E50" s="32">
        <v>24</v>
      </c>
      <c r="F50" s="32">
        <v>3</v>
      </c>
      <c r="G50" s="32">
        <v>25</v>
      </c>
      <c r="H50" s="33">
        <v>32</v>
      </c>
      <c r="I50" s="142">
        <v>17</v>
      </c>
      <c r="J50" s="35">
        <v>97076149</v>
      </c>
      <c r="K50" s="270">
        <v>4</v>
      </c>
      <c r="L50" s="35">
        <v>1820177.7</v>
      </c>
      <c r="M50" s="270">
        <v>37</v>
      </c>
      <c r="N50" s="35">
        <v>98387.9</v>
      </c>
      <c r="O50" s="139">
        <v>1032</v>
      </c>
      <c r="P50" s="35">
        <v>10582.4</v>
      </c>
      <c r="Q50" s="137">
        <v>85706</v>
      </c>
      <c r="R50" s="35">
        <v>127.4</v>
      </c>
      <c r="S50" s="75">
        <v>1837044</v>
      </c>
      <c r="T50" s="43">
        <v>8.5</v>
      </c>
    </row>
    <row r="51" spans="1:20" x14ac:dyDescent="0.15">
      <c r="A51" s="11">
        <v>44</v>
      </c>
      <c r="B51" s="10">
        <v>32816</v>
      </c>
      <c r="C51" s="32">
        <v>27</v>
      </c>
      <c r="D51" s="32">
        <v>37</v>
      </c>
      <c r="E51" s="32">
        <v>32</v>
      </c>
      <c r="F51" s="32">
        <v>9</v>
      </c>
      <c r="G51" s="32">
        <v>47</v>
      </c>
      <c r="H51" s="33">
        <v>44</v>
      </c>
      <c r="I51" s="142">
        <v>45</v>
      </c>
      <c r="J51" s="35">
        <v>99665607</v>
      </c>
      <c r="K51" s="270">
        <v>11</v>
      </c>
      <c r="L51" s="35">
        <v>679538.2</v>
      </c>
      <c r="M51" s="270">
        <v>26</v>
      </c>
      <c r="N51" s="35">
        <v>143748.4</v>
      </c>
      <c r="O51" s="139">
        <v>2844</v>
      </c>
      <c r="P51" s="35">
        <v>3942.4</v>
      </c>
      <c r="Q51" s="137">
        <v>127155</v>
      </c>
      <c r="R51" s="35">
        <v>88.1</v>
      </c>
      <c r="S51" s="75">
        <v>1969076</v>
      </c>
      <c r="T51" s="43">
        <v>8.1999999999999993</v>
      </c>
    </row>
    <row r="52" spans="1:20" x14ac:dyDescent="0.15">
      <c r="A52" s="11">
        <v>45</v>
      </c>
      <c r="B52" s="10">
        <v>32823</v>
      </c>
      <c r="C52" s="32">
        <v>48</v>
      </c>
      <c r="D52" s="32">
        <v>20</v>
      </c>
      <c r="E52" s="32">
        <v>4</v>
      </c>
      <c r="F52" s="32">
        <v>26</v>
      </c>
      <c r="G52" s="32">
        <v>29</v>
      </c>
      <c r="H52" s="33">
        <v>32</v>
      </c>
      <c r="I52" s="142">
        <v>17</v>
      </c>
      <c r="J52" s="35">
        <v>97256100</v>
      </c>
      <c r="K52" s="270">
        <v>6</v>
      </c>
      <c r="L52" s="35">
        <v>1215701.2</v>
      </c>
      <c r="M52" s="270">
        <v>61</v>
      </c>
      <c r="N52" s="35">
        <v>59788.5</v>
      </c>
      <c r="O52" s="139">
        <v>1141</v>
      </c>
      <c r="P52" s="35">
        <v>9589.2000000000007</v>
      </c>
      <c r="Q52" s="137">
        <v>76402</v>
      </c>
      <c r="R52" s="35">
        <v>143.19999999999999</v>
      </c>
      <c r="S52" s="75">
        <v>1524119</v>
      </c>
      <c r="T52" s="43">
        <v>10.3</v>
      </c>
    </row>
    <row r="53" spans="1:20" x14ac:dyDescent="0.15">
      <c r="A53" s="11">
        <v>46</v>
      </c>
      <c r="B53" s="10">
        <v>32830</v>
      </c>
      <c r="C53" s="32">
        <v>33</v>
      </c>
      <c r="D53" s="32">
        <v>36</v>
      </c>
      <c r="E53" s="32">
        <v>32</v>
      </c>
      <c r="F53" s="32">
        <v>2</v>
      </c>
      <c r="G53" s="32">
        <v>27</v>
      </c>
      <c r="H53" s="33">
        <v>3</v>
      </c>
      <c r="I53" s="142">
        <v>40</v>
      </c>
      <c r="J53" s="35">
        <v>98244637</v>
      </c>
      <c r="K53" s="270">
        <v>4</v>
      </c>
      <c r="L53" s="35">
        <v>1842086.9</v>
      </c>
      <c r="M53" s="270">
        <v>10</v>
      </c>
      <c r="N53" s="35">
        <v>368417.3</v>
      </c>
      <c r="O53" s="139">
        <v>1043</v>
      </c>
      <c r="P53" s="35">
        <v>10596.8</v>
      </c>
      <c r="Q53" s="137">
        <v>72622</v>
      </c>
      <c r="R53" s="35">
        <v>152.1</v>
      </c>
      <c r="S53" s="75">
        <v>1674614</v>
      </c>
      <c r="T53" s="43">
        <v>9.5</v>
      </c>
    </row>
    <row r="54" spans="1:20" x14ac:dyDescent="0.15">
      <c r="A54" s="11">
        <v>47</v>
      </c>
      <c r="B54" s="10">
        <v>32837</v>
      </c>
      <c r="C54" s="32">
        <v>42</v>
      </c>
      <c r="D54" s="32">
        <v>46</v>
      </c>
      <c r="E54" s="32">
        <v>21</v>
      </c>
      <c r="F54" s="32">
        <v>7</v>
      </c>
      <c r="G54" s="32">
        <v>5</v>
      </c>
      <c r="H54" s="33">
        <v>8</v>
      </c>
      <c r="I54" s="142">
        <v>30</v>
      </c>
      <c r="J54" s="35">
        <v>96929757</v>
      </c>
      <c r="K54" s="270">
        <v>3</v>
      </c>
      <c r="L54" s="35">
        <v>2423243.9</v>
      </c>
      <c r="M54" s="270">
        <v>45</v>
      </c>
      <c r="N54" s="35">
        <v>80774.7</v>
      </c>
      <c r="O54" s="139">
        <v>1362</v>
      </c>
      <c r="P54" s="35">
        <v>8006.3</v>
      </c>
      <c r="Q54" s="137">
        <v>86892</v>
      </c>
      <c r="R54" s="35">
        <v>125.4</v>
      </c>
      <c r="S54" s="75">
        <v>1740312</v>
      </c>
      <c r="T54" s="43">
        <v>9</v>
      </c>
    </row>
    <row r="55" spans="1:20" x14ac:dyDescent="0.15">
      <c r="A55" s="11">
        <v>48</v>
      </c>
      <c r="B55" s="10">
        <v>32844</v>
      </c>
      <c r="C55" s="32">
        <v>46</v>
      </c>
      <c r="D55" s="32">
        <v>27</v>
      </c>
      <c r="E55" s="32">
        <v>47</v>
      </c>
      <c r="F55" s="32">
        <v>23</v>
      </c>
      <c r="G55" s="32">
        <v>19</v>
      </c>
      <c r="H55" s="33">
        <v>48</v>
      </c>
      <c r="I55" s="142">
        <v>29</v>
      </c>
      <c r="J55" s="35">
        <v>109353140</v>
      </c>
      <c r="K55" s="270">
        <v>2</v>
      </c>
      <c r="L55" s="35">
        <v>4100742.7</v>
      </c>
      <c r="M55" s="270">
        <v>58</v>
      </c>
      <c r="N55" s="35">
        <v>70702.399999999994</v>
      </c>
      <c r="O55" s="139">
        <v>1297</v>
      </c>
      <c r="P55" s="35">
        <v>9485.1</v>
      </c>
      <c r="Q55" s="137">
        <v>85898</v>
      </c>
      <c r="R55" s="35">
        <v>143.19999999999999</v>
      </c>
      <c r="S55" s="75">
        <v>1876266</v>
      </c>
      <c r="T55" s="43">
        <v>9.4</v>
      </c>
    </row>
    <row r="56" spans="1:20" x14ac:dyDescent="0.15">
      <c r="A56" s="11">
        <v>49</v>
      </c>
      <c r="B56" s="10">
        <v>32851</v>
      </c>
      <c r="C56" s="32">
        <v>2</v>
      </c>
      <c r="D56" s="32">
        <v>46</v>
      </c>
      <c r="E56" s="32">
        <v>37</v>
      </c>
      <c r="F56" s="32">
        <v>15</v>
      </c>
      <c r="G56" s="32">
        <v>24</v>
      </c>
      <c r="H56" s="33">
        <v>33</v>
      </c>
      <c r="I56" s="142">
        <v>6</v>
      </c>
      <c r="J56" s="35">
        <v>101850418</v>
      </c>
      <c r="K56" s="270">
        <v>16</v>
      </c>
      <c r="L56" s="35">
        <v>477423.8</v>
      </c>
      <c r="M56" s="270">
        <v>87</v>
      </c>
      <c r="N56" s="35">
        <v>43901</v>
      </c>
      <c r="O56" s="139">
        <v>2534</v>
      </c>
      <c r="P56" s="35">
        <v>4521.7</v>
      </c>
      <c r="Q56" s="137">
        <v>98890</v>
      </c>
      <c r="R56" s="35">
        <v>115.8</v>
      </c>
      <c r="S56" s="75">
        <v>1616143</v>
      </c>
      <c r="T56" s="43">
        <v>10.199999999999999</v>
      </c>
    </row>
    <row r="57" spans="1:20" x14ac:dyDescent="0.15">
      <c r="A57" s="11">
        <v>50</v>
      </c>
      <c r="B57" s="10">
        <v>32858</v>
      </c>
      <c r="C57" s="32">
        <v>31</v>
      </c>
      <c r="D57" s="32">
        <v>26</v>
      </c>
      <c r="E57" s="32">
        <v>33</v>
      </c>
      <c r="F57" s="32">
        <v>28</v>
      </c>
      <c r="G57" s="32">
        <v>3</v>
      </c>
      <c r="H57" s="33">
        <v>18</v>
      </c>
      <c r="I57" s="142">
        <v>46</v>
      </c>
      <c r="J57" s="35">
        <v>101274195</v>
      </c>
      <c r="K57" s="270">
        <v>5</v>
      </c>
      <c r="L57" s="35">
        <v>1519112.9</v>
      </c>
      <c r="M57" s="270">
        <v>53</v>
      </c>
      <c r="N57" s="35">
        <v>71656.2</v>
      </c>
      <c r="O57" s="139">
        <v>1967</v>
      </c>
      <c r="P57" s="35">
        <v>5792.2</v>
      </c>
      <c r="Q57" s="137">
        <v>117514</v>
      </c>
      <c r="R57" s="35">
        <v>96.9</v>
      </c>
      <c r="S57" s="75">
        <v>2083379</v>
      </c>
      <c r="T57" s="43">
        <v>7.8</v>
      </c>
    </row>
    <row r="58" spans="1:20" x14ac:dyDescent="0.15">
      <c r="A58" s="11">
        <v>51</v>
      </c>
      <c r="B58" s="10">
        <v>32865</v>
      </c>
      <c r="C58" s="32">
        <v>9</v>
      </c>
      <c r="D58" s="32">
        <v>38</v>
      </c>
      <c r="E58" s="32">
        <v>28</v>
      </c>
      <c r="F58" s="32">
        <v>7</v>
      </c>
      <c r="G58" s="32">
        <v>39</v>
      </c>
      <c r="H58" s="33">
        <v>23</v>
      </c>
      <c r="I58" s="142">
        <v>36</v>
      </c>
      <c r="J58" s="35">
        <v>109735483</v>
      </c>
      <c r="K58" s="270">
        <v>8</v>
      </c>
      <c r="L58" s="35">
        <v>1028770.1</v>
      </c>
      <c r="M58" s="270">
        <v>26</v>
      </c>
      <c r="N58" s="35">
        <v>158272.29999999999</v>
      </c>
      <c r="O58" s="139">
        <v>2390</v>
      </c>
      <c r="P58" s="35">
        <v>5165.3</v>
      </c>
      <c r="Q58" s="137">
        <v>126344</v>
      </c>
      <c r="R58" s="35">
        <v>97.7</v>
      </c>
      <c r="S58" s="75">
        <v>2238853</v>
      </c>
      <c r="T58" s="43">
        <v>7.9</v>
      </c>
    </row>
    <row r="59" spans="1:20" x14ac:dyDescent="0.15">
      <c r="A59" s="12">
        <v>52</v>
      </c>
      <c r="B59" s="13">
        <v>32872</v>
      </c>
      <c r="C59" s="45">
        <v>49</v>
      </c>
      <c r="D59" s="45">
        <v>16</v>
      </c>
      <c r="E59" s="45">
        <v>44</v>
      </c>
      <c r="F59" s="45">
        <v>46</v>
      </c>
      <c r="G59" s="45">
        <v>15</v>
      </c>
      <c r="H59" s="46">
        <v>2</v>
      </c>
      <c r="I59" s="143">
        <v>27</v>
      </c>
      <c r="J59" s="48">
        <v>107768748</v>
      </c>
      <c r="K59" s="136">
        <v>1</v>
      </c>
      <c r="L59" s="48">
        <v>8082656.0999999996</v>
      </c>
      <c r="M59" s="136">
        <v>24</v>
      </c>
      <c r="N59" s="48">
        <v>168388.6</v>
      </c>
      <c r="O59" s="140">
        <v>1008</v>
      </c>
      <c r="P59" s="48">
        <v>12027.7</v>
      </c>
      <c r="Q59" s="138">
        <v>60624</v>
      </c>
      <c r="R59" s="48">
        <v>199.9</v>
      </c>
      <c r="S59" s="78">
        <v>1404859</v>
      </c>
      <c r="T59" s="55">
        <v>12.4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T60"/>
  <sheetViews>
    <sheetView showGridLines="0" topLeftCell="A28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114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1990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32879</v>
      </c>
      <c r="C8" s="32">
        <v>44</v>
      </c>
      <c r="D8" s="32">
        <v>45</v>
      </c>
      <c r="E8" s="32">
        <v>48</v>
      </c>
      <c r="F8" s="32">
        <v>12</v>
      </c>
      <c r="G8" s="32">
        <v>46</v>
      </c>
      <c r="H8" s="33">
        <v>30</v>
      </c>
      <c r="I8" s="142">
        <v>2</v>
      </c>
      <c r="J8" s="35">
        <v>104514786</v>
      </c>
      <c r="K8" s="270">
        <v>5</v>
      </c>
      <c r="L8" s="35">
        <v>1567721.7</v>
      </c>
      <c r="M8" s="270">
        <v>18</v>
      </c>
      <c r="N8" s="35">
        <v>217739.1</v>
      </c>
      <c r="O8" s="139">
        <v>949</v>
      </c>
      <c r="P8" s="35">
        <v>12389.7</v>
      </c>
      <c r="Q8" s="137">
        <v>120914</v>
      </c>
      <c r="R8" s="35">
        <v>97.2</v>
      </c>
      <c r="S8" s="75">
        <v>1607023</v>
      </c>
      <c r="T8" s="43">
        <v>10.5</v>
      </c>
    </row>
    <row r="9" spans="1:20" ht="10.5" customHeight="1" x14ac:dyDescent="0.15">
      <c r="A9" s="11">
        <v>2</v>
      </c>
      <c r="B9" s="10">
        <v>32886</v>
      </c>
      <c r="C9" s="32">
        <v>37</v>
      </c>
      <c r="D9" s="32">
        <v>33</v>
      </c>
      <c r="E9" s="32">
        <v>12</v>
      </c>
      <c r="F9" s="32">
        <v>6</v>
      </c>
      <c r="G9" s="32">
        <v>42</v>
      </c>
      <c r="H9" s="33">
        <v>15</v>
      </c>
      <c r="I9" s="142">
        <v>9</v>
      </c>
      <c r="J9" s="35">
        <v>105488116</v>
      </c>
      <c r="K9" s="270">
        <v>12</v>
      </c>
      <c r="L9" s="35">
        <v>659300.69999999995</v>
      </c>
      <c r="M9" s="270">
        <v>55</v>
      </c>
      <c r="N9" s="35">
        <v>71923.7</v>
      </c>
      <c r="O9" s="139">
        <v>2217</v>
      </c>
      <c r="P9" s="35">
        <v>5352.9</v>
      </c>
      <c r="Q9" s="137">
        <v>102278</v>
      </c>
      <c r="R9" s="35">
        <v>116</v>
      </c>
      <c r="S9" s="75">
        <v>1772874</v>
      </c>
      <c r="T9" s="43">
        <v>9.6</v>
      </c>
    </row>
    <row r="10" spans="1:20" ht="10.5" customHeight="1" x14ac:dyDescent="0.15">
      <c r="A10" s="11">
        <v>3</v>
      </c>
      <c r="B10" s="10">
        <v>32893</v>
      </c>
      <c r="C10" s="32">
        <v>8</v>
      </c>
      <c r="D10" s="32">
        <v>42</v>
      </c>
      <c r="E10" s="32">
        <v>40</v>
      </c>
      <c r="F10" s="32">
        <v>1</v>
      </c>
      <c r="G10" s="32">
        <v>17</v>
      </c>
      <c r="H10" s="33">
        <v>18</v>
      </c>
      <c r="I10" s="142">
        <v>10</v>
      </c>
      <c r="J10" s="35">
        <v>104143682</v>
      </c>
      <c r="K10" s="270">
        <v>6</v>
      </c>
      <c r="L10" s="35">
        <v>1301796</v>
      </c>
      <c r="M10" s="270">
        <v>42</v>
      </c>
      <c r="N10" s="35">
        <v>92985.4</v>
      </c>
      <c r="O10" s="139">
        <v>1490</v>
      </c>
      <c r="P10" s="35">
        <v>7863.1</v>
      </c>
      <c r="Q10" s="137">
        <v>83043</v>
      </c>
      <c r="R10" s="35">
        <v>141</v>
      </c>
      <c r="S10" s="75">
        <v>1648051</v>
      </c>
      <c r="T10" s="43">
        <v>10.199999999999999</v>
      </c>
    </row>
    <row r="11" spans="1:20" x14ac:dyDescent="0.15">
      <c r="A11" s="11">
        <v>4</v>
      </c>
      <c r="B11" s="10">
        <v>32900</v>
      </c>
      <c r="C11" s="32">
        <v>12</v>
      </c>
      <c r="D11" s="32">
        <v>10</v>
      </c>
      <c r="E11" s="32">
        <v>42</v>
      </c>
      <c r="F11" s="32">
        <v>6</v>
      </c>
      <c r="G11" s="32">
        <v>9</v>
      </c>
      <c r="H11" s="33">
        <v>37</v>
      </c>
      <c r="I11" s="142">
        <v>44</v>
      </c>
      <c r="J11" s="35">
        <v>103208216</v>
      </c>
      <c r="K11" s="270">
        <v>9</v>
      </c>
      <c r="L11" s="35">
        <v>860068.4</v>
      </c>
      <c r="M11" s="270">
        <v>26</v>
      </c>
      <c r="N11" s="35">
        <v>148858</v>
      </c>
      <c r="O11" s="139">
        <v>2171</v>
      </c>
      <c r="P11" s="35">
        <v>5348.1</v>
      </c>
      <c r="Q11" s="137">
        <v>117530</v>
      </c>
      <c r="R11" s="35">
        <v>98.7</v>
      </c>
      <c r="S11" s="75">
        <v>1999733</v>
      </c>
      <c r="T11" s="43">
        <v>8.3000000000000007</v>
      </c>
    </row>
    <row r="12" spans="1:20" x14ac:dyDescent="0.15">
      <c r="A12" s="11">
        <v>5</v>
      </c>
      <c r="B12" s="10">
        <v>32907</v>
      </c>
      <c r="C12" s="32">
        <v>29</v>
      </c>
      <c r="D12" s="32">
        <v>46</v>
      </c>
      <c r="E12" s="32">
        <v>48</v>
      </c>
      <c r="F12" s="32">
        <v>42</v>
      </c>
      <c r="G12" s="32">
        <v>35</v>
      </c>
      <c r="H12" s="33">
        <v>20</v>
      </c>
      <c r="I12" s="142">
        <v>45</v>
      </c>
      <c r="J12" s="35">
        <v>112148490</v>
      </c>
      <c r="K12" s="270">
        <v>3</v>
      </c>
      <c r="L12" s="35">
        <v>2803712.2</v>
      </c>
      <c r="M12" s="270">
        <v>26</v>
      </c>
      <c r="N12" s="35">
        <v>161752.6</v>
      </c>
      <c r="O12" s="139">
        <v>1156</v>
      </c>
      <c r="P12" s="35">
        <v>10914.1</v>
      </c>
      <c r="Q12" s="137">
        <v>71328</v>
      </c>
      <c r="R12" s="35">
        <v>176.8</v>
      </c>
      <c r="S12" s="75">
        <v>1446763</v>
      </c>
      <c r="T12" s="43">
        <v>12.5</v>
      </c>
    </row>
    <row r="13" spans="1:20" x14ac:dyDescent="0.15">
      <c r="A13" s="11">
        <v>6</v>
      </c>
      <c r="B13" s="10">
        <v>32914</v>
      </c>
      <c r="C13" s="32">
        <v>49</v>
      </c>
      <c r="D13" s="32">
        <v>46</v>
      </c>
      <c r="E13" s="32">
        <v>10</v>
      </c>
      <c r="F13" s="32">
        <v>20</v>
      </c>
      <c r="G13" s="32">
        <v>21</v>
      </c>
      <c r="H13" s="33">
        <v>38</v>
      </c>
      <c r="I13" s="142">
        <v>7</v>
      </c>
      <c r="J13" s="35">
        <v>104556768</v>
      </c>
      <c r="K13" s="270">
        <v>3</v>
      </c>
      <c r="L13" s="35">
        <v>2613919.2000000002</v>
      </c>
      <c r="M13" s="270">
        <v>35</v>
      </c>
      <c r="N13" s="35">
        <v>112025.1</v>
      </c>
      <c r="O13" s="139">
        <v>1203</v>
      </c>
      <c r="P13" s="35">
        <v>9777.7000000000007</v>
      </c>
      <c r="Q13" s="137">
        <v>79271</v>
      </c>
      <c r="R13" s="35">
        <v>148.30000000000001</v>
      </c>
      <c r="S13" s="75">
        <v>1668901</v>
      </c>
      <c r="T13" s="43">
        <v>10.1</v>
      </c>
    </row>
    <row r="14" spans="1:20" x14ac:dyDescent="0.15">
      <c r="A14" s="11">
        <v>7</v>
      </c>
      <c r="B14" s="10">
        <v>32921</v>
      </c>
      <c r="C14" s="32">
        <v>7</v>
      </c>
      <c r="D14" s="32">
        <v>25</v>
      </c>
      <c r="E14" s="32">
        <v>1</v>
      </c>
      <c r="F14" s="32">
        <v>49</v>
      </c>
      <c r="G14" s="32">
        <v>32</v>
      </c>
      <c r="H14" s="33">
        <v>15</v>
      </c>
      <c r="I14" s="142">
        <v>5</v>
      </c>
      <c r="J14" s="35">
        <v>103535165</v>
      </c>
      <c r="K14" s="270">
        <v>19</v>
      </c>
      <c r="L14" s="35">
        <v>408691.4</v>
      </c>
      <c r="M14" s="270">
        <v>75</v>
      </c>
      <c r="N14" s="35">
        <v>51767.5</v>
      </c>
      <c r="O14" s="139">
        <v>7066</v>
      </c>
      <c r="P14" s="35">
        <v>1648.4</v>
      </c>
      <c r="Q14" s="137">
        <v>147374</v>
      </c>
      <c r="R14" s="35">
        <v>79</v>
      </c>
      <c r="S14" s="75">
        <v>1900483</v>
      </c>
      <c r="T14" s="43">
        <v>8.8000000000000007</v>
      </c>
    </row>
    <row r="15" spans="1:20" x14ac:dyDescent="0.15">
      <c r="A15" s="11">
        <v>8</v>
      </c>
      <c r="B15" s="10">
        <v>32928</v>
      </c>
      <c r="C15" s="32">
        <v>12</v>
      </c>
      <c r="D15" s="32">
        <v>17</v>
      </c>
      <c r="E15" s="32">
        <v>14</v>
      </c>
      <c r="F15" s="32">
        <v>27</v>
      </c>
      <c r="G15" s="32">
        <v>8</v>
      </c>
      <c r="H15" s="33">
        <v>46</v>
      </c>
      <c r="I15" s="142">
        <v>6</v>
      </c>
      <c r="J15" s="35">
        <v>100813230</v>
      </c>
      <c r="K15" s="270">
        <v>2</v>
      </c>
      <c r="L15" s="35">
        <v>3780496.1</v>
      </c>
      <c r="M15" s="270">
        <v>27</v>
      </c>
      <c r="N15" s="35">
        <v>140018.29999999999</v>
      </c>
      <c r="O15" s="139">
        <v>1306</v>
      </c>
      <c r="P15" s="35">
        <v>8684.1</v>
      </c>
      <c r="Q15" s="137">
        <v>90859</v>
      </c>
      <c r="R15" s="35">
        <v>124.8</v>
      </c>
      <c r="S15" s="75">
        <v>1778613</v>
      </c>
      <c r="T15" s="43">
        <v>9.1999999999999993</v>
      </c>
    </row>
    <row r="16" spans="1:20" x14ac:dyDescent="0.15">
      <c r="A16" s="11">
        <v>9</v>
      </c>
      <c r="B16" s="10">
        <v>32935</v>
      </c>
      <c r="C16" s="32">
        <v>45</v>
      </c>
      <c r="D16" s="32">
        <v>42</v>
      </c>
      <c r="E16" s="32">
        <v>43</v>
      </c>
      <c r="F16" s="32">
        <v>17</v>
      </c>
      <c r="G16" s="32">
        <v>4</v>
      </c>
      <c r="H16" s="33">
        <v>11</v>
      </c>
      <c r="I16" s="142">
        <v>27</v>
      </c>
      <c r="J16" s="35">
        <v>101968917</v>
      </c>
      <c r="K16" s="270">
        <v>2</v>
      </c>
      <c r="L16" s="35">
        <v>3823834.3</v>
      </c>
      <c r="M16" s="270">
        <v>34</v>
      </c>
      <c r="N16" s="35">
        <v>112465.7</v>
      </c>
      <c r="O16" s="139">
        <v>1385</v>
      </c>
      <c r="P16" s="35">
        <v>8282.6</v>
      </c>
      <c r="Q16" s="137">
        <v>86358</v>
      </c>
      <c r="R16" s="35">
        <v>132.80000000000001</v>
      </c>
      <c r="S16" s="75">
        <v>1805875</v>
      </c>
      <c r="T16" s="43">
        <v>9.1</v>
      </c>
    </row>
    <row r="17" spans="1:20" x14ac:dyDescent="0.15">
      <c r="A17" s="11">
        <v>10</v>
      </c>
      <c r="B17" s="10">
        <v>32942</v>
      </c>
      <c r="C17" s="32">
        <v>12</v>
      </c>
      <c r="D17" s="32">
        <v>39</v>
      </c>
      <c r="E17" s="32">
        <v>24</v>
      </c>
      <c r="F17" s="32">
        <v>4</v>
      </c>
      <c r="G17" s="32">
        <v>29</v>
      </c>
      <c r="H17" s="33">
        <v>21</v>
      </c>
      <c r="I17" s="142">
        <v>42</v>
      </c>
      <c r="J17" s="35">
        <v>104134855</v>
      </c>
      <c r="K17" s="270">
        <v>16</v>
      </c>
      <c r="L17" s="35">
        <v>488132.1</v>
      </c>
      <c r="M17" s="270">
        <v>73</v>
      </c>
      <c r="N17" s="35">
        <v>53493.9</v>
      </c>
      <c r="O17" s="139">
        <v>2366</v>
      </c>
      <c r="P17" s="35">
        <v>4951.3999999999996</v>
      </c>
      <c r="Q17" s="137">
        <v>118478</v>
      </c>
      <c r="R17" s="35">
        <v>98.8</v>
      </c>
      <c r="S17" s="75">
        <v>2007143</v>
      </c>
      <c r="T17" s="43">
        <v>8.4</v>
      </c>
    </row>
    <row r="18" spans="1:20" x14ac:dyDescent="0.15">
      <c r="A18" s="11">
        <v>11</v>
      </c>
      <c r="B18" s="10">
        <v>32949</v>
      </c>
      <c r="C18" s="32">
        <v>7</v>
      </c>
      <c r="D18" s="32">
        <v>36</v>
      </c>
      <c r="E18" s="32">
        <v>48</v>
      </c>
      <c r="F18" s="32">
        <v>34</v>
      </c>
      <c r="G18" s="32">
        <v>46</v>
      </c>
      <c r="H18" s="33">
        <v>4</v>
      </c>
      <c r="I18" s="142">
        <v>41</v>
      </c>
      <c r="J18" s="35">
        <v>103943652</v>
      </c>
      <c r="K18" s="270">
        <v>1</v>
      </c>
      <c r="L18" s="35">
        <v>7795773.9000000004</v>
      </c>
      <c r="M18" s="270">
        <v>13</v>
      </c>
      <c r="N18" s="35">
        <v>299837.40000000002</v>
      </c>
      <c r="O18" s="139">
        <v>1050</v>
      </c>
      <c r="P18" s="35">
        <v>11136.8</v>
      </c>
      <c r="Q18" s="137">
        <v>75233</v>
      </c>
      <c r="R18" s="35">
        <v>155.4</v>
      </c>
      <c r="S18" s="75">
        <v>1577770</v>
      </c>
      <c r="T18" s="43">
        <v>10.7</v>
      </c>
    </row>
    <row r="19" spans="1:20" x14ac:dyDescent="0.15">
      <c r="A19" s="11">
        <v>12</v>
      </c>
      <c r="B19" s="10">
        <v>32956</v>
      </c>
      <c r="C19" s="32">
        <v>43</v>
      </c>
      <c r="D19" s="32">
        <v>49</v>
      </c>
      <c r="E19" s="32">
        <v>14</v>
      </c>
      <c r="F19" s="32">
        <v>8</v>
      </c>
      <c r="G19" s="32">
        <v>33</v>
      </c>
      <c r="H19" s="33">
        <v>38</v>
      </c>
      <c r="I19" s="142">
        <v>11</v>
      </c>
      <c r="J19" s="35">
        <v>104723632</v>
      </c>
      <c r="K19" s="270">
        <v>9</v>
      </c>
      <c r="L19" s="35">
        <v>872696.9</v>
      </c>
      <c r="M19" s="270">
        <v>35</v>
      </c>
      <c r="N19" s="35">
        <v>112203.8</v>
      </c>
      <c r="O19" s="139">
        <v>1607</v>
      </c>
      <c r="P19" s="35">
        <v>7331.3</v>
      </c>
      <c r="Q19" s="137">
        <v>87249</v>
      </c>
      <c r="R19" s="35">
        <v>135</v>
      </c>
      <c r="S19" s="75">
        <v>1615129</v>
      </c>
      <c r="T19" s="43">
        <v>10.5</v>
      </c>
    </row>
    <row r="20" spans="1:20" x14ac:dyDescent="0.15">
      <c r="A20" s="11">
        <v>13</v>
      </c>
      <c r="B20" s="10">
        <v>32963</v>
      </c>
      <c r="C20" s="32">
        <v>3</v>
      </c>
      <c r="D20" s="32">
        <v>7</v>
      </c>
      <c r="E20" s="32">
        <v>10</v>
      </c>
      <c r="F20" s="32">
        <v>9</v>
      </c>
      <c r="G20" s="32">
        <v>32</v>
      </c>
      <c r="H20" s="33">
        <v>6</v>
      </c>
      <c r="I20" s="142">
        <v>8</v>
      </c>
      <c r="J20" s="35">
        <v>109520981</v>
      </c>
      <c r="K20" s="270">
        <v>6</v>
      </c>
      <c r="L20" s="35">
        <v>1369012.2</v>
      </c>
      <c r="M20" s="270">
        <v>165</v>
      </c>
      <c r="N20" s="35">
        <v>24891.1</v>
      </c>
      <c r="O20" s="139">
        <v>3114</v>
      </c>
      <c r="P20" s="35">
        <v>3956.6</v>
      </c>
      <c r="Q20" s="137">
        <v>156997</v>
      </c>
      <c r="R20" s="35">
        <v>78.400000000000006</v>
      </c>
      <c r="S20" s="75">
        <v>2619826</v>
      </c>
      <c r="T20" s="43">
        <v>6.7</v>
      </c>
    </row>
    <row r="21" spans="1:20" x14ac:dyDescent="0.15">
      <c r="A21" s="11">
        <v>14</v>
      </c>
      <c r="B21" s="10">
        <v>32970</v>
      </c>
      <c r="C21" s="32">
        <v>42</v>
      </c>
      <c r="D21" s="32">
        <v>3</v>
      </c>
      <c r="E21" s="32">
        <v>49</v>
      </c>
      <c r="F21" s="32">
        <v>12</v>
      </c>
      <c r="G21" s="32">
        <v>31</v>
      </c>
      <c r="H21" s="33">
        <v>26</v>
      </c>
      <c r="I21" s="142">
        <v>15</v>
      </c>
      <c r="J21" s="35">
        <v>105677493</v>
      </c>
      <c r="K21" s="270">
        <v>17</v>
      </c>
      <c r="L21" s="35">
        <v>466224.2</v>
      </c>
      <c r="M21" s="270">
        <v>68</v>
      </c>
      <c r="N21" s="35">
        <v>58278</v>
      </c>
      <c r="O21" s="139">
        <v>2708</v>
      </c>
      <c r="P21" s="35">
        <v>4390.2</v>
      </c>
      <c r="Q21" s="137">
        <v>128237</v>
      </c>
      <c r="R21" s="35">
        <v>92.7</v>
      </c>
      <c r="S21" s="75">
        <v>2103618</v>
      </c>
      <c r="T21" s="43">
        <v>8.1</v>
      </c>
    </row>
    <row r="22" spans="1:20" x14ac:dyDescent="0.15">
      <c r="A22" s="11">
        <v>15</v>
      </c>
      <c r="B22" s="10">
        <v>32977</v>
      </c>
      <c r="C22" s="32">
        <v>4</v>
      </c>
      <c r="D22" s="32">
        <v>28</v>
      </c>
      <c r="E22" s="32">
        <v>9</v>
      </c>
      <c r="F22" s="32">
        <v>34</v>
      </c>
      <c r="G22" s="32">
        <v>23</v>
      </c>
      <c r="H22" s="33">
        <v>24</v>
      </c>
      <c r="I22" s="142">
        <v>42</v>
      </c>
      <c r="J22" s="35">
        <v>102253019</v>
      </c>
      <c r="K22" s="270">
        <v>10</v>
      </c>
      <c r="L22" s="35">
        <v>766897.6</v>
      </c>
      <c r="M22" s="270">
        <v>42</v>
      </c>
      <c r="N22" s="35">
        <v>91297.3</v>
      </c>
      <c r="O22" s="139">
        <v>1654</v>
      </c>
      <c r="P22" s="35">
        <v>6954.9</v>
      </c>
      <c r="Q22" s="137">
        <v>109223</v>
      </c>
      <c r="R22" s="35">
        <v>105.3</v>
      </c>
      <c r="S22" s="75">
        <v>1975832</v>
      </c>
      <c r="T22" s="43">
        <v>8.4</v>
      </c>
    </row>
    <row r="23" spans="1:20" x14ac:dyDescent="0.15">
      <c r="A23" s="11">
        <v>16</v>
      </c>
      <c r="B23" s="10">
        <v>32984</v>
      </c>
      <c r="C23" s="32">
        <v>26</v>
      </c>
      <c r="D23" s="32">
        <v>13</v>
      </c>
      <c r="E23" s="32">
        <v>38</v>
      </c>
      <c r="F23" s="32">
        <v>18</v>
      </c>
      <c r="G23" s="32">
        <v>25</v>
      </c>
      <c r="H23" s="33">
        <v>3</v>
      </c>
      <c r="I23" s="142">
        <v>36</v>
      </c>
      <c r="J23" s="35">
        <v>102129642</v>
      </c>
      <c r="K23" s="270">
        <v>13</v>
      </c>
      <c r="L23" s="35">
        <v>589209.4</v>
      </c>
      <c r="M23" s="270">
        <v>37</v>
      </c>
      <c r="N23" s="35">
        <v>103509.7</v>
      </c>
      <c r="O23" s="139">
        <v>2638</v>
      </c>
      <c r="P23" s="35">
        <v>4355.3999999999996</v>
      </c>
      <c r="Q23" s="137">
        <v>138321</v>
      </c>
      <c r="R23" s="35">
        <v>83</v>
      </c>
      <c r="S23" s="75">
        <v>2234081</v>
      </c>
      <c r="T23" s="43">
        <v>7.4</v>
      </c>
    </row>
    <row r="24" spans="1:20" x14ac:dyDescent="0.15">
      <c r="A24" s="11">
        <v>17</v>
      </c>
      <c r="B24" s="10">
        <v>32991</v>
      </c>
      <c r="C24" s="32">
        <v>20</v>
      </c>
      <c r="D24" s="32">
        <v>47</v>
      </c>
      <c r="E24" s="32">
        <v>5</v>
      </c>
      <c r="F24" s="32">
        <v>17</v>
      </c>
      <c r="G24" s="32">
        <v>43</v>
      </c>
      <c r="H24" s="33">
        <v>19</v>
      </c>
      <c r="I24" s="142">
        <v>3</v>
      </c>
      <c r="J24" s="35">
        <v>102968881</v>
      </c>
      <c r="K24" s="270">
        <v>3</v>
      </c>
      <c r="L24" s="35">
        <v>2574222</v>
      </c>
      <c r="M24" s="270">
        <v>65</v>
      </c>
      <c r="N24" s="35">
        <v>59405.1</v>
      </c>
      <c r="O24" s="139">
        <v>1841</v>
      </c>
      <c r="P24" s="35">
        <v>6292.2</v>
      </c>
      <c r="Q24" s="137">
        <v>112347</v>
      </c>
      <c r="R24" s="35">
        <v>103.1</v>
      </c>
      <c r="S24" s="75">
        <v>2067205</v>
      </c>
      <c r="T24" s="43">
        <v>8</v>
      </c>
    </row>
    <row r="25" spans="1:20" x14ac:dyDescent="0.15">
      <c r="A25" s="11">
        <v>18</v>
      </c>
      <c r="B25" s="10">
        <v>32998</v>
      </c>
      <c r="C25" s="32">
        <v>20</v>
      </c>
      <c r="D25" s="32">
        <v>7</v>
      </c>
      <c r="E25" s="32">
        <v>8</v>
      </c>
      <c r="F25" s="32">
        <v>23</v>
      </c>
      <c r="G25" s="32">
        <v>35</v>
      </c>
      <c r="H25" s="33">
        <v>42</v>
      </c>
      <c r="I25" s="142">
        <v>43</v>
      </c>
      <c r="J25" s="35">
        <v>99357397</v>
      </c>
      <c r="K25" s="270">
        <v>1</v>
      </c>
      <c r="L25" s="35">
        <v>7451804.7000000002</v>
      </c>
      <c r="M25" s="270">
        <v>26</v>
      </c>
      <c r="N25" s="35">
        <v>143303.9</v>
      </c>
      <c r="O25" s="139">
        <v>1335</v>
      </c>
      <c r="P25" s="35">
        <v>8372.7999999999993</v>
      </c>
      <c r="Q25" s="137">
        <v>80002</v>
      </c>
      <c r="R25" s="35">
        <v>139.69999999999999</v>
      </c>
      <c r="S25" s="75">
        <v>1616652</v>
      </c>
      <c r="T25" s="43">
        <v>9.9</v>
      </c>
    </row>
    <row r="26" spans="1:20" x14ac:dyDescent="0.15">
      <c r="A26" s="11">
        <v>19</v>
      </c>
      <c r="B26" s="10">
        <v>33005</v>
      </c>
      <c r="C26" s="32">
        <v>19</v>
      </c>
      <c r="D26" s="32">
        <v>21</v>
      </c>
      <c r="E26" s="32">
        <v>3</v>
      </c>
      <c r="F26" s="32">
        <v>4</v>
      </c>
      <c r="G26" s="32">
        <v>41</v>
      </c>
      <c r="H26" s="33">
        <v>29</v>
      </c>
      <c r="I26" s="142">
        <v>16</v>
      </c>
      <c r="J26" s="35">
        <v>100547088</v>
      </c>
      <c r="K26" s="270">
        <v>6</v>
      </c>
      <c r="L26" s="35">
        <v>1256838.6000000001</v>
      </c>
      <c r="M26" s="270">
        <v>35</v>
      </c>
      <c r="N26" s="35">
        <v>107729</v>
      </c>
      <c r="O26" s="139">
        <v>2052</v>
      </c>
      <c r="P26" s="35">
        <v>5512.4</v>
      </c>
      <c r="Q26" s="137">
        <v>117956</v>
      </c>
      <c r="R26" s="35">
        <v>95.8</v>
      </c>
      <c r="S26" s="75">
        <v>2086649</v>
      </c>
      <c r="T26" s="43">
        <v>7.8</v>
      </c>
    </row>
    <row r="27" spans="1:20" x14ac:dyDescent="0.15">
      <c r="A27" s="11">
        <v>20</v>
      </c>
      <c r="B27" s="10">
        <v>33012</v>
      </c>
      <c r="C27" s="32">
        <v>3</v>
      </c>
      <c r="D27" s="32">
        <v>25</v>
      </c>
      <c r="E27" s="32">
        <v>14</v>
      </c>
      <c r="F27" s="32">
        <v>6</v>
      </c>
      <c r="G27" s="32">
        <v>41</v>
      </c>
      <c r="H27" s="33">
        <v>40</v>
      </c>
      <c r="I27" s="142">
        <v>39</v>
      </c>
      <c r="J27" s="35">
        <v>100039965</v>
      </c>
      <c r="K27" s="270">
        <v>3</v>
      </c>
      <c r="L27" s="35">
        <v>2500999.1</v>
      </c>
      <c r="M27" s="270">
        <v>25</v>
      </c>
      <c r="N27" s="35">
        <v>150059.9</v>
      </c>
      <c r="O27" s="139">
        <v>1496</v>
      </c>
      <c r="P27" s="35">
        <v>7523</v>
      </c>
      <c r="Q27" s="137">
        <v>87971</v>
      </c>
      <c r="R27" s="35">
        <v>127.9</v>
      </c>
      <c r="S27" s="75">
        <v>1680642</v>
      </c>
      <c r="T27" s="43">
        <v>9.6</v>
      </c>
    </row>
    <row r="28" spans="1:20" x14ac:dyDescent="0.15">
      <c r="A28" s="11">
        <v>21</v>
      </c>
      <c r="B28" s="10">
        <v>33019</v>
      </c>
      <c r="C28" s="32">
        <v>46</v>
      </c>
      <c r="D28" s="32">
        <v>49</v>
      </c>
      <c r="E28" s="32">
        <v>1</v>
      </c>
      <c r="F28" s="32">
        <v>12</v>
      </c>
      <c r="G28" s="32">
        <v>22</v>
      </c>
      <c r="H28" s="33">
        <v>18</v>
      </c>
      <c r="I28" s="142">
        <v>15</v>
      </c>
      <c r="J28" s="35">
        <v>97198959</v>
      </c>
      <c r="K28" s="270">
        <v>6</v>
      </c>
      <c r="L28" s="35">
        <v>1214986.8999999999</v>
      </c>
      <c r="M28" s="270">
        <v>27</v>
      </c>
      <c r="N28" s="35">
        <v>134998.5</v>
      </c>
      <c r="O28" s="139">
        <v>1492</v>
      </c>
      <c r="P28" s="35">
        <v>7329</v>
      </c>
      <c r="Q28" s="137">
        <v>86325</v>
      </c>
      <c r="R28" s="35">
        <v>126.6</v>
      </c>
      <c r="S28" s="75">
        <v>1672365</v>
      </c>
      <c r="T28" s="43">
        <v>9.4</v>
      </c>
    </row>
    <row r="29" spans="1:20" x14ac:dyDescent="0.15">
      <c r="A29" s="11">
        <v>22</v>
      </c>
      <c r="B29" s="10">
        <v>33026</v>
      </c>
      <c r="C29" s="32">
        <v>11</v>
      </c>
      <c r="D29" s="32">
        <v>49</v>
      </c>
      <c r="E29" s="32">
        <v>35</v>
      </c>
      <c r="F29" s="32">
        <v>34</v>
      </c>
      <c r="G29" s="32">
        <v>1</v>
      </c>
      <c r="H29" s="33">
        <v>26</v>
      </c>
      <c r="I29" s="142">
        <v>14</v>
      </c>
      <c r="J29" s="35">
        <v>109044019</v>
      </c>
      <c r="K29" s="270">
        <v>6</v>
      </c>
      <c r="L29" s="35">
        <v>1363050.2</v>
      </c>
      <c r="M29" s="270">
        <v>24</v>
      </c>
      <c r="N29" s="35">
        <v>170381.2</v>
      </c>
      <c r="O29" s="139">
        <v>1638</v>
      </c>
      <c r="P29" s="35">
        <v>7489.2</v>
      </c>
      <c r="Q29" s="137">
        <v>82057</v>
      </c>
      <c r="R29" s="35">
        <v>149.4</v>
      </c>
      <c r="S29" s="75">
        <v>1613289</v>
      </c>
      <c r="T29" s="43">
        <v>10.9</v>
      </c>
    </row>
    <row r="30" spans="1:20" x14ac:dyDescent="0.15">
      <c r="A30" s="11">
        <v>23</v>
      </c>
      <c r="B30" s="10">
        <v>33033</v>
      </c>
      <c r="C30" s="32">
        <v>36</v>
      </c>
      <c r="D30" s="32">
        <v>9</v>
      </c>
      <c r="E30" s="32">
        <v>28</v>
      </c>
      <c r="F30" s="32">
        <v>3</v>
      </c>
      <c r="G30" s="32">
        <v>37</v>
      </c>
      <c r="H30" s="33">
        <v>32</v>
      </c>
      <c r="I30" s="142">
        <v>20</v>
      </c>
      <c r="J30" s="35">
        <v>99071209</v>
      </c>
      <c r="K30" s="270">
        <v>3</v>
      </c>
      <c r="L30" s="35">
        <v>2476780.2000000002</v>
      </c>
      <c r="M30" s="270">
        <v>38</v>
      </c>
      <c r="N30" s="35">
        <v>97767.6</v>
      </c>
      <c r="O30" s="139">
        <v>1587</v>
      </c>
      <c r="P30" s="35">
        <v>7023</v>
      </c>
      <c r="Q30" s="137">
        <v>100834</v>
      </c>
      <c r="R30" s="35">
        <v>110.5</v>
      </c>
      <c r="S30" s="75">
        <v>1911282</v>
      </c>
      <c r="T30" s="43">
        <v>8.4</v>
      </c>
    </row>
    <row r="31" spans="1:20" x14ac:dyDescent="0.15">
      <c r="A31" s="11">
        <v>24</v>
      </c>
      <c r="B31" s="10">
        <v>33040</v>
      </c>
      <c r="C31" s="32">
        <v>17</v>
      </c>
      <c r="D31" s="32">
        <v>39</v>
      </c>
      <c r="E31" s="32">
        <v>6</v>
      </c>
      <c r="F31" s="32">
        <v>18</v>
      </c>
      <c r="G31" s="32">
        <v>26</v>
      </c>
      <c r="H31" s="33">
        <v>35</v>
      </c>
      <c r="I31" s="142">
        <v>3</v>
      </c>
      <c r="J31" s="35">
        <v>98447157</v>
      </c>
      <c r="K31" s="270">
        <v>6</v>
      </c>
      <c r="L31" s="35">
        <v>1230589.3999999999</v>
      </c>
      <c r="M31" s="270">
        <v>52</v>
      </c>
      <c r="N31" s="35">
        <v>70995.5</v>
      </c>
      <c r="O31" s="139">
        <v>1739</v>
      </c>
      <c r="P31" s="35">
        <v>6368.7</v>
      </c>
      <c r="Q31" s="137">
        <v>101506</v>
      </c>
      <c r="R31" s="35">
        <v>109.1</v>
      </c>
      <c r="S31" s="75">
        <v>1834522</v>
      </c>
      <c r="T31" s="43">
        <v>8.6999999999999993</v>
      </c>
    </row>
    <row r="32" spans="1:20" x14ac:dyDescent="0.15">
      <c r="A32" s="11">
        <v>25</v>
      </c>
      <c r="B32" s="10">
        <v>33047</v>
      </c>
      <c r="C32" s="32">
        <v>36</v>
      </c>
      <c r="D32" s="32">
        <v>40</v>
      </c>
      <c r="E32" s="32">
        <v>1</v>
      </c>
      <c r="F32" s="32">
        <v>44</v>
      </c>
      <c r="G32" s="32">
        <v>19</v>
      </c>
      <c r="H32" s="33">
        <v>25</v>
      </c>
      <c r="I32" s="142">
        <v>48</v>
      </c>
      <c r="J32" s="35">
        <v>98876658</v>
      </c>
      <c r="K32" s="270">
        <v>5</v>
      </c>
      <c r="L32" s="35">
        <v>1483149.8</v>
      </c>
      <c r="M32" s="270">
        <v>29</v>
      </c>
      <c r="N32" s="35">
        <v>127857.7</v>
      </c>
      <c r="O32" s="139">
        <v>1265</v>
      </c>
      <c r="P32" s="35">
        <v>8793.2999999999993</v>
      </c>
      <c r="Q32" s="137">
        <v>76965</v>
      </c>
      <c r="R32" s="35">
        <v>144.5</v>
      </c>
      <c r="S32" s="75">
        <v>1588208</v>
      </c>
      <c r="T32" s="43">
        <v>10.1</v>
      </c>
    </row>
    <row r="33" spans="1:20" x14ac:dyDescent="0.15">
      <c r="A33" s="11">
        <v>26</v>
      </c>
      <c r="B33" s="10">
        <v>33054</v>
      </c>
      <c r="C33" s="32">
        <v>28</v>
      </c>
      <c r="D33" s="32">
        <v>2</v>
      </c>
      <c r="E33" s="32">
        <v>4</v>
      </c>
      <c r="F33" s="32">
        <v>35</v>
      </c>
      <c r="G33" s="32">
        <v>5</v>
      </c>
      <c r="H33" s="33">
        <v>27</v>
      </c>
      <c r="I33" s="142">
        <v>47</v>
      </c>
      <c r="J33" s="35">
        <v>98591373</v>
      </c>
      <c r="K33" s="270">
        <v>4</v>
      </c>
      <c r="L33" s="35">
        <v>1848588.2</v>
      </c>
      <c r="M33" s="270">
        <v>11</v>
      </c>
      <c r="N33" s="35">
        <v>336106.9</v>
      </c>
      <c r="O33" s="139">
        <v>1425</v>
      </c>
      <c r="P33" s="35">
        <v>7783.5</v>
      </c>
      <c r="Q33" s="137">
        <v>78107</v>
      </c>
      <c r="R33" s="35">
        <v>142</v>
      </c>
      <c r="S33" s="75">
        <v>1651165</v>
      </c>
      <c r="T33" s="43">
        <v>9.6999999999999993</v>
      </c>
    </row>
    <row r="34" spans="1:20" x14ac:dyDescent="0.15">
      <c r="A34" s="11">
        <v>27</v>
      </c>
      <c r="B34" s="10">
        <v>33061</v>
      </c>
      <c r="C34" s="32">
        <v>43</v>
      </c>
      <c r="D34" s="32">
        <v>20</v>
      </c>
      <c r="E34" s="32">
        <v>48</v>
      </c>
      <c r="F34" s="32">
        <v>42</v>
      </c>
      <c r="G34" s="32">
        <v>10</v>
      </c>
      <c r="H34" s="33">
        <v>4</v>
      </c>
      <c r="I34" s="142">
        <v>33</v>
      </c>
      <c r="J34" s="35">
        <v>98939447</v>
      </c>
      <c r="K34" s="270">
        <v>1</v>
      </c>
      <c r="L34" s="35">
        <v>7420458.5</v>
      </c>
      <c r="M34" s="270">
        <v>47</v>
      </c>
      <c r="N34" s="35">
        <v>78941</v>
      </c>
      <c r="O34" s="139">
        <v>1274</v>
      </c>
      <c r="P34" s="35">
        <v>8736.7999999999993</v>
      </c>
      <c r="Q34" s="137">
        <v>81279</v>
      </c>
      <c r="R34" s="35">
        <v>136.9</v>
      </c>
      <c r="S34" s="75">
        <v>1570659</v>
      </c>
      <c r="T34" s="43">
        <v>10.199999999999999</v>
      </c>
    </row>
    <row r="35" spans="1:20" x14ac:dyDescent="0.15">
      <c r="A35" s="11">
        <v>28</v>
      </c>
      <c r="B35" s="10">
        <v>33068</v>
      </c>
      <c r="C35" s="32">
        <v>37</v>
      </c>
      <c r="D35" s="32">
        <v>34</v>
      </c>
      <c r="E35" s="32">
        <v>18</v>
      </c>
      <c r="F35" s="32">
        <v>2</v>
      </c>
      <c r="G35" s="32">
        <v>10</v>
      </c>
      <c r="H35" s="33">
        <v>22</v>
      </c>
      <c r="I35" s="142">
        <v>32</v>
      </c>
      <c r="J35" s="35">
        <v>99066270</v>
      </c>
      <c r="K35" s="270">
        <v>9</v>
      </c>
      <c r="L35" s="35">
        <v>825552.2</v>
      </c>
      <c r="M35" s="270">
        <v>51</v>
      </c>
      <c r="N35" s="35">
        <v>72842.8</v>
      </c>
      <c r="O35" s="139">
        <v>1977</v>
      </c>
      <c r="P35" s="35">
        <v>5637.3</v>
      </c>
      <c r="Q35" s="137">
        <v>107131</v>
      </c>
      <c r="R35" s="35">
        <v>104</v>
      </c>
      <c r="S35" s="75">
        <v>1637310</v>
      </c>
      <c r="T35" s="43">
        <v>9.8000000000000007</v>
      </c>
    </row>
    <row r="36" spans="1:20" x14ac:dyDescent="0.15">
      <c r="A36" s="11">
        <v>29</v>
      </c>
      <c r="B36" s="10">
        <v>33075</v>
      </c>
      <c r="C36" s="32">
        <v>20</v>
      </c>
      <c r="D36" s="32">
        <v>27</v>
      </c>
      <c r="E36" s="32">
        <v>34</v>
      </c>
      <c r="F36" s="32">
        <v>43</v>
      </c>
      <c r="G36" s="32">
        <v>24</v>
      </c>
      <c r="H36" s="33">
        <v>47</v>
      </c>
      <c r="I36" s="142">
        <v>41</v>
      </c>
      <c r="J36" s="35">
        <v>96897704</v>
      </c>
      <c r="K36" s="270">
        <v>7</v>
      </c>
      <c r="L36" s="35">
        <v>1038189.6</v>
      </c>
      <c r="M36" s="270">
        <v>23</v>
      </c>
      <c r="N36" s="35">
        <v>157985.29999999999</v>
      </c>
      <c r="O36" s="139">
        <v>1176</v>
      </c>
      <c r="P36" s="35">
        <v>9269.5</v>
      </c>
      <c r="Q36" s="137">
        <v>69430</v>
      </c>
      <c r="R36" s="35">
        <v>157</v>
      </c>
      <c r="S36" s="75">
        <v>1378932</v>
      </c>
      <c r="T36" s="43">
        <v>11.4</v>
      </c>
    </row>
    <row r="37" spans="1:20" x14ac:dyDescent="0.15">
      <c r="A37" s="11">
        <v>30</v>
      </c>
      <c r="B37" s="10">
        <v>33082</v>
      </c>
      <c r="C37" s="32">
        <v>37</v>
      </c>
      <c r="D37" s="32">
        <v>49</v>
      </c>
      <c r="E37" s="32">
        <v>28</v>
      </c>
      <c r="F37" s="32">
        <v>3</v>
      </c>
      <c r="G37" s="32">
        <v>24</v>
      </c>
      <c r="H37" s="33">
        <v>23</v>
      </c>
      <c r="I37" s="142">
        <v>45</v>
      </c>
      <c r="J37" s="35">
        <v>96659952</v>
      </c>
      <c r="K37" s="270">
        <v>5</v>
      </c>
      <c r="L37" s="35">
        <v>1449899.2</v>
      </c>
      <c r="M37" s="270">
        <v>22</v>
      </c>
      <c r="N37" s="35">
        <v>164761.20000000001</v>
      </c>
      <c r="O37" s="139">
        <v>1187</v>
      </c>
      <c r="P37" s="35">
        <v>9161.1</v>
      </c>
      <c r="Q37" s="137">
        <v>78836</v>
      </c>
      <c r="R37" s="35">
        <v>137.9</v>
      </c>
      <c r="S37" s="75">
        <v>1651434</v>
      </c>
      <c r="T37" s="43">
        <v>9.5</v>
      </c>
    </row>
    <row r="38" spans="1:20" x14ac:dyDescent="0.15">
      <c r="A38" s="11">
        <v>31</v>
      </c>
      <c r="B38" s="10">
        <v>33089</v>
      </c>
      <c r="C38" s="32">
        <v>30</v>
      </c>
      <c r="D38" s="32">
        <v>10</v>
      </c>
      <c r="E38" s="32">
        <v>25</v>
      </c>
      <c r="F38" s="32">
        <v>29</v>
      </c>
      <c r="G38" s="32">
        <v>14</v>
      </c>
      <c r="H38" s="33">
        <v>12</v>
      </c>
      <c r="I38" s="142">
        <v>38</v>
      </c>
      <c r="J38" s="35">
        <v>97509929</v>
      </c>
      <c r="K38" s="270">
        <v>7</v>
      </c>
      <c r="L38" s="35">
        <v>1044749.2</v>
      </c>
      <c r="M38" s="270">
        <v>43</v>
      </c>
      <c r="N38" s="35">
        <v>85037.7</v>
      </c>
      <c r="O38" s="139">
        <v>1957</v>
      </c>
      <c r="P38" s="35">
        <v>5605.4</v>
      </c>
      <c r="Q38" s="137">
        <v>97603</v>
      </c>
      <c r="R38" s="35">
        <v>112.3</v>
      </c>
      <c r="S38" s="75">
        <v>1716717</v>
      </c>
      <c r="T38" s="43">
        <v>9.1999999999999993</v>
      </c>
    </row>
    <row r="39" spans="1:20" x14ac:dyDescent="0.15">
      <c r="A39" s="11">
        <v>32</v>
      </c>
      <c r="B39" s="10">
        <v>33096</v>
      </c>
      <c r="C39" s="32">
        <v>36</v>
      </c>
      <c r="D39" s="32">
        <v>25</v>
      </c>
      <c r="E39" s="32">
        <v>7</v>
      </c>
      <c r="F39" s="32">
        <v>21</v>
      </c>
      <c r="G39" s="32">
        <v>29</v>
      </c>
      <c r="H39" s="33">
        <v>5</v>
      </c>
      <c r="I39" s="142">
        <v>6</v>
      </c>
      <c r="J39" s="35">
        <v>96452999</v>
      </c>
      <c r="K39" s="270">
        <v>3</v>
      </c>
      <c r="L39" s="35">
        <v>2411324.9</v>
      </c>
      <c r="M39" s="270">
        <v>31</v>
      </c>
      <c r="N39" s="35">
        <v>116677</v>
      </c>
      <c r="O39" s="139">
        <v>1894</v>
      </c>
      <c r="P39" s="35">
        <v>5729.1</v>
      </c>
      <c r="Q39" s="137">
        <v>105363</v>
      </c>
      <c r="R39" s="35">
        <v>102.9</v>
      </c>
      <c r="S39" s="75">
        <v>1832058</v>
      </c>
      <c r="T39" s="43">
        <v>8.5</v>
      </c>
    </row>
    <row r="40" spans="1:20" x14ac:dyDescent="0.15">
      <c r="A40" s="11">
        <v>33</v>
      </c>
      <c r="B40" s="10">
        <v>33103</v>
      </c>
      <c r="C40" s="32">
        <v>37</v>
      </c>
      <c r="D40" s="32">
        <v>35</v>
      </c>
      <c r="E40" s="32">
        <v>1</v>
      </c>
      <c r="F40" s="32">
        <v>17</v>
      </c>
      <c r="G40" s="32">
        <v>48</v>
      </c>
      <c r="H40" s="33">
        <v>4</v>
      </c>
      <c r="I40" s="142">
        <v>3</v>
      </c>
      <c r="J40" s="35">
        <v>96503312</v>
      </c>
      <c r="K40" s="270">
        <v>1</v>
      </c>
      <c r="L40" s="35">
        <v>7237748.4000000004</v>
      </c>
      <c r="M40" s="270">
        <v>18</v>
      </c>
      <c r="N40" s="35">
        <v>201048.5</v>
      </c>
      <c r="O40" s="139">
        <v>1409</v>
      </c>
      <c r="P40" s="35">
        <v>7705.1</v>
      </c>
      <c r="Q40" s="137">
        <v>79199</v>
      </c>
      <c r="R40" s="35">
        <v>137</v>
      </c>
      <c r="S40" s="75">
        <v>1553087</v>
      </c>
      <c r="T40" s="43">
        <v>10</v>
      </c>
    </row>
    <row r="41" spans="1:20" x14ac:dyDescent="0.15">
      <c r="A41" s="11">
        <v>34</v>
      </c>
      <c r="B41" s="10">
        <v>33110</v>
      </c>
      <c r="C41" s="32">
        <v>16</v>
      </c>
      <c r="D41" s="32">
        <v>17</v>
      </c>
      <c r="E41" s="32">
        <v>33</v>
      </c>
      <c r="F41" s="32">
        <v>40</v>
      </c>
      <c r="G41" s="32">
        <v>41</v>
      </c>
      <c r="H41" s="33">
        <v>35</v>
      </c>
      <c r="I41" s="142">
        <v>36</v>
      </c>
      <c r="J41" s="35">
        <v>96895002</v>
      </c>
      <c r="K41" s="270">
        <v>7</v>
      </c>
      <c r="L41" s="35">
        <v>1038160.7</v>
      </c>
      <c r="M41" s="270">
        <v>27</v>
      </c>
      <c r="N41" s="35">
        <v>134576.29999999999</v>
      </c>
      <c r="O41" s="139">
        <v>1395</v>
      </c>
      <c r="P41" s="35">
        <v>7814.1</v>
      </c>
      <c r="Q41" s="137">
        <v>78495</v>
      </c>
      <c r="R41" s="35">
        <v>138.80000000000001</v>
      </c>
      <c r="S41" s="75">
        <v>1645693</v>
      </c>
      <c r="T41" s="43">
        <v>9.5</v>
      </c>
    </row>
    <row r="42" spans="1:20" x14ac:dyDescent="0.15">
      <c r="A42" s="11">
        <v>35</v>
      </c>
      <c r="B42" s="10">
        <v>33117</v>
      </c>
      <c r="C42" s="32">
        <v>20</v>
      </c>
      <c r="D42" s="32">
        <v>11</v>
      </c>
      <c r="E42" s="32">
        <v>34</v>
      </c>
      <c r="F42" s="32">
        <v>39</v>
      </c>
      <c r="G42" s="32">
        <v>24</v>
      </c>
      <c r="H42" s="33">
        <v>9</v>
      </c>
      <c r="I42" s="142">
        <v>1</v>
      </c>
      <c r="J42" s="35">
        <v>109570320</v>
      </c>
      <c r="K42" s="270">
        <v>73</v>
      </c>
      <c r="L42" s="35">
        <v>112572.2</v>
      </c>
      <c r="M42" s="270">
        <v>83</v>
      </c>
      <c r="N42" s="35">
        <v>49504.6</v>
      </c>
      <c r="O42" s="139">
        <v>5634</v>
      </c>
      <c r="P42" s="35">
        <v>2187.9</v>
      </c>
      <c r="Q42" s="137">
        <v>164109</v>
      </c>
      <c r="R42" s="35">
        <v>75.099999999999994</v>
      </c>
      <c r="S42" s="75">
        <v>2315982</v>
      </c>
      <c r="T42" s="43">
        <v>7.6</v>
      </c>
    </row>
    <row r="43" spans="1:20" x14ac:dyDescent="0.15">
      <c r="A43" s="11">
        <v>36</v>
      </c>
      <c r="B43" s="10">
        <v>33124</v>
      </c>
      <c r="C43" s="32">
        <v>29</v>
      </c>
      <c r="D43" s="32">
        <v>19</v>
      </c>
      <c r="E43" s="32">
        <v>35</v>
      </c>
      <c r="F43" s="32">
        <v>22</v>
      </c>
      <c r="G43" s="32">
        <v>9</v>
      </c>
      <c r="H43" s="33">
        <v>7</v>
      </c>
      <c r="I43" s="142">
        <v>18</v>
      </c>
      <c r="J43" s="35">
        <v>100527150</v>
      </c>
      <c r="K43" s="270">
        <v>11</v>
      </c>
      <c r="L43" s="35">
        <v>685412.3</v>
      </c>
      <c r="M43" s="270">
        <v>48</v>
      </c>
      <c r="N43" s="35">
        <v>78536.800000000003</v>
      </c>
      <c r="O43" s="139">
        <v>3131</v>
      </c>
      <c r="P43" s="35">
        <v>3612</v>
      </c>
      <c r="Q43" s="137">
        <v>146328</v>
      </c>
      <c r="R43" s="35">
        <v>77.2</v>
      </c>
      <c r="S43" s="75">
        <v>2236998</v>
      </c>
      <c r="T43" s="43">
        <v>7.3</v>
      </c>
    </row>
    <row r="44" spans="1:20" x14ac:dyDescent="0.15">
      <c r="A44" s="11">
        <v>37</v>
      </c>
      <c r="B44" s="10">
        <v>33131</v>
      </c>
      <c r="C44" s="32">
        <v>24</v>
      </c>
      <c r="D44" s="32">
        <v>2</v>
      </c>
      <c r="E44" s="32">
        <v>32</v>
      </c>
      <c r="F44" s="32">
        <v>21</v>
      </c>
      <c r="G44" s="32">
        <v>26</v>
      </c>
      <c r="H44" s="33">
        <v>42</v>
      </c>
      <c r="I44" s="142">
        <v>43</v>
      </c>
      <c r="J44" s="35">
        <v>100029448</v>
      </c>
      <c r="K44" s="270">
        <v>7</v>
      </c>
      <c r="L44" s="35">
        <v>1071744</v>
      </c>
      <c r="M44" s="270">
        <v>47</v>
      </c>
      <c r="N44" s="35">
        <v>79810.7</v>
      </c>
      <c r="O44" s="139">
        <v>1964</v>
      </c>
      <c r="P44" s="35">
        <v>5729.7</v>
      </c>
      <c r="Q44" s="137">
        <v>114319</v>
      </c>
      <c r="R44" s="35">
        <v>98.4</v>
      </c>
      <c r="S44" s="75">
        <v>2018494</v>
      </c>
      <c r="T44" s="43">
        <v>8</v>
      </c>
    </row>
    <row r="45" spans="1:20" x14ac:dyDescent="0.15">
      <c r="A45" s="11">
        <v>38</v>
      </c>
      <c r="B45" s="10">
        <v>33138</v>
      </c>
      <c r="C45" s="32">
        <v>38</v>
      </c>
      <c r="D45" s="32">
        <v>3</v>
      </c>
      <c r="E45" s="32">
        <v>17</v>
      </c>
      <c r="F45" s="32">
        <v>2</v>
      </c>
      <c r="G45" s="32">
        <v>21</v>
      </c>
      <c r="H45" s="33">
        <v>46</v>
      </c>
      <c r="I45" s="142">
        <v>22</v>
      </c>
      <c r="J45" s="35">
        <v>99212339</v>
      </c>
      <c r="K45" s="270">
        <v>9</v>
      </c>
      <c r="L45" s="35">
        <v>826769.4</v>
      </c>
      <c r="M45" s="270">
        <v>50</v>
      </c>
      <c r="N45" s="35">
        <v>74409.2</v>
      </c>
      <c r="O45" s="139">
        <v>2198</v>
      </c>
      <c r="P45" s="35">
        <v>5077.8999999999996</v>
      </c>
      <c r="Q45" s="137">
        <v>110316</v>
      </c>
      <c r="R45" s="35">
        <v>101.1</v>
      </c>
      <c r="S45" s="75">
        <v>1950569</v>
      </c>
      <c r="T45" s="43">
        <v>8.1999999999999993</v>
      </c>
    </row>
    <row r="46" spans="1:20" x14ac:dyDescent="0.15">
      <c r="A46" s="11">
        <v>39</v>
      </c>
      <c r="B46" s="10">
        <v>33145</v>
      </c>
      <c r="C46" s="32">
        <v>22</v>
      </c>
      <c r="D46" s="32">
        <v>47</v>
      </c>
      <c r="E46" s="32">
        <v>31</v>
      </c>
      <c r="F46" s="32">
        <v>37</v>
      </c>
      <c r="G46" s="32">
        <v>16</v>
      </c>
      <c r="H46" s="33">
        <v>46</v>
      </c>
      <c r="I46" s="142">
        <v>34</v>
      </c>
      <c r="J46" s="35">
        <v>99711602</v>
      </c>
      <c r="K46" s="270">
        <v>10</v>
      </c>
      <c r="L46" s="35">
        <v>747837</v>
      </c>
      <c r="M46" s="270">
        <v>35</v>
      </c>
      <c r="N46" s="35">
        <v>106833.8</v>
      </c>
      <c r="O46" s="139">
        <v>1460</v>
      </c>
      <c r="P46" s="35">
        <v>7683.2</v>
      </c>
      <c r="Q46" s="137">
        <v>75884</v>
      </c>
      <c r="R46" s="35">
        <v>147.80000000000001</v>
      </c>
      <c r="S46" s="75">
        <v>1539436</v>
      </c>
      <c r="T46" s="43">
        <v>10.5</v>
      </c>
    </row>
    <row r="47" spans="1:20" x14ac:dyDescent="0.15">
      <c r="A47" s="11">
        <v>40</v>
      </c>
      <c r="B47" s="10">
        <v>33152</v>
      </c>
      <c r="C47" s="32">
        <v>1</v>
      </c>
      <c r="D47" s="32">
        <v>27</v>
      </c>
      <c r="E47" s="32">
        <v>31</v>
      </c>
      <c r="F47" s="32">
        <v>7</v>
      </c>
      <c r="G47" s="32">
        <v>41</v>
      </c>
      <c r="H47" s="33">
        <v>32</v>
      </c>
      <c r="I47" s="142">
        <v>35</v>
      </c>
      <c r="J47" s="35">
        <v>101186800</v>
      </c>
      <c r="K47" s="270">
        <v>4</v>
      </c>
      <c r="L47" s="35">
        <v>1897252.5</v>
      </c>
      <c r="M47" s="270">
        <v>15</v>
      </c>
      <c r="N47" s="35">
        <v>252967</v>
      </c>
      <c r="O47" s="139">
        <v>1522</v>
      </c>
      <c r="P47" s="35">
        <v>7479.3</v>
      </c>
      <c r="Q47" s="137">
        <v>100075</v>
      </c>
      <c r="R47" s="35">
        <v>113.7</v>
      </c>
      <c r="S47" s="75">
        <v>1970402</v>
      </c>
      <c r="T47" s="43">
        <v>8.3000000000000007</v>
      </c>
    </row>
    <row r="48" spans="1:20" x14ac:dyDescent="0.15">
      <c r="A48" s="11">
        <v>41</v>
      </c>
      <c r="B48" s="10">
        <v>33159</v>
      </c>
      <c r="C48" s="32">
        <v>13</v>
      </c>
      <c r="D48" s="32">
        <v>9</v>
      </c>
      <c r="E48" s="32">
        <v>46</v>
      </c>
      <c r="F48" s="32">
        <v>40</v>
      </c>
      <c r="G48" s="32">
        <v>22</v>
      </c>
      <c r="H48" s="33">
        <v>11</v>
      </c>
      <c r="I48" s="142">
        <v>39</v>
      </c>
      <c r="J48" s="35">
        <v>103200431</v>
      </c>
      <c r="K48" s="270">
        <v>5</v>
      </c>
      <c r="L48" s="35">
        <v>1548006.3999999999</v>
      </c>
      <c r="M48" s="270">
        <v>28</v>
      </c>
      <c r="N48" s="35">
        <v>138214.79999999999</v>
      </c>
      <c r="O48" s="139">
        <v>1304</v>
      </c>
      <c r="P48" s="35">
        <v>8903.4</v>
      </c>
      <c r="Q48" s="137">
        <v>87737</v>
      </c>
      <c r="R48" s="35">
        <v>132.30000000000001</v>
      </c>
      <c r="S48" s="75">
        <v>1773042</v>
      </c>
      <c r="T48" s="43">
        <v>9.4</v>
      </c>
    </row>
    <row r="49" spans="1:20" x14ac:dyDescent="0.15">
      <c r="A49" s="11">
        <v>42</v>
      </c>
      <c r="B49" s="10">
        <v>33166</v>
      </c>
      <c r="C49" s="32">
        <v>43</v>
      </c>
      <c r="D49" s="32">
        <v>46</v>
      </c>
      <c r="E49" s="32">
        <v>15</v>
      </c>
      <c r="F49" s="32">
        <v>24</v>
      </c>
      <c r="G49" s="32">
        <v>34</v>
      </c>
      <c r="H49" s="33">
        <v>25</v>
      </c>
      <c r="I49" s="142">
        <v>18</v>
      </c>
      <c r="J49" s="35">
        <v>99807971</v>
      </c>
      <c r="K49" s="270">
        <v>1</v>
      </c>
      <c r="L49" s="35">
        <v>7485597.7999999998</v>
      </c>
      <c r="M49" s="270">
        <v>11</v>
      </c>
      <c r="N49" s="35">
        <v>340254.4</v>
      </c>
      <c r="O49" s="139">
        <v>1053</v>
      </c>
      <c r="P49" s="35">
        <v>10663.2</v>
      </c>
      <c r="Q49" s="137">
        <v>70312</v>
      </c>
      <c r="R49" s="35">
        <v>159.6</v>
      </c>
      <c r="S49" s="75">
        <v>1461619</v>
      </c>
      <c r="T49" s="43">
        <v>11</v>
      </c>
    </row>
    <row r="50" spans="1:20" x14ac:dyDescent="0.15">
      <c r="A50" s="11">
        <v>43</v>
      </c>
      <c r="B50" s="10">
        <v>33173</v>
      </c>
      <c r="C50" s="32">
        <v>25</v>
      </c>
      <c r="D50" s="32">
        <v>5</v>
      </c>
      <c r="E50" s="32">
        <v>11</v>
      </c>
      <c r="F50" s="32">
        <v>26</v>
      </c>
      <c r="G50" s="32">
        <v>19</v>
      </c>
      <c r="H50" s="33">
        <v>23</v>
      </c>
      <c r="I50" s="142">
        <v>27</v>
      </c>
      <c r="J50" s="35">
        <v>101711902</v>
      </c>
      <c r="K50" s="270">
        <v>4</v>
      </c>
      <c r="L50" s="35">
        <v>1907098.1</v>
      </c>
      <c r="M50" s="270">
        <v>73</v>
      </c>
      <c r="N50" s="35">
        <v>52249.2</v>
      </c>
      <c r="O50" s="139">
        <v>3204</v>
      </c>
      <c r="P50" s="35">
        <v>3571.3</v>
      </c>
      <c r="Q50" s="137">
        <v>161171</v>
      </c>
      <c r="R50" s="35">
        <v>70.900000000000006</v>
      </c>
      <c r="S50" s="75">
        <v>2523913</v>
      </c>
      <c r="T50" s="43">
        <v>6.5</v>
      </c>
    </row>
    <row r="51" spans="1:20" x14ac:dyDescent="0.15">
      <c r="A51" s="11">
        <v>44</v>
      </c>
      <c r="B51" s="10">
        <v>33180</v>
      </c>
      <c r="C51" s="32">
        <v>33</v>
      </c>
      <c r="D51" s="32">
        <v>27</v>
      </c>
      <c r="E51" s="32">
        <v>42</v>
      </c>
      <c r="F51" s="32">
        <v>49</v>
      </c>
      <c r="G51" s="32">
        <v>3</v>
      </c>
      <c r="H51" s="33">
        <v>25</v>
      </c>
      <c r="I51" s="142">
        <v>21</v>
      </c>
      <c r="J51" s="35">
        <v>101450896</v>
      </c>
      <c r="K51" s="270">
        <v>4</v>
      </c>
      <c r="L51" s="35">
        <v>1902204.3</v>
      </c>
      <c r="M51" s="270">
        <v>56</v>
      </c>
      <c r="N51" s="35">
        <v>67935.8</v>
      </c>
      <c r="O51" s="139">
        <v>1806</v>
      </c>
      <c r="P51" s="35">
        <v>6319.6</v>
      </c>
      <c r="Q51" s="137">
        <v>107590</v>
      </c>
      <c r="R51" s="35">
        <v>106</v>
      </c>
      <c r="S51" s="75">
        <v>2014657</v>
      </c>
      <c r="T51" s="43">
        <v>8.1</v>
      </c>
    </row>
    <row r="52" spans="1:20" x14ac:dyDescent="0.15">
      <c r="A52" s="11">
        <v>45</v>
      </c>
      <c r="B52" s="10">
        <v>33187</v>
      </c>
      <c r="C52" s="32">
        <v>12</v>
      </c>
      <c r="D52" s="32">
        <v>42</v>
      </c>
      <c r="E52" s="32">
        <v>3</v>
      </c>
      <c r="F52" s="32">
        <v>37</v>
      </c>
      <c r="G52" s="32">
        <v>18</v>
      </c>
      <c r="H52" s="33">
        <v>24</v>
      </c>
      <c r="I52" s="142">
        <v>38</v>
      </c>
      <c r="J52" s="35">
        <v>104039865</v>
      </c>
      <c r="K52" s="270">
        <v>30</v>
      </c>
      <c r="L52" s="35">
        <v>260099.6</v>
      </c>
      <c r="M52" s="270">
        <v>75</v>
      </c>
      <c r="N52" s="35">
        <v>52019.9</v>
      </c>
      <c r="O52" s="139">
        <v>4153</v>
      </c>
      <c r="P52" s="35">
        <v>2818.3</v>
      </c>
      <c r="Q52" s="137">
        <v>161978</v>
      </c>
      <c r="R52" s="35">
        <v>72.2</v>
      </c>
      <c r="S52" s="75">
        <v>2325689</v>
      </c>
      <c r="T52" s="43">
        <v>7.2</v>
      </c>
    </row>
    <row r="53" spans="1:20" x14ac:dyDescent="0.15">
      <c r="A53" s="11">
        <v>46</v>
      </c>
      <c r="B53" s="10">
        <v>33194</v>
      </c>
      <c r="C53" s="32">
        <v>49</v>
      </c>
      <c r="D53" s="32">
        <v>34</v>
      </c>
      <c r="E53" s="32">
        <v>25</v>
      </c>
      <c r="F53" s="32">
        <v>17</v>
      </c>
      <c r="G53" s="32">
        <v>14</v>
      </c>
      <c r="H53" s="33">
        <v>15</v>
      </c>
      <c r="I53" s="142">
        <v>41</v>
      </c>
      <c r="J53" s="35">
        <v>103332280</v>
      </c>
      <c r="K53" s="270">
        <v>2</v>
      </c>
      <c r="L53" s="35">
        <v>3874960.5</v>
      </c>
      <c r="M53" s="270">
        <v>21</v>
      </c>
      <c r="N53" s="35">
        <v>184521.9</v>
      </c>
      <c r="O53" s="139">
        <v>957</v>
      </c>
      <c r="P53" s="35">
        <v>12147.2</v>
      </c>
      <c r="Q53" s="137">
        <v>69386</v>
      </c>
      <c r="R53" s="35">
        <v>167.5</v>
      </c>
      <c r="S53" s="75">
        <v>1567855</v>
      </c>
      <c r="T53" s="43">
        <v>10.7</v>
      </c>
    </row>
    <row r="54" spans="1:20" x14ac:dyDescent="0.15">
      <c r="A54" s="11">
        <v>47</v>
      </c>
      <c r="B54" s="10">
        <v>33201</v>
      </c>
      <c r="C54" s="32">
        <v>15</v>
      </c>
      <c r="D54" s="32">
        <v>30</v>
      </c>
      <c r="E54" s="32">
        <v>24</v>
      </c>
      <c r="F54" s="32">
        <v>43</v>
      </c>
      <c r="G54" s="32">
        <v>46</v>
      </c>
      <c r="H54" s="33">
        <v>32</v>
      </c>
      <c r="I54" s="142">
        <v>5</v>
      </c>
      <c r="J54" s="35">
        <v>101312903</v>
      </c>
      <c r="K54" s="270">
        <v>4</v>
      </c>
      <c r="L54" s="35">
        <v>1899616.9</v>
      </c>
      <c r="M54" s="270">
        <v>25</v>
      </c>
      <c r="N54" s="35">
        <v>151969.29999999999</v>
      </c>
      <c r="O54" s="139">
        <v>1234</v>
      </c>
      <c r="P54" s="35">
        <v>9236.2999999999993</v>
      </c>
      <c r="Q54" s="137">
        <v>84317</v>
      </c>
      <c r="R54" s="35">
        <v>135.1</v>
      </c>
      <c r="S54" s="75">
        <v>1502858</v>
      </c>
      <c r="T54" s="43">
        <v>10.9</v>
      </c>
    </row>
    <row r="55" spans="1:20" x14ac:dyDescent="0.15">
      <c r="A55" s="11">
        <v>48</v>
      </c>
      <c r="B55" s="10">
        <v>33208</v>
      </c>
      <c r="C55" s="32">
        <v>33</v>
      </c>
      <c r="D55" s="32">
        <v>36</v>
      </c>
      <c r="E55" s="32">
        <v>2</v>
      </c>
      <c r="F55" s="32">
        <v>47</v>
      </c>
      <c r="G55" s="32">
        <v>6</v>
      </c>
      <c r="H55" s="33">
        <v>18</v>
      </c>
      <c r="I55" s="142">
        <v>43</v>
      </c>
      <c r="J55" s="35">
        <v>115917472</v>
      </c>
      <c r="K55" s="270">
        <v>17</v>
      </c>
      <c r="L55" s="35">
        <v>511400.6</v>
      </c>
      <c r="M55" s="270">
        <v>39</v>
      </c>
      <c r="N55" s="35">
        <v>111459.1</v>
      </c>
      <c r="O55" s="139">
        <v>2378</v>
      </c>
      <c r="P55" s="35">
        <v>5483.9</v>
      </c>
      <c r="Q55" s="137">
        <v>113129</v>
      </c>
      <c r="R55" s="35">
        <v>115.2</v>
      </c>
      <c r="S55" s="75">
        <v>2018177</v>
      </c>
      <c r="T55" s="43">
        <v>9.3000000000000007</v>
      </c>
    </row>
    <row r="56" spans="1:20" x14ac:dyDescent="0.15">
      <c r="A56" s="11">
        <v>49</v>
      </c>
      <c r="B56" s="10">
        <v>33215</v>
      </c>
      <c r="C56" s="32">
        <v>34</v>
      </c>
      <c r="D56" s="32">
        <v>13</v>
      </c>
      <c r="E56" s="32">
        <v>49</v>
      </c>
      <c r="F56" s="32">
        <v>42</v>
      </c>
      <c r="G56" s="32">
        <v>18</v>
      </c>
      <c r="H56" s="33">
        <v>6</v>
      </c>
      <c r="I56" s="142">
        <v>15</v>
      </c>
      <c r="J56" s="35">
        <v>106098154</v>
      </c>
      <c r="K56" s="270">
        <v>13</v>
      </c>
      <c r="L56" s="35">
        <v>612104.69999999995</v>
      </c>
      <c r="M56" s="270">
        <v>20</v>
      </c>
      <c r="N56" s="35">
        <v>198934</v>
      </c>
      <c r="O56" s="139">
        <v>1907</v>
      </c>
      <c r="P56" s="35">
        <v>6259</v>
      </c>
      <c r="Q56" s="137">
        <v>93794</v>
      </c>
      <c r="R56" s="35">
        <v>127.2</v>
      </c>
      <c r="S56" s="75">
        <v>1718134</v>
      </c>
      <c r="T56" s="43">
        <v>10</v>
      </c>
    </row>
    <row r="57" spans="1:20" x14ac:dyDescent="0.15">
      <c r="A57" s="11">
        <v>50</v>
      </c>
      <c r="B57" s="10">
        <v>33222</v>
      </c>
      <c r="C57" s="32">
        <v>40</v>
      </c>
      <c r="D57" s="32">
        <v>43</v>
      </c>
      <c r="E57" s="32">
        <v>26</v>
      </c>
      <c r="F57" s="32">
        <v>7</v>
      </c>
      <c r="G57" s="32">
        <v>8</v>
      </c>
      <c r="H57" s="33">
        <v>37</v>
      </c>
      <c r="I57" s="142">
        <v>9</v>
      </c>
      <c r="J57" s="35">
        <v>106427684</v>
      </c>
      <c r="K57" s="270">
        <v>5</v>
      </c>
      <c r="L57" s="35">
        <v>1596415.2</v>
      </c>
      <c r="M57" s="270">
        <v>39</v>
      </c>
      <c r="N57" s="35">
        <v>102334.3</v>
      </c>
      <c r="O57" s="139">
        <v>1320</v>
      </c>
      <c r="P57" s="35">
        <v>9070.5</v>
      </c>
      <c r="Q57" s="137">
        <v>83264</v>
      </c>
      <c r="R57" s="35">
        <v>143.69999999999999</v>
      </c>
      <c r="S57" s="75">
        <v>1723199</v>
      </c>
      <c r="T57" s="43">
        <v>10</v>
      </c>
    </row>
    <row r="58" spans="1:20" x14ac:dyDescent="0.15">
      <c r="A58" s="11">
        <v>51</v>
      </c>
      <c r="B58" s="10">
        <v>33229</v>
      </c>
      <c r="C58" s="32">
        <v>40</v>
      </c>
      <c r="D58" s="32">
        <v>37</v>
      </c>
      <c r="E58" s="32">
        <v>19</v>
      </c>
      <c r="F58" s="32">
        <v>3</v>
      </c>
      <c r="G58" s="32">
        <v>25</v>
      </c>
      <c r="H58" s="33">
        <v>24</v>
      </c>
      <c r="I58" s="142">
        <v>5</v>
      </c>
      <c r="J58" s="35">
        <v>112901190</v>
      </c>
      <c r="K58" s="270">
        <v>17</v>
      </c>
      <c r="L58" s="35">
        <v>498093.4</v>
      </c>
      <c r="M58" s="270">
        <v>106</v>
      </c>
      <c r="N58" s="35">
        <v>39941.4</v>
      </c>
      <c r="O58" s="139">
        <v>3609</v>
      </c>
      <c r="P58" s="35">
        <v>3519.3</v>
      </c>
      <c r="Q58" s="137">
        <v>168083</v>
      </c>
      <c r="R58" s="35">
        <v>75.5</v>
      </c>
      <c r="S58" s="75">
        <v>2688008</v>
      </c>
      <c r="T58" s="43">
        <v>6.8</v>
      </c>
    </row>
    <row r="59" spans="1:20" x14ac:dyDescent="0.15">
      <c r="A59" s="12">
        <v>52</v>
      </c>
      <c r="B59" s="13">
        <v>33236</v>
      </c>
      <c r="C59" s="45">
        <v>13</v>
      </c>
      <c r="D59" s="45">
        <v>18</v>
      </c>
      <c r="E59" s="45">
        <v>32</v>
      </c>
      <c r="F59" s="45">
        <v>5</v>
      </c>
      <c r="G59" s="45">
        <v>29</v>
      </c>
      <c r="H59" s="46">
        <v>35</v>
      </c>
      <c r="I59" s="143">
        <v>37</v>
      </c>
      <c r="J59" s="48">
        <v>106128506</v>
      </c>
      <c r="K59" s="136">
        <v>9</v>
      </c>
      <c r="L59" s="48">
        <v>884404.2</v>
      </c>
      <c r="M59" s="136">
        <v>46</v>
      </c>
      <c r="N59" s="48">
        <v>86517.8</v>
      </c>
      <c r="O59" s="140">
        <v>2019</v>
      </c>
      <c r="P59" s="48">
        <v>5913.5</v>
      </c>
      <c r="Q59" s="138">
        <v>104751</v>
      </c>
      <c r="R59" s="48">
        <v>113.9</v>
      </c>
      <c r="S59" s="78">
        <v>1839070</v>
      </c>
      <c r="T59" s="55">
        <v>9.3000000000000007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88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Y59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5.5" customWidth="1"/>
    <col min="16" max="16" width="9.5" customWidth="1"/>
    <col min="17" max="17" width="13.83203125" customWidth="1"/>
    <col min="20" max="20" width="13.1640625" customWidth="1"/>
    <col min="21" max="21" width="9.1640625" customWidth="1"/>
    <col min="22" max="22" width="15.1640625" customWidth="1"/>
    <col min="23" max="23" width="8.83203125" customWidth="1"/>
    <col min="24" max="24" width="13.83203125" customWidth="1"/>
    <col min="25" max="25" width="11.83203125" customWidth="1"/>
  </cols>
  <sheetData>
    <row r="2" spans="1:25" ht="14.1" customHeight="1" x14ac:dyDescent="0.2">
      <c r="A2" s="1" t="s">
        <v>105</v>
      </c>
      <c r="Y2" s="14" t="s">
        <v>115</v>
      </c>
    </row>
    <row r="3" spans="1:25" ht="11.1" customHeight="1" x14ac:dyDescent="0.2">
      <c r="A3" s="17" t="s">
        <v>2</v>
      </c>
      <c r="Y3" s="18"/>
    </row>
    <row r="4" spans="1:25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2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5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5" t="s">
        <v>123</v>
      </c>
      <c r="M5" s="23"/>
      <c r="N5" s="25" t="s">
        <v>124</v>
      </c>
      <c r="O5" s="23"/>
      <c r="P5" s="25" t="s">
        <v>125</v>
      </c>
      <c r="Q5" s="23"/>
      <c r="R5" s="25" t="s">
        <v>126</v>
      </c>
      <c r="S5" s="23"/>
      <c r="T5" s="25" t="s">
        <v>127</v>
      </c>
      <c r="U5" s="23"/>
      <c r="V5" s="59" t="s">
        <v>128</v>
      </c>
      <c r="W5" s="23"/>
      <c r="X5" s="25" t="s">
        <v>129</v>
      </c>
      <c r="Y5" s="23"/>
    </row>
    <row r="6" spans="1:25" ht="11.1" customHeight="1" x14ac:dyDescent="0.15">
      <c r="A6" s="4" t="s">
        <v>16</v>
      </c>
      <c r="B6" s="5">
        <v>1991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145" t="s">
        <v>131</v>
      </c>
      <c r="M6" s="146"/>
      <c r="N6" s="147" t="s">
        <v>132</v>
      </c>
      <c r="O6" s="146"/>
      <c r="P6" s="145" t="s">
        <v>133</v>
      </c>
      <c r="Q6" s="146"/>
      <c r="R6" s="147" t="s">
        <v>134</v>
      </c>
      <c r="S6" s="146"/>
      <c r="T6" s="147" t="s">
        <v>135</v>
      </c>
      <c r="U6" s="146"/>
      <c r="V6" s="147" t="s">
        <v>131</v>
      </c>
      <c r="W6" s="146"/>
      <c r="X6" s="145" t="s">
        <v>136</v>
      </c>
      <c r="Y6" s="146"/>
    </row>
    <row r="7" spans="1:25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58" t="s">
        <v>22</v>
      </c>
      <c r="M7" s="8" t="s">
        <v>21</v>
      </c>
      <c r="N7" s="58" t="s">
        <v>22</v>
      </c>
      <c r="O7" s="8" t="s">
        <v>21</v>
      </c>
      <c r="P7" s="58" t="s">
        <v>22</v>
      </c>
      <c r="Q7" s="8" t="s">
        <v>23</v>
      </c>
      <c r="R7" s="58" t="s">
        <v>22</v>
      </c>
      <c r="S7" s="8" t="s">
        <v>24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5" ht="10.5" customHeight="1" x14ac:dyDescent="0.15">
      <c r="A8" s="11" t="s">
        <v>27</v>
      </c>
      <c r="B8" s="10">
        <v>33243</v>
      </c>
      <c r="C8" s="32">
        <v>17</v>
      </c>
      <c r="D8" s="32">
        <v>47</v>
      </c>
      <c r="E8" s="32">
        <v>23</v>
      </c>
      <c r="F8" s="32">
        <v>5</v>
      </c>
      <c r="G8" s="32">
        <v>8</v>
      </c>
      <c r="H8" s="33">
        <v>40</v>
      </c>
      <c r="I8" s="33">
        <v>20</v>
      </c>
      <c r="J8" s="34"/>
      <c r="K8" s="35">
        <v>103285759</v>
      </c>
      <c r="L8" s="36"/>
      <c r="M8" s="37"/>
      <c r="N8" s="60">
        <v>8</v>
      </c>
      <c r="O8" s="35">
        <v>968303.9</v>
      </c>
      <c r="P8" s="75">
        <v>36</v>
      </c>
      <c r="Q8" s="35">
        <v>107589.3</v>
      </c>
      <c r="R8" s="139">
        <v>1814</v>
      </c>
      <c r="S8" s="35">
        <v>6405.5</v>
      </c>
      <c r="T8" s="137">
        <v>99220</v>
      </c>
      <c r="U8" s="35">
        <v>117.1</v>
      </c>
      <c r="V8" s="70"/>
      <c r="W8" s="71"/>
      <c r="X8" s="75">
        <v>1831883</v>
      </c>
      <c r="Y8" s="43">
        <v>9.1</v>
      </c>
    </row>
    <row r="9" spans="1:25" ht="10.5" customHeight="1" x14ac:dyDescent="0.15">
      <c r="A9" s="11" t="s">
        <v>28</v>
      </c>
      <c r="B9" s="10">
        <v>33250</v>
      </c>
      <c r="C9" s="32">
        <v>2</v>
      </c>
      <c r="D9" s="32">
        <v>15</v>
      </c>
      <c r="E9" s="32">
        <v>22</v>
      </c>
      <c r="F9" s="32">
        <v>39</v>
      </c>
      <c r="G9" s="32">
        <v>41</v>
      </c>
      <c r="H9" s="33">
        <v>37</v>
      </c>
      <c r="I9" s="33">
        <v>46</v>
      </c>
      <c r="J9" s="34"/>
      <c r="K9" s="35">
        <v>105096350</v>
      </c>
      <c r="L9" s="36"/>
      <c r="M9" s="37"/>
      <c r="N9" s="60">
        <v>6</v>
      </c>
      <c r="O9" s="35">
        <v>1313704.3</v>
      </c>
      <c r="P9" s="75">
        <v>20</v>
      </c>
      <c r="Q9" s="35">
        <v>197055.6</v>
      </c>
      <c r="R9" s="139">
        <v>1270</v>
      </c>
      <c r="S9" s="35">
        <v>9309.7000000000007</v>
      </c>
      <c r="T9" s="137">
        <v>75525</v>
      </c>
      <c r="U9" s="35">
        <v>156.5</v>
      </c>
      <c r="V9" s="60"/>
      <c r="W9" s="35"/>
      <c r="X9" s="75">
        <v>1522120</v>
      </c>
      <c r="Y9" s="43">
        <v>11.2</v>
      </c>
    </row>
    <row r="10" spans="1:25" ht="10.5" customHeight="1" x14ac:dyDescent="0.15">
      <c r="A10" s="11" t="s">
        <v>29</v>
      </c>
      <c r="B10" s="10">
        <v>33257</v>
      </c>
      <c r="C10" s="32">
        <v>8</v>
      </c>
      <c r="D10" s="32">
        <v>16</v>
      </c>
      <c r="E10" s="32">
        <v>10</v>
      </c>
      <c r="F10" s="32">
        <v>2</v>
      </c>
      <c r="G10" s="32">
        <v>5</v>
      </c>
      <c r="H10" s="33">
        <v>6</v>
      </c>
      <c r="I10" s="33">
        <v>41</v>
      </c>
      <c r="J10" s="34"/>
      <c r="K10" s="35">
        <v>104689383</v>
      </c>
      <c r="L10" s="36"/>
      <c r="M10" s="37"/>
      <c r="N10" s="60">
        <v>28</v>
      </c>
      <c r="O10" s="35">
        <v>280417.90000000002</v>
      </c>
      <c r="P10" s="75">
        <v>20</v>
      </c>
      <c r="Q10" s="35">
        <v>196292.5</v>
      </c>
      <c r="R10" s="139">
        <v>4560</v>
      </c>
      <c r="S10" s="35">
        <v>2582.6999999999998</v>
      </c>
      <c r="T10" s="137">
        <v>148938</v>
      </c>
      <c r="U10" s="35">
        <v>79</v>
      </c>
      <c r="V10" s="60"/>
      <c r="W10" s="35"/>
      <c r="X10" s="75">
        <v>2051782</v>
      </c>
      <c r="Y10" s="43">
        <v>8.1999999999999993</v>
      </c>
    </row>
    <row r="11" spans="1:25" x14ac:dyDescent="0.15">
      <c r="A11" s="11" t="s">
        <v>30</v>
      </c>
      <c r="B11" s="10">
        <v>33264</v>
      </c>
      <c r="C11" s="32">
        <v>47</v>
      </c>
      <c r="D11" s="32">
        <v>9</v>
      </c>
      <c r="E11" s="32">
        <v>19</v>
      </c>
      <c r="F11" s="32">
        <v>34</v>
      </c>
      <c r="G11" s="32">
        <v>26</v>
      </c>
      <c r="H11" s="33">
        <v>43</v>
      </c>
      <c r="I11" s="33">
        <v>25</v>
      </c>
      <c r="J11" s="34"/>
      <c r="K11" s="35">
        <v>104455330</v>
      </c>
      <c r="L11" s="36"/>
      <c r="M11" s="37"/>
      <c r="N11" s="60">
        <v>15</v>
      </c>
      <c r="O11" s="35">
        <v>522276.6</v>
      </c>
      <c r="P11" s="75">
        <v>58</v>
      </c>
      <c r="Q11" s="35">
        <v>67535.7</v>
      </c>
      <c r="R11" s="139">
        <v>2725</v>
      </c>
      <c r="S11" s="35">
        <v>4312.3</v>
      </c>
      <c r="T11" s="137">
        <v>120051</v>
      </c>
      <c r="U11" s="35">
        <v>97.8</v>
      </c>
      <c r="V11" s="60"/>
      <c r="W11" s="35"/>
      <c r="X11" s="75">
        <v>1990723</v>
      </c>
      <c r="Y11" s="43">
        <v>8.5</v>
      </c>
    </row>
    <row r="12" spans="1:25" x14ac:dyDescent="0.15">
      <c r="A12" s="11" t="s">
        <v>31</v>
      </c>
      <c r="B12" s="10">
        <v>33271</v>
      </c>
      <c r="C12" s="32">
        <v>33</v>
      </c>
      <c r="D12" s="32">
        <v>15</v>
      </c>
      <c r="E12" s="32">
        <v>49</v>
      </c>
      <c r="F12" s="32">
        <v>43</v>
      </c>
      <c r="G12" s="32">
        <v>5</v>
      </c>
      <c r="H12" s="33">
        <v>48</v>
      </c>
      <c r="I12" s="33">
        <v>4</v>
      </c>
      <c r="J12" s="34"/>
      <c r="K12" s="35">
        <v>106647969</v>
      </c>
      <c r="L12" s="36"/>
      <c r="M12" s="37"/>
      <c r="N12" s="60">
        <v>12</v>
      </c>
      <c r="O12" s="35">
        <v>666549.80000000005</v>
      </c>
      <c r="P12" s="75">
        <v>21</v>
      </c>
      <c r="Q12" s="35">
        <v>190442.8</v>
      </c>
      <c r="R12" s="139">
        <v>1431</v>
      </c>
      <c r="S12" s="35">
        <v>8384.2000000000007</v>
      </c>
      <c r="T12" s="137">
        <v>81378</v>
      </c>
      <c r="U12" s="35">
        <v>147.4</v>
      </c>
      <c r="V12" s="60"/>
      <c r="W12" s="35"/>
      <c r="X12" s="75">
        <v>1655641</v>
      </c>
      <c r="Y12" s="43">
        <v>10.4</v>
      </c>
    </row>
    <row r="13" spans="1:25" x14ac:dyDescent="0.15">
      <c r="A13" s="11" t="s">
        <v>32</v>
      </c>
      <c r="B13" s="10">
        <v>33278</v>
      </c>
      <c r="C13" s="32">
        <v>34</v>
      </c>
      <c r="D13" s="32">
        <v>49</v>
      </c>
      <c r="E13" s="32">
        <v>4</v>
      </c>
      <c r="F13" s="32">
        <v>31</v>
      </c>
      <c r="G13" s="32">
        <v>38</v>
      </c>
      <c r="H13" s="33">
        <v>8</v>
      </c>
      <c r="I13" s="33">
        <v>20</v>
      </c>
      <c r="J13" s="34"/>
      <c r="K13" s="35">
        <v>103072933</v>
      </c>
      <c r="L13" s="36"/>
      <c r="M13" s="37"/>
      <c r="N13" s="60">
        <v>4</v>
      </c>
      <c r="O13" s="35">
        <v>1932617.4</v>
      </c>
      <c r="P13" s="75">
        <v>43</v>
      </c>
      <c r="Q13" s="35">
        <v>89889.1</v>
      </c>
      <c r="R13" s="139">
        <v>1072</v>
      </c>
      <c r="S13" s="35">
        <v>10816.8</v>
      </c>
      <c r="T13" s="137">
        <v>71732</v>
      </c>
      <c r="U13" s="35">
        <v>161.6</v>
      </c>
      <c r="V13" s="60"/>
      <c r="W13" s="35"/>
      <c r="X13" s="75">
        <v>1604114</v>
      </c>
      <c r="Y13" s="43">
        <v>10.4</v>
      </c>
    </row>
    <row r="14" spans="1:25" x14ac:dyDescent="0.15">
      <c r="A14" s="11" t="s">
        <v>33</v>
      </c>
      <c r="B14" s="10">
        <v>33285</v>
      </c>
      <c r="C14" s="32">
        <v>11</v>
      </c>
      <c r="D14" s="32">
        <v>42</v>
      </c>
      <c r="E14" s="32">
        <v>37</v>
      </c>
      <c r="F14" s="32">
        <v>5</v>
      </c>
      <c r="G14" s="32">
        <v>44</v>
      </c>
      <c r="H14" s="33">
        <v>38</v>
      </c>
      <c r="I14" s="33">
        <v>39</v>
      </c>
      <c r="J14" s="34"/>
      <c r="K14" s="35">
        <v>102438205</v>
      </c>
      <c r="L14" s="36"/>
      <c r="M14" s="37"/>
      <c r="N14" s="60">
        <v>6</v>
      </c>
      <c r="O14" s="35">
        <v>1280477.5</v>
      </c>
      <c r="P14" s="75">
        <v>16</v>
      </c>
      <c r="Q14" s="35">
        <v>240089.5</v>
      </c>
      <c r="R14" s="139">
        <v>966</v>
      </c>
      <c r="S14" s="35">
        <v>11929.9</v>
      </c>
      <c r="T14" s="137">
        <v>76745</v>
      </c>
      <c r="U14" s="35">
        <v>150.1</v>
      </c>
      <c r="V14" s="60"/>
      <c r="W14" s="35"/>
      <c r="X14" s="75">
        <v>1659935</v>
      </c>
      <c r="Y14" s="43">
        <v>10</v>
      </c>
    </row>
    <row r="15" spans="1:25" x14ac:dyDescent="0.15">
      <c r="A15" s="11" t="s">
        <v>34</v>
      </c>
      <c r="B15" s="10">
        <v>33292</v>
      </c>
      <c r="C15" s="32">
        <v>5</v>
      </c>
      <c r="D15" s="32">
        <v>33</v>
      </c>
      <c r="E15" s="32">
        <v>30</v>
      </c>
      <c r="F15" s="32">
        <v>15</v>
      </c>
      <c r="G15" s="32">
        <v>6</v>
      </c>
      <c r="H15" s="33">
        <v>19</v>
      </c>
      <c r="I15" s="33">
        <v>31</v>
      </c>
      <c r="J15" s="34"/>
      <c r="K15" s="35">
        <v>104076396</v>
      </c>
      <c r="L15" s="36"/>
      <c r="M15" s="37"/>
      <c r="N15" s="60">
        <v>11</v>
      </c>
      <c r="O15" s="35">
        <v>709611.7</v>
      </c>
      <c r="P15" s="75">
        <v>46</v>
      </c>
      <c r="Q15" s="35">
        <v>84844.800000000003</v>
      </c>
      <c r="R15" s="139">
        <v>2452</v>
      </c>
      <c r="S15" s="35">
        <v>4775.1000000000004</v>
      </c>
      <c r="T15" s="137">
        <v>126297</v>
      </c>
      <c r="U15" s="35">
        <v>92.7</v>
      </c>
      <c r="V15" s="60"/>
      <c r="W15" s="35"/>
      <c r="X15" s="75">
        <v>2173136</v>
      </c>
      <c r="Y15" s="43">
        <v>7.7</v>
      </c>
    </row>
    <row r="16" spans="1:25" x14ac:dyDescent="0.15">
      <c r="A16" s="11" t="s">
        <v>35</v>
      </c>
      <c r="B16" s="10">
        <v>33299</v>
      </c>
      <c r="C16" s="32">
        <v>2</v>
      </c>
      <c r="D16" s="32">
        <v>33</v>
      </c>
      <c r="E16" s="32">
        <v>36</v>
      </c>
      <c r="F16" s="32">
        <v>6</v>
      </c>
      <c r="G16" s="32">
        <v>40</v>
      </c>
      <c r="H16" s="33">
        <v>4</v>
      </c>
      <c r="I16" s="33">
        <v>31</v>
      </c>
      <c r="J16" s="34"/>
      <c r="K16" s="35">
        <v>110241764</v>
      </c>
      <c r="L16" s="36"/>
      <c r="M16" s="37"/>
      <c r="N16" s="60">
        <v>6</v>
      </c>
      <c r="O16" s="35">
        <v>1378022</v>
      </c>
      <c r="P16" s="75">
        <v>21</v>
      </c>
      <c r="Q16" s="35">
        <v>196860.2</v>
      </c>
      <c r="R16" s="139">
        <v>1250</v>
      </c>
      <c r="S16" s="35">
        <v>9921.7000000000007</v>
      </c>
      <c r="T16" s="137">
        <v>78543</v>
      </c>
      <c r="U16" s="35">
        <v>157.9</v>
      </c>
      <c r="V16" s="60"/>
      <c r="W16" s="35"/>
      <c r="X16" s="75">
        <v>1682033</v>
      </c>
      <c r="Y16" s="43">
        <v>10.6</v>
      </c>
    </row>
    <row r="17" spans="1:25" x14ac:dyDescent="0.15">
      <c r="A17" s="11" t="s">
        <v>36</v>
      </c>
      <c r="B17" s="10">
        <v>33306</v>
      </c>
      <c r="C17" s="32">
        <v>21</v>
      </c>
      <c r="D17" s="32">
        <v>13</v>
      </c>
      <c r="E17" s="32">
        <v>27</v>
      </c>
      <c r="F17" s="32">
        <v>16</v>
      </c>
      <c r="G17" s="32">
        <v>43</v>
      </c>
      <c r="H17" s="33">
        <v>22</v>
      </c>
      <c r="I17" s="33">
        <v>39</v>
      </c>
      <c r="J17" s="34"/>
      <c r="K17" s="35">
        <v>103524168</v>
      </c>
      <c r="L17" s="36"/>
      <c r="M17" s="37"/>
      <c r="N17" s="60">
        <v>7</v>
      </c>
      <c r="O17" s="35">
        <v>1109187.5</v>
      </c>
      <c r="P17" s="75">
        <v>38</v>
      </c>
      <c r="Q17" s="35">
        <v>102162</v>
      </c>
      <c r="R17" s="139">
        <v>1121</v>
      </c>
      <c r="S17" s="35">
        <v>10389.299999999999</v>
      </c>
      <c r="T17" s="137">
        <v>80493</v>
      </c>
      <c r="U17" s="35">
        <v>144.6</v>
      </c>
      <c r="V17" s="60"/>
      <c r="W17" s="35"/>
      <c r="X17" s="75">
        <v>1649405</v>
      </c>
      <c r="Y17" s="43">
        <v>10.1</v>
      </c>
    </row>
    <row r="18" spans="1:25" x14ac:dyDescent="0.15">
      <c r="A18" s="11" t="s">
        <v>37</v>
      </c>
      <c r="B18" s="10">
        <v>33313</v>
      </c>
      <c r="C18" s="32">
        <v>49</v>
      </c>
      <c r="D18" s="32">
        <v>20</v>
      </c>
      <c r="E18" s="32">
        <v>36</v>
      </c>
      <c r="F18" s="32">
        <v>24</v>
      </c>
      <c r="G18" s="32">
        <v>3</v>
      </c>
      <c r="H18" s="33">
        <v>5</v>
      </c>
      <c r="I18" s="33">
        <v>28</v>
      </c>
      <c r="J18" s="34"/>
      <c r="K18" s="35">
        <v>102629144</v>
      </c>
      <c r="L18" s="36"/>
      <c r="M18" s="37"/>
      <c r="N18" s="60">
        <v>5</v>
      </c>
      <c r="O18" s="35">
        <v>1539437.1</v>
      </c>
      <c r="P18" s="75">
        <v>27</v>
      </c>
      <c r="Q18" s="35">
        <v>142540.4</v>
      </c>
      <c r="R18" s="139">
        <v>1538</v>
      </c>
      <c r="S18" s="35">
        <v>7507</v>
      </c>
      <c r="T18" s="137">
        <v>90047</v>
      </c>
      <c r="U18" s="35">
        <v>128.19999999999999</v>
      </c>
      <c r="V18" s="60"/>
      <c r="W18" s="35"/>
      <c r="X18" s="75">
        <v>1762390</v>
      </c>
      <c r="Y18" s="43">
        <v>9.4</v>
      </c>
    </row>
    <row r="19" spans="1:25" x14ac:dyDescent="0.15">
      <c r="A19" s="11" t="s">
        <v>38</v>
      </c>
      <c r="B19" s="10">
        <v>33320</v>
      </c>
      <c r="C19" s="32">
        <v>37</v>
      </c>
      <c r="D19" s="32">
        <v>24</v>
      </c>
      <c r="E19" s="32">
        <v>18</v>
      </c>
      <c r="F19" s="32">
        <v>49</v>
      </c>
      <c r="G19" s="32">
        <v>31</v>
      </c>
      <c r="H19" s="33">
        <v>43</v>
      </c>
      <c r="I19" s="33">
        <v>45</v>
      </c>
      <c r="J19" s="34"/>
      <c r="K19" s="35">
        <v>102157027</v>
      </c>
      <c r="L19" s="36"/>
      <c r="M19" s="37"/>
      <c r="N19" s="60">
        <v>23</v>
      </c>
      <c r="O19" s="35">
        <v>333120.7</v>
      </c>
      <c r="P19" s="75">
        <v>38</v>
      </c>
      <c r="Q19" s="35">
        <v>100812.8</v>
      </c>
      <c r="R19" s="139">
        <v>2481</v>
      </c>
      <c r="S19" s="35">
        <v>4632.2</v>
      </c>
      <c r="T19" s="137">
        <v>102177</v>
      </c>
      <c r="U19" s="35">
        <v>112.4</v>
      </c>
      <c r="V19" s="60"/>
      <c r="W19" s="35"/>
      <c r="X19" s="75">
        <v>1788319</v>
      </c>
      <c r="Y19" s="43">
        <v>9.1999999999999993</v>
      </c>
    </row>
    <row r="20" spans="1:25" x14ac:dyDescent="0.15">
      <c r="A20" s="11" t="s">
        <v>39</v>
      </c>
      <c r="B20" s="10">
        <v>33327</v>
      </c>
      <c r="C20" s="32">
        <v>5</v>
      </c>
      <c r="D20" s="32">
        <v>42</v>
      </c>
      <c r="E20" s="32">
        <v>20</v>
      </c>
      <c r="F20" s="32">
        <v>4</v>
      </c>
      <c r="G20" s="32">
        <v>47</v>
      </c>
      <c r="H20" s="33">
        <v>49</v>
      </c>
      <c r="I20" s="33">
        <v>15</v>
      </c>
      <c r="J20" s="34"/>
      <c r="K20" s="35">
        <v>101591348</v>
      </c>
      <c r="L20" s="36"/>
      <c r="M20" s="37"/>
      <c r="N20" s="60">
        <v>1</v>
      </c>
      <c r="O20" s="35">
        <v>7619351.0999999996</v>
      </c>
      <c r="P20" s="75">
        <v>18</v>
      </c>
      <c r="Q20" s="35">
        <v>211648.6</v>
      </c>
      <c r="R20" s="139">
        <v>1068</v>
      </c>
      <c r="S20" s="35">
        <v>10701.3</v>
      </c>
      <c r="T20" s="137">
        <v>70044</v>
      </c>
      <c r="U20" s="35">
        <v>163.1</v>
      </c>
      <c r="V20" s="60"/>
      <c r="W20" s="35"/>
      <c r="X20" s="75">
        <v>1523420</v>
      </c>
      <c r="Y20" s="43">
        <v>10.8</v>
      </c>
    </row>
    <row r="21" spans="1:25" x14ac:dyDescent="0.15">
      <c r="A21" s="11" t="s">
        <v>40</v>
      </c>
      <c r="B21" s="10">
        <v>33334</v>
      </c>
      <c r="C21" s="32">
        <v>11</v>
      </c>
      <c r="D21" s="32">
        <v>26</v>
      </c>
      <c r="E21" s="32">
        <v>49</v>
      </c>
      <c r="F21" s="32">
        <v>27</v>
      </c>
      <c r="G21" s="32">
        <v>20</v>
      </c>
      <c r="H21" s="33">
        <v>38</v>
      </c>
      <c r="I21" s="33">
        <v>46</v>
      </c>
      <c r="J21" s="34"/>
      <c r="K21" s="35">
        <v>101545096</v>
      </c>
      <c r="L21" s="36"/>
      <c r="M21" s="37"/>
      <c r="N21" s="60">
        <v>7</v>
      </c>
      <c r="O21" s="35">
        <v>1087983.1000000001</v>
      </c>
      <c r="P21" s="75">
        <v>39</v>
      </c>
      <c r="Q21" s="35">
        <v>97639.5</v>
      </c>
      <c r="R21" s="139">
        <v>1311</v>
      </c>
      <c r="S21" s="35">
        <v>8713.7999999999993</v>
      </c>
      <c r="T21" s="137">
        <v>86384</v>
      </c>
      <c r="U21" s="35">
        <v>132.19999999999999</v>
      </c>
      <c r="V21" s="60"/>
      <c r="W21" s="35"/>
      <c r="X21" s="75">
        <v>1748193</v>
      </c>
      <c r="Y21" s="43">
        <v>9.4</v>
      </c>
    </row>
    <row r="22" spans="1:25" x14ac:dyDescent="0.15">
      <c r="A22" s="11" t="s">
        <v>41</v>
      </c>
      <c r="B22" s="10">
        <v>33341</v>
      </c>
      <c r="C22" s="32">
        <v>31</v>
      </c>
      <c r="D22" s="32">
        <v>26</v>
      </c>
      <c r="E22" s="32">
        <v>33</v>
      </c>
      <c r="F22" s="32">
        <v>10</v>
      </c>
      <c r="G22" s="32">
        <v>23</v>
      </c>
      <c r="H22" s="33">
        <v>47</v>
      </c>
      <c r="I22" s="33">
        <v>3</v>
      </c>
      <c r="J22" s="34"/>
      <c r="K22" s="35">
        <v>102239695</v>
      </c>
      <c r="L22" s="36"/>
      <c r="M22" s="37"/>
      <c r="N22" s="60">
        <v>8</v>
      </c>
      <c r="O22" s="35">
        <v>958497.1</v>
      </c>
      <c r="P22" s="75">
        <v>62</v>
      </c>
      <c r="Q22" s="35">
        <v>61838.5</v>
      </c>
      <c r="R22" s="139">
        <v>2246</v>
      </c>
      <c r="S22" s="35">
        <v>5121</v>
      </c>
      <c r="T22" s="137">
        <v>113059</v>
      </c>
      <c r="U22" s="35">
        <v>101.7</v>
      </c>
      <c r="V22" s="60"/>
      <c r="W22" s="35"/>
      <c r="X22" s="75">
        <v>1994105</v>
      </c>
      <c r="Y22" s="43">
        <v>8.3000000000000007</v>
      </c>
    </row>
    <row r="23" spans="1:25" x14ac:dyDescent="0.15">
      <c r="A23" s="11" t="s">
        <v>42</v>
      </c>
      <c r="B23" s="10">
        <v>33348</v>
      </c>
      <c r="C23" s="32">
        <v>17</v>
      </c>
      <c r="D23" s="32">
        <v>49</v>
      </c>
      <c r="E23" s="32">
        <v>38</v>
      </c>
      <c r="F23" s="32">
        <v>10</v>
      </c>
      <c r="G23" s="32">
        <v>12</v>
      </c>
      <c r="H23" s="33">
        <v>37</v>
      </c>
      <c r="I23" s="33">
        <v>14</v>
      </c>
      <c r="J23" s="34"/>
      <c r="K23" s="35">
        <v>104639701</v>
      </c>
      <c r="L23" s="36"/>
      <c r="M23" s="37"/>
      <c r="N23" s="60">
        <v>9</v>
      </c>
      <c r="O23" s="35">
        <v>871997.5</v>
      </c>
      <c r="P23" s="75">
        <v>25</v>
      </c>
      <c r="Q23" s="35">
        <v>156959.5</v>
      </c>
      <c r="R23" s="139">
        <v>1351</v>
      </c>
      <c r="S23" s="35">
        <v>8713.5</v>
      </c>
      <c r="T23" s="137">
        <v>92664</v>
      </c>
      <c r="U23" s="35">
        <v>127</v>
      </c>
      <c r="V23" s="60"/>
      <c r="W23" s="35"/>
      <c r="X23" s="75">
        <v>1981223</v>
      </c>
      <c r="Y23" s="43">
        <v>8.5</v>
      </c>
    </row>
    <row r="24" spans="1:25" x14ac:dyDescent="0.15">
      <c r="A24" s="11" t="s">
        <v>43</v>
      </c>
      <c r="B24" s="10">
        <v>33355</v>
      </c>
      <c r="C24" s="32">
        <v>46</v>
      </c>
      <c r="D24" s="32">
        <v>35</v>
      </c>
      <c r="E24" s="32">
        <v>34</v>
      </c>
      <c r="F24" s="32">
        <v>24</v>
      </c>
      <c r="G24" s="32">
        <v>14</v>
      </c>
      <c r="H24" s="33">
        <v>43</v>
      </c>
      <c r="I24" s="33">
        <v>8</v>
      </c>
      <c r="J24" s="34"/>
      <c r="K24" s="35">
        <v>104352848</v>
      </c>
      <c r="L24" s="36"/>
      <c r="M24" s="37"/>
      <c r="N24" s="60">
        <v>4</v>
      </c>
      <c r="O24" s="35">
        <v>1956615.9</v>
      </c>
      <c r="P24" s="75">
        <v>39</v>
      </c>
      <c r="Q24" s="35">
        <v>100339.2</v>
      </c>
      <c r="R24" s="139">
        <v>1540</v>
      </c>
      <c r="S24" s="35">
        <v>7623.1</v>
      </c>
      <c r="T24" s="137">
        <v>87938</v>
      </c>
      <c r="U24" s="35">
        <v>133.4</v>
      </c>
      <c r="V24" s="60"/>
      <c r="W24" s="35"/>
      <c r="X24" s="75">
        <v>1548965</v>
      </c>
      <c r="Y24" s="43">
        <v>10.9</v>
      </c>
    </row>
    <row r="25" spans="1:25" x14ac:dyDescent="0.15">
      <c r="A25" s="11" t="s">
        <v>44</v>
      </c>
      <c r="B25" s="10">
        <v>33362</v>
      </c>
      <c r="C25" s="32">
        <v>19</v>
      </c>
      <c r="D25" s="32">
        <v>30</v>
      </c>
      <c r="E25" s="32">
        <v>35</v>
      </c>
      <c r="F25" s="32">
        <v>21</v>
      </c>
      <c r="G25" s="32">
        <v>36</v>
      </c>
      <c r="H25" s="33">
        <v>43</v>
      </c>
      <c r="I25" s="33">
        <v>40</v>
      </c>
      <c r="J25" s="34"/>
      <c r="K25" s="35">
        <v>102284873</v>
      </c>
      <c r="L25" s="36"/>
      <c r="M25" s="37"/>
      <c r="N25" s="60">
        <v>7</v>
      </c>
      <c r="O25" s="35">
        <v>1095909.3</v>
      </c>
      <c r="P25" s="75">
        <v>28</v>
      </c>
      <c r="Q25" s="35">
        <v>136988.6</v>
      </c>
      <c r="R25" s="139">
        <v>1214</v>
      </c>
      <c r="S25" s="35">
        <v>9478.6</v>
      </c>
      <c r="T25" s="137">
        <v>73235</v>
      </c>
      <c r="U25" s="35">
        <v>157.1</v>
      </c>
      <c r="V25" s="60"/>
      <c r="W25" s="35"/>
      <c r="X25" s="75">
        <v>1535649</v>
      </c>
      <c r="Y25" s="43">
        <v>10.8</v>
      </c>
    </row>
    <row r="26" spans="1:25" x14ac:dyDescent="0.15">
      <c r="A26" s="11" t="s">
        <v>45</v>
      </c>
      <c r="B26" s="10">
        <v>33369</v>
      </c>
      <c r="C26" s="32">
        <v>22</v>
      </c>
      <c r="D26" s="32">
        <v>10</v>
      </c>
      <c r="E26" s="32">
        <v>7</v>
      </c>
      <c r="F26" s="32">
        <v>44</v>
      </c>
      <c r="G26" s="32">
        <v>28</v>
      </c>
      <c r="H26" s="33">
        <v>31</v>
      </c>
      <c r="I26" s="33">
        <v>8</v>
      </c>
      <c r="J26" s="34"/>
      <c r="K26" s="35">
        <v>99553109</v>
      </c>
      <c r="L26" s="36"/>
      <c r="M26" s="37"/>
      <c r="N26" s="60">
        <v>8</v>
      </c>
      <c r="O26" s="35">
        <v>933310.3</v>
      </c>
      <c r="P26" s="75">
        <v>34</v>
      </c>
      <c r="Q26" s="35">
        <v>109801.2</v>
      </c>
      <c r="R26" s="139">
        <v>2104</v>
      </c>
      <c r="S26" s="35">
        <v>5323</v>
      </c>
      <c r="T26" s="137">
        <v>103822</v>
      </c>
      <c r="U26" s="35">
        <v>107.8</v>
      </c>
      <c r="V26" s="60"/>
      <c r="W26" s="35"/>
      <c r="X26" s="75">
        <v>1826685</v>
      </c>
      <c r="Y26" s="43">
        <v>8.8000000000000007</v>
      </c>
    </row>
    <row r="27" spans="1:25" x14ac:dyDescent="0.15">
      <c r="A27" s="11" t="s">
        <v>46</v>
      </c>
      <c r="B27" s="10">
        <v>33376</v>
      </c>
      <c r="C27" s="32">
        <v>46</v>
      </c>
      <c r="D27" s="32">
        <v>16</v>
      </c>
      <c r="E27" s="32">
        <v>4</v>
      </c>
      <c r="F27" s="32">
        <v>21</v>
      </c>
      <c r="G27" s="32">
        <v>22</v>
      </c>
      <c r="H27" s="33">
        <v>36</v>
      </c>
      <c r="I27" s="33">
        <v>47</v>
      </c>
      <c r="J27" s="34"/>
      <c r="K27" s="35">
        <v>102116620</v>
      </c>
      <c r="L27" s="36"/>
      <c r="M27" s="37"/>
      <c r="N27" s="60">
        <v>4</v>
      </c>
      <c r="O27" s="35">
        <v>1914686.6</v>
      </c>
      <c r="P27" s="75">
        <v>17</v>
      </c>
      <c r="Q27" s="35">
        <v>225257.2</v>
      </c>
      <c r="R27" s="139">
        <v>1657</v>
      </c>
      <c r="S27" s="35">
        <v>6933</v>
      </c>
      <c r="T27" s="137">
        <v>84782</v>
      </c>
      <c r="U27" s="35">
        <v>135.5</v>
      </c>
      <c r="V27" s="60"/>
      <c r="W27" s="35"/>
      <c r="X27" s="75">
        <v>1576813</v>
      </c>
      <c r="Y27" s="43">
        <v>10.5</v>
      </c>
    </row>
    <row r="28" spans="1:25" x14ac:dyDescent="0.15">
      <c r="A28" s="11" t="s">
        <v>47</v>
      </c>
      <c r="B28" s="10">
        <v>33383</v>
      </c>
      <c r="C28" s="32">
        <v>38</v>
      </c>
      <c r="D28" s="32">
        <v>1</v>
      </c>
      <c r="E28" s="32">
        <v>42</v>
      </c>
      <c r="F28" s="32">
        <v>40</v>
      </c>
      <c r="G28" s="32">
        <v>20</v>
      </c>
      <c r="H28" s="33">
        <v>41</v>
      </c>
      <c r="I28" s="33">
        <v>14</v>
      </c>
      <c r="J28" s="34"/>
      <c r="K28" s="35">
        <v>99667756</v>
      </c>
      <c r="L28" s="36"/>
      <c r="M28" s="37"/>
      <c r="N28" s="60">
        <v>4</v>
      </c>
      <c r="O28" s="35">
        <v>1868770.4</v>
      </c>
      <c r="P28" s="75">
        <v>19</v>
      </c>
      <c r="Q28" s="35">
        <v>196712.6</v>
      </c>
      <c r="R28" s="139">
        <v>978</v>
      </c>
      <c r="S28" s="35">
        <v>11464.8</v>
      </c>
      <c r="T28" s="137">
        <v>74834</v>
      </c>
      <c r="U28" s="35">
        <v>149.80000000000001</v>
      </c>
      <c r="V28" s="60"/>
      <c r="W28" s="35"/>
      <c r="X28" s="75">
        <v>1424284</v>
      </c>
      <c r="Y28" s="43">
        <v>11.3</v>
      </c>
    </row>
    <row r="29" spans="1:25" x14ac:dyDescent="0.15">
      <c r="A29" s="11" t="s">
        <v>48</v>
      </c>
      <c r="B29" s="10">
        <v>33390</v>
      </c>
      <c r="C29" s="32">
        <v>40</v>
      </c>
      <c r="D29" s="32">
        <v>11</v>
      </c>
      <c r="E29" s="32">
        <v>9</v>
      </c>
      <c r="F29" s="32">
        <v>13</v>
      </c>
      <c r="G29" s="32">
        <v>7</v>
      </c>
      <c r="H29" s="33">
        <v>32</v>
      </c>
      <c r="I29" s="33">
        <v>30</v>
      </c>
      <c r="J29" s="34"/>
      <c r="K29" s="35">
        <v>99067343</v>
      </c>
      <c r="L29" s="36"/>
      <c r="M29" s="37"/>
      <c r="N29" s="60">
        <v>12</v>
      </c>
      <c r="O29" s="35">
        <v>619170.80000000005</v>
      </c>
      <c r="P29" s="75">
        <v>56</v>
      </c>
      <c r="Q29" s="35">
        <v>66339.7</v>
      </c>
      <c r="R29" s="139">
        <v>2224</v>
      </c>
      <c r="S29" s="35">
        <v>5011.2</v>
      </c>
      <c r="T29" s="137">
        <v>132890</v>
      </c>
      <c r="U29" s="35">
        <v>83.8</v>
      </c>
      <c r="V29" s="60"/>
      <c r="W29" s="35"/>
      <c r="X29" s="75">
        <v>2223369</v>
      </c>
      <c r="Y29" s="43">
        <v>7.2</v>
      </c>
    </row>
    <row r="30" spans="1:25" x14ac:dyDescent="0.15">
      <c r="A30" s="11" t="s">
        <v>49</v>
      </c>
      <c r="B30" s="10">
        <v>33397</v>
      </c>
      <c r="C30" s="32">
        <v>4</v>
      </c>
      <c r="D30" s="32">
        <v>28</v>
      </c>
      <c r="E30" s="32">
        <v>36</v>
      </c>
      <c r="F30" s="32">
        <v>16</v>
      </c>
      <c r="G30" s="32">
        <v>22</v>
      </c>
      <c r="H30" s="33">
        <v>30</v>
      </c>
      <c r="I30" s="33">
        <v>5</v>
      </c>
      <c r="J30" s="34"/>
      <c r="K30" s="35">
        <v>110158925</v>
      </c>
      <c r="L30" s="36"/>
      <c r="M30" s="37"/>
      <c r="N30" s="60">
        <v>9</v>
      </c>
      <c r="O30" s="35">
        <v>917991</v>
      </c>
      <c r="P30" s="75">
        <v>31</v>
      </c>
      <c r="Q30" s="35">
        <v>133256.70000000001</v>
      </c>
      <c r="R30" s="139">
        <v>2323</v>
      </c>
      <c r="S30" s="35">
        <v>5334.8</v>
      </c>
      <c r="T30" s="137">
        <v>114748</v>
      </c>
      <c r="U30" s="35">
        <v>108</v>
      </c>
      <c r="V30" s="60"/>
      <c r="W30" s="35"/>
      <c r="X30" s="75">
        <v>1709781</v>
      </c>
      <c r="Y30" s="43">
        <v>10.4</v>
      </c>
    </row>
    <row r="31" spans="1:25" x14ac:dyDescent="0.15">
      <c r="A31" s="11" t="s">
        <v>50</v>
      </c>
      <c r="B31" s="10">
        <v>33404</v>
      </c>
      <c r="C31" s="32">
        <v>34</v>
      </c>
      <c r="D31" s="32">
        <v>28</v>
      </c>
      <c r="E31" s="32">
        <v>26</v>
      </c>
      <c r="F31" s="32">
        <v>1</v>
      </c>
      <c r="G31" s="32">
        <v>48</v>
      </c>
      <c r="H31" s="33">
        <v>25</v>
      </c>
      <c r="I31" s="33">
        <v>6</v>
      </c>
      <c r="J31" s="34"/>
      <c r="K31" s="35">
        <v>102015967</v>
      </c>
      <c r="L31" s="36"/>
      <c r="M31" s="37"/>
      <c r="N31" s="60">
        <v>4</v>
      </c>
      <c r="O31" s="35">
        <v>1912799.3</v>
      </c>
      <c r="P31" s="75">
        <v>17</v>
      </c>
      <c r="Q31" s="35">
        <v>225035.2</v>
      </c>
      <c r="R31" s="139">
        <v>605</v>
      </c>
      <c r="S31" s="35">
        <v>18969.900000000001</v>
      </c>
      <c r="T31" s="137">
        <v>58129</v>
      </c>
      <c r="U31" s="35">
        <v>197.4</v>
      </c>
      <c r="V31" s="60"/>
      <c r="W31" s="35"/>
      <c r="X31" s="75">
        <v>1417483</v>
      </c>
      <c r="Y31" s="43">
        <v>11.6</v>
      </c>
    </row>
    <row r="32" spans="1:25" x14ac:dyDescent="0.15">
      <c r="A32" s="11" t="s">
        <v>51</v>
      </c>
      <c r="B32" s="10">
        <v>33411</v>
      </c>
      <c r="C32" s="32">
        <v>32</v>
      </c>
      <c r="D32" s="32">
        <v>42</v>
      </c>
      <c r="E32" s="32">
        <v>39</v>
      </c>
      <c r="F32" s="32">
        <v>3</v>
      </c>
      <c r="G32" s="32">
        <v>21</v>
      </c>
      <c r="H32" s="33">
        <v>48</v>
      </c>
      <c r="I32" s="33">
        <v>2</v>
      </c>
      <c r="J32" s="34"/>
      <c r="K32" s="35">
        <v>101141105</v>
      </c>
      <c r="L32" s="36"/>
      <c r="M32" s="37"/>
      <c r="N32" s="60">
        <v>8</v>
      </c>
      <c r="O32" s="35">
        <v>948197.8</v>
      </c>
      <c r="P32" s="75">
        <v>44</v>
      </c>
      <c r="Q32" s="35">
        <v>86199.8</v>
      </c>
      <c r="R32" s="139">
        <v>2507</v>
      </c>
      <c r="S32" s="35">
        <v>4538.6000000000004</v>
      </c>
      <c r="T32" s="137">
        <v>117495</v>
      </c>
      <c r="U32" s="35">
        <v>96.8</v>
      </c>
      <c r="V32" s="60"/>
      <c r="W32" s="35"/>
      <c r="X32" s="75">
        <v>1927028</v>
      </c>
      <c r="Y32" s="43">
        <v>8.5</v>
      </c>
    </row>
    <row r="33" spans="1:25" x14ac:dyDescent="0.15">
      <c r="A33" s="11" t="s">
        <v>52</v>
      </c>
      <c r="B33" s="10">
        <v>33418</v>
      </c>
      <c r="C33" s="32">
        <v>5</v>
      </c>
      <c r="D33" s="32">
        <v>4</v>
      </c>
      <c r="E33" s="32">
        <v>27</v>
      </c>
      <c r="F33" s="32">
        <v>47</v>
      </c>
      <c r="G33" s="32">
        <v>24</v>
      </c>
      <c r="H33" s="33">
        <v>42</v>
      </c>
      <c r="I33" s="33">
        <v>45</v>
      </c>
      <c r="J33" s="34"/>
      <c r="K33" s="35">
        <v>101642258</v>
      </c>
      <c r="L33" s="36"/>
      <c r="M33" s="37"/>
      <c r="N33" s="60">
        <v>4</v>
      </c>
      <c r="O33" s="35">
        <v>1905792.3</v>
      </c>
      <c r="P33" s="75">
        <v>23</v>
      </c>
      <c r="Q33" s="35">
        <v>165721</v>
      </c>
      <c r="R33" s="139">
        <v>1760</v>
      </c>
      <c r="S33" s="35">
        <v>6497</v>
      </c>
      <c r="T33" s="137">
        <v>97398</v>
      </c>
      <c r="U33" s="35">
        <v>117.4</v>
      </c>
      <c r="V33" s="60"/>
      <c r="W33" s="35"/>
      <c r="X33" s="75">
        <v>1826781</v>
      </c>
      <c r="Y33" s="43">
        <v>9</v>
      </c>
    </row>
    <row r="34" spans="1:25" x14ac:dyDescent="0.15">
      <c r="A34" s="11" t="s">
        <v>53</v>
      </c>
      <c r="B34" s="10">
        <v>33425</v>
      </c>
      <c r="C34" s="32">
        <v>3</v>
      </c>
      <c r="D34" s="32">
        <v>41</v>
      </c>
      <c r="E34" s="32">
        <v>5</v>
      </c>
      <c r="F34" s="32">
        <v>10</v>
      </c>
      <c r="G34" s="32">
        <v>13</v>
      </c>
      <c r="H34" s="33">
        <v>38</v>
      </c>
      <c r="I34" s="33">
        <v>27</v>
      </c>
      <c r="J34" s="34"/>
      <c r="K34" s="35">
        <v>100624828</v>
      </c>
      <c r="L34" s="36"/>
      <c r="M34" s="37"/>
      <c r="N34" s="60">
        <v>9</v>
      </c>
      <c r="O34" s="35">
        <v>838540.2</v>
      </c>
      <c r="P34" s="75">
        <v>84</v>
      </c>
      <c r="Q34" s="35">
        <v>44921.7</v>
      </c>
      <c r="R34" s="139">
        <v>1637</v>
      </c>
      <c r="S34" s="35">
        <v>6915.2</v>
      </c>
      <c r="T34" s="137">
        <v>102337</v>
      </c>
      <c r="U34" s="35">
        <v>110.6</v>
      </c>
      <c r="V34" s="60"/>
      <c r="W34" s="35"/>
      <c r="X34" s="75">
        <v>1941639</v>
      </c>
      <c r="Y34" s="43">
        <v>8.4</v>
      </c>
    </row>
    <row r="35" spans="1:25" x14ac:dyDescent="0.15">
      <c r="A35" s="11" t="s">
        <v>54</v>
      </c>
      <c r="B35" s="10">
        <v>33432</v>
      </c>
      <c r="C35" s="32">
        <v>19</v>
      </c>
      <c r="D35" s="32">
        <v>1</v>
      </c>
      <c r="E35" s="32">
        <v>15</v>
      </c>
      <c r="F35" s="32">
        <v>31</v>
      </c>
      <c r="G35" s="32">
        <v>32</v>
      </c>
      <c r="H35" s="33">
        <v>43</v>
      </c>
      <c r="I35" s="33">
        <v>26</v>
      </c>
      <c r="J35" s="34"/>
      <c r="K35" s="35">
        <v>97321659</v>
      </c>
      <c r="L35" s="36"/>
      <c r="M35" s="37"/>
      <c r="N35" s="60">
        <v>4</v>
      </c>
      <c r="O35" s="35">
        <v>1824781.1</v>
      </c>
      <c r="P35" s="75">
        <v>24</v>
      </c>
      <c r="Q35" s="35">
        <v>152065</v>
      </c>
      <c r="R35" s="139">
        <v>1408</v>
      </c>
      <c r="S35" s="35">
        <v>7776</v>
      </c>
      <c r="T35" s="137">
        <v>86795</v>
      </c>
      <c r="U35" s="35">
        <v>126.1</v>
      </c>
      <c r="V35" s="60"/>
      <c r="W35" s="35"/>
      <c r="X35" s="75">
        <v>1720999</v>
      </c>
      <c r="Y35" s="43">
        <v>9.1</v>
      </c>
    </row>
    <row r="36" spans="1:25" x14ac:dyDescent="0.15">
      <c r="A36" s="11" t="s">
        <v>55</v>
      </c>
      <c r="B36" s="10">
        <v>33439</v>
      </c>
      <c r="C36" s="32">
        <v>1</v>
      </c>
      <c r="D36" s="32">
        <v>33</v>
      </c>
      <c r="E36" s="32">
        <v>4</v>
      </c>
      <c r="F36" s="32">
        <v>26</v>
      </c>
      <c r="G36" s="32">
        <v>47</v>
      </c>
      <c r="H36" s="33">
        <v>22</v>
      </c>
      <c r="I36" s="33">
        <v>44</v>
      </c>
      <c r="J36" s="34"/>
      <c r="K36" s="35">
        <v>98547500</v>
      </c>
      <c r="L36" s="36"/>
      <c r="M36" s="37"/>
      <c r="N36" s="60">
        <v>2</v>
      </c>
      <c r="O36" s="35">
        <v>3695531.2</v>
      </c>
      <c r="P36" s="75">
        <v>24</v>
      </c>
      <c r="Q36" s="35">
        <v>153980.4</v>
      </c>
      <c r="R36" s="139">
        <v>931</v>
      </c>
      <c r="S36" s="35">
        <v>11908.2</v>
      </c>
      <c r="T36" s="137">
        <v>68401</v>
      </c>
      <c r="U36" s="35">
        <v>162</v>
      </c>
      <c r="V36" s="60"/>
      <c r="W36" s="35"/>
      <c r="X36" s="75">
        <v>1482108</v>
      </c>
      <c r="Y36" s="43">
        <v>10.8</v>
      </c>
    </row>
    <row r="37" spans="1:25" x14ac:dyDescent="0.15">
      <c r="A37" s="11" t="s">
        <v>56</v>
      </c>
      <c r="B37" s="10">
        <v>33446</v>
      </c>
      <c r="C37" s="32">
        <v>12</v>
      </c>
      <c r="D37" s="32">
        <v>46</v>
      </c>
      <c r="E37" s="32">
        <v>39</v>
      </c>
      <c r="F37" s="32">
        <v>41</v>
      </c>
      <c r="G37" s="32">
        <v>5</v>
      </c>
      <c r="H37" s="33">
        <v>37</v>
      </c>
      <c r="I37" s="33">
        <v>45</v>
      </c>
      <c r="J37" s="34"/>
      <c r="K37" s="35">
        <v>97966416</v>
      </c>
      <c r="L37" s="36"/>
      <c r="M37" s="37"/>
      <c r="N37" s="60">
        <v>5</v>
      </c>
      <c r="O37" s="35">
        <v>1469496.2</v>
      </c>
      <c r="P37" s="75">
        <v>21</v>
      </c>
      <c r="Q37" s="35">
        <v>174940</v>
      </c>
      <c r="R37" s="139">
        <v>1325</v>
      </c>
      <c r="S37" s="35">
        <v>8317.9</v>
      </c>
      <c r="T37" s="137">
        <v>87388</v>
      </c>
      <c r="U37" s="35">
        <v>126.1</v>
      </c>
      <c r="V37" s="60"/>
      <c r="W37" s="35"/>
      <c r="X37" s="75">
        <v>1686946</v>
      </c>
      <c r="Y37" s="43">
        <v>9.4</v>
      </c>
    </row>
    <row r="38" spans="1:25" x14ac:dyDescent="0.15">
      <c r="A38" s="11" t="s">
        <v>57</v>
      </c>
      <c r="B38" s="10">
        <v>33453</v>
      </c>
      <c r="C38" s="32">
        <v>48</v>
      </c>
      <c r="D38" s="32">
        <v>2</v>
      </c>
      <c r="E38" s="32">
        <v>27</v>
      </c>
      <c r="F38" s="32">
        <v>31</v>
      </c>
      <c r="G38" s="32">
        <v>40</v>
      </c>
      <c r="H38" s="33">
        <v>38</v>
      </c>
      <c r="I38" s="33">
        <v>11</v>
      </c>
      <c r="J38" s="34"/>
      <c r="K38" s="35">
        <v>98776458</v>
      </c>
      <c r="L38" s="36"/>
      <c r="M38" s="37"/>
      <c r="N38" s="60">
        <v>2</v>
      </c>
      <c r="O38" s="35">
        <v>3704117.1</v>
      </c>
      <c r="P38" s="75">
        <v>77</v>
      </c>
      <c r="Q38" s="35">
        <v>48105.4</v>
      </c>
      <c r="R38" s="139">
        <v>1325</v>
      </c>
      <c r="S38" s="35">
        <v>8386.6</v>
      </c>
      <c r="T38" s="137">
        <v>91492</v>
      </c>
      <c r="U38" s="35">
        <v>121.4</v>
      </c>
      <c r="V38" s="60"/>
      <c r="W38" s="35"/>
      <c r="X38" s="75">
        <v>1760456</v>
      </c>
      <c r="Y38" s="43">
        <v>9.1</v>
      </c>
    </row>
    <row r="39" spans="1:25" x14ac:dyDescent="0.15">
      <c r="A39" s="11" t="s">
        <v>58</v>
      </c>
      <c r="B39" s="10">
        <v>33460</v>
      </c>
      <c r="C39" s="32">
        <v>23</v>
      </c>
      <c r="D39" s="32">
        <v>10</v>
      </c>
      <c r="E39" s="32">
        <v>41</v>
      </c>
      <c r="F39" s="32">
        <v>22</v>
      </c>
      <c r="G39" s="32">
        <v>25</v>
      </c>
      <c r="H39" s="33">
        <v>7</v>
      </c>
      <c r="I39" s="33">
        <v>40</v>
      </c>
      <c r="J39" s="34"/>
      <c r="K39" s="35">
        <v>98257970</v>
      </c>
      <c r="L39" s="36"/>
      <c r="M39" s="37"/>
      <c r="N39" s="60">
        <v>3</v>
      </c>
      <c r="O39" s="35">
        <v>2456449.2000000002</v>
      </c>
      <c r="P39" s="75">
        <v>37</v>
      </c>
      <c r="Q39" s="35">
        <v>99585.7</v>
      </c>
      <c r="R39" s="139">
        <v>1593</v>
      </c>
      <c r="S39" s="35">
        <v>6939.1</v>
      </c>
      <c r="T39" s="137">
        <v>97814</v>
      </c>
      <c r="U39" s="35">
        <v>113</v>
      </c>
      <c r="V39" s="60"/>
      <c r="W39" s="35"/>
      <c r="X39" s="75">
        <v>1886373</v>
      </c>
      <c r="Y39" s="43">
        <v>8.4</v>
      </c>
    </row>
    <row r="40" spans="1:25" x14ac:dyDescent="0.15">
      <c r="A40" s="11" t="s">
        <v>59</v>
      </c>
      <c r="B40" s="10">
        <v>33467</v>
      </c>
      <c r="C40" s="32">
        <v>8</v>
      </c>
      <c r="D40" s="32">
        <v>47</v>
      </c>
      <c r="E40" s="32">
        <v>7</v>
      </c>
      <c r="F40" s="32">
        <v>29</v>
      </c>
      <c r="G40" s="32">
        <v>10</v>
      </c>
      <c r="H40" s="33">
        <v>39</v>
      </c>
      <c r="I40" s="33">
        <v>40</v>
      </c>
      <c r="J40" s="34"/>
      <c r="K40" s="35">
        <v>98028920</v>
      </c>
      <c r="L40" s="36"/>
      <c r="M40" s="37"/>
      <c r="N40" s="60">
        <v>4</v>
      </c>
      <c r="O40" s="35">
        <v>1838042.2</v>
      </c>
      <c r="P40" s="75">
        <v>20</v>
      </c>
      <c r="Q40" s="35">
        <v>183804.2</v>
      </c>
      <c r="R40" s="139">
        <v>1107</v>
      </c>
      <c r="S40" s="35">
        <v>9962.2000000000007</v>
      </c>
      <c r="T40" s="137">
        <v>72811</v>
      </c>
      <c r="U40" s="35">
        <v>151.4</v>
      </c>
      <c r="V40" s="60"/>
      <c r="W40" s="35"/>
      <c r="X40" s="75">
        <v>1545542</v>
      </c>
      <c r="Y40" s="43">
        <v>10.3</v>
      </c>
    </row>
    <row r="41" spans="1:25" x14ac:dyDescent="0.15">
      <c r="A41" s="11" t="s">
        <v>60</v>
      </c>
      <c r="B41" s="10">
        <v>33474</v>
      </c>
      <c r="C41" s="32">
        <v>31</v>
      </c>
      <c r="D41" s="32">
        <v>26</v>
      </c>
      <c r="E41" s="32">
        <v>36</v>
      </c>
      <c r="F41" s="32">
        <v>41</v>
      </c>
      <c r="G41" s="32">
        <v>32</v>
      </c>
      <c r="H41" s="33">
        <v>7</v>
      </c>
      <c r="I41" s="33">
        <v>21</v>
      </c>
      <c r="J41" s="34"/>
      <c r="K41" s="35">
        <v>97780420</v>
      </c>
      <c r="L41" s="36"/>
      <c r="M41" s="37"/>
      <c r="N41" s="60">
        <v>2</v>
      </c>
      <c r="O41" s="35">
        <v>3666765.7</v>
      </c>
      <c r="P41" s="75">
        <v>52</v>
      </c>
      <c r="Q41" s="35">
        <v>70514.7</v>
      </c>
      <c r="R41" s="139">
        <v>1151</v>
      </c>
      <c r="S41" s="35">
        <v>9557.1</v>
      </c>
      <c r="T41" s="137">
        <v>88609</v>
      </c>
      <c r="U41" s="35">
        <v>124.1</v>
      </c>
      <c r="V41" s="60"/>
      <c r="W41" s="35"/>
      <c r="X41" s="75">
        <v>1785954</v>
      </c>
      <c r="Y41" s="43">
        <v>8.8000000000000007</v>
      </c>
    </row>
    <row r="42" spans="1:25" x14ac:dyDescent="0.15">
      <c r="A42" s="11" t="s">
        <v>61</v>
      </c>
      <c r="B42" s="10">
        <v>33481</v>
      </c>
      <c r="C42" s="32">
        <v>40</v>
      </c>
      <c r="D42" s="32">
        <v>9</v>
      </c>
      <c r="E42" s="32">
        <v>7</v>
      </c>
      <c r="F42" s="32">
        <v>32</v>
      </c>
      <c r="G42" s="32">
        <v>38</v>
      </c>
      <c r="H42" s="33">
        <v>28</v>
      </c>
      <c r="I42" s="33">
        <v>34</v>
      </c>
      <c r="J42" s="34"/>
      <c r="K42" s="35">
        <v>99370823</v>
      </c>
      <c r="L42" s="36"/>
      <c r="M42" s="37"/>
      <c r="N42" s="60">
        <v>7</v>
      </c>
      <c r="O42" s="35">
        <v>1064687.3</v>
      </c>
      <c r="P42" s="75">
        <v>31</v>
      </c>
      <c r="Q42" s="35">
        <v>120206.6</v>
      </c>
      <c r="R42" s="139">
        <v>1882</v>
      </c>
      <c r="S42" s="35">
        <v>5940</v>
      </c>
      <c r="T42" s="137">
        <v>107215</v>
      </c>
      <c r="U42" s="35">
        <v>104.2</v>
      </c>
      <c r="V42" s="60"/>
      <c r="W42" s="35"/>
      <c r="X42" s="75">
        <v>1953206</v>
      </c>
      <c r="Y42" s="43">
        <v>8.1999999999999993</v>
      </c>
    </row>
    <row r="43" spans="1:25" x14ac:dyDescent="0.15">
      <c r="A43" s="11" t="s">
        <v>62</v>
      </c>
      <c r="B43" s="10">
        <v>33488</v>
      </c>
      <c r="C43" s="32">
        <v>32</v>
      </c>
      <c r="D43" s="32">
        <v>44</v>
      </c>
      <c r="E43" s="32">
        <v>49</v>
      </c>
      <c r="F43" s="32">
        <v>48</v>
      </c>
      <c r="G43" s="32">
        <v>34</v>
      </c>
      <c r="H43" s="33">
        <v>45</v>
      </c>
      <c r="I43" s="33">
        <v>4</v>
      </c>
      <c r="J43" s="34"/>
      <c r="K43" s="35">
        <v>104952028</v>
      </c>
      <c r="L43" s="36"/>
      <c r="M43" s="37"/>
      <c r="N43" s="60">
        <v>16</v>
      </c>
      <c r="O43" s="35">
        <v>491962.6</v>
      </c>
      <c r="P43" s="75">
        <v>12</v>
      </c>
      <c r="Q43" s="35">
        <v>327975</v>
      </c>
      <c r="R43" s="139">
        <v>2352</v>
      </c>
      <c r="S43" s="35">
        <v>5020</v>
      </c>
      <c r="T43" s="137">
        <v>131835</v>
      </c>
      <c r="U43" s="35">
        <v>89.5</v>
      </c>
      <c r="V43" s="60"/>
      <c r="W43" s="35"/>
      <c r="X43" s="75">
        <v>1802362</v>
      </c>
      <c r="Y43" s="43">
        <v>9.4</v>
      </c>
    </row>
    <row r="44" spans="1:25" x14ac:dyDescent="0.15">
      <c r="A44" s="11" t="s">
        <v>63</v>
      </c>
      <c r="B44" s="10">
        <v>33495</v>
      </c>
      <c r="C44" s="32">
        <v>33</v>
      </c>
      <c r="D44" s="32">
        <v>35</v>
      </c>
      <c r="E44" s="32">
        <v>37</v>
      </c>
      <c r="F44" s="32">
        <v>40</v>
      </c>
      <c r="G44" s="32">
        <v>24</v>
      </c>
      <c r="H44" s="33">
        <v>32</v>
      </c>
      <c r="I44" s="33">
        <v>15</v>
      </c>
      <c r="J44" s="34"/>
      <c r="K44" s="35">
        <v>102185954</v>
      </c>
      <c r="L44" s="36"/>
      <c r="M44" s="37"/>
      <c r="N44" s="60">
        <v>10</v>
      </c>
      <c r="O44" s="35">
        <v>766394.6</v>
      </c>
      <c r="P44" s="75">
        <v>27</v>
      </c>
      <c r="Q44" s="35">
        <v>141924.9</v>
      </c>
      <c r="R44" s="139">
        <v>2031</v>
      </c>
      <c r="S44" s="35">
        <v>5660.2</v>
      </c>
      <c r="T44" s="137">
        <v>106789</v>
      </c>
      <c r="U44" s="35">
        <v>107.6</v>
      </c>
      <c r="V44" s="60"/>
      <c r="W44" s="35"/>
      <c r="X44" s="75">
        <v>1940108</v>
      </c>
      <c r="Y44" s="43">
        <v>8.5</v>
      </c>
    </row>
    <row r="45" spans="1:25" x14ac:dyDescent="0.15">
      <c r="A45" s="11" t="s">
        <v>64</v>
      </c>
      <c r="B45" s="10">
        <v>33502</v>
      </c>
      <c r="C45" s="32">
        <v>18</v>
      </c>
      <c r="D45" s="32">
        <v>9</v>
      </c>
      <c r="E45" s="32">
        <v>19</v>
      </c>
      <c r="F45" s="32">
        <v>46</v>
      </c>
      <c r="G45" s="32">
        <v>40</v>
      </c>
      <c r="H45" s="33">
        <v>17</v>
      </c>
      <c r="I45" s="33">
        <v>22</v>
      </c>
      <c r="J45" s="34"/>
      <c r="K45" s="35">
        <v>101021229</v>
      </c>
      <c r="L45" s="36"/>
      <c r="M45" s="37"/>
      <c r="N45" s="60">
        <v>4</v>
      </c>
      <c r="O45" s="35">
        <v>1894148</v>
      </c>
      <c r="P45" s="75">
        <v>21</v>
      </c>
      <c r="Q45" s="35">
        <v>180395</v>
      </c>
      <c r="R45" s="139">
        <v>1938</v>
      </c>
      <c r="S45" s="35">
        <v>5864.2</v>
      </c>
      <c r="T45" s="137">
        <v>118517</v>
      </c>
      <c r="U45" s="35">
        <v>95.8</v>
      </c>
      <c r="V45" s="60"/>
      <c r="W45" s="35"/>
      <c r="X45" s="75">
        <v>2192607</v>
      </c>
      <c r="Y45" s="43">
        <v>7.4</v>
      </c>
    </row>
    <row r="46" spans="1:25" x14ac:dyDescent="0.15">
      <c r="A46" s="11" t="s">
        <v>65</v>
      </c>
      <c r="B46" s="10">
        <v>33509</v>
      </c>
      <c r="C46" s="32">
        <v>18</v>
      </c>
      <c r="D46" s="32">
        <v>3</v>
      </c>
      <c r="E46" s="32">
        <v>12</v>
      </c>
      <c r="F46" s="32">
        <v>23</v>
      </c>
      <c r="G46" s="32">
        <v>35</v>
      </c>
      <c r="H46" s="33">
        <v>43</v>
      </c>
      <c r="I46" s="33">
        <v>39</v>
      </c>
      <c r="J46" s="34"/>
      <c r="K46" s="35">
        <v>101602051</v>
      </c>
      <c r="L46" s="36"/>
      <c r="M46" s="37"/>
      <c r="N46" s="60">
        <v>19</v>
      </c>
      <c r="O46" s="35">
        <v>401060.7</v>
      </c>
      <c r="P46" s="75">
        <v>114</v>
      </c>
      <c r="Q46" s="35">
        <v>33421.699999999997</v>
      </c>
      <c r="R46" s="139">
        <v>2537</v>
      </c>
      <c r="S46" s="35">
        <v>4505.3999999999996</v>
      </c>
      <c r="T46" s="137">
        <v>118924</v>
      </c>
      <c r="U46" s="35">
        <v>96.1</v>
      </c>
      <c r="V46" s="60"/>
      <c r="W46" s="35"/>
      <c r="X46" s="75">
        <v>1956788</v>
      </c>
      <c r="Y46" s="43">
        <v>8.4</v>
      </c>
    </row>
    <row r="47" spans="1:25" x14ac:dyDescent="0.15">
      <c r="A47" s="11" t="s">
        <v>66</v>
      </c>
      <c r="B47" s="10">
        <v>33516</v>
      </c>
      <c r="C47" s="32">
        <v>23</v>
      </c>
      <c r="D47" s="32">
        <v>17</v>
      </c>
      <c r="E47" s="32">
        <v>16</v>
      </c>
      <c r="F47" s="32">
        <v>12</v>
      </c>
      <c r="G47" s="32">
        <v>31</v>
      </c>
      <c r="H47" s="33">
        <v>36</v>
      </c>
      <c r="I47" s="33">
        <v>32</v>
      </c>
      <c r="J47" s="34"/>
      <c r="K47" s="35">
        <v>101029668</v>
      </c>
      <c r="L47" s="36"/>
      <c r="M47" s="37"/>
      <c r="N47" s="60">
        <v>2</v>
      </c>
      <c r="O47" s="35">
        <v>3788612.5</v>
      </c>
      <c r="P47" s="75">
        <v>27</v>
      </c>
      <c r="Q47" s="35">
        <v>140318.9</v>
      </c>
      <c r="R47" s="139">
        <v>1540</v>
      </c>
      <c r="S47" s="35">
        <v>7380.4</v>
      </c>
      <c r="T47" s="137">
        <v>95357</v>
      </c>
      <c r="U47" s="35">
        <v>119.1</v>
      </c>
      <c r="V47" s="60"/>
      <c r="W47" s="35"/>
      <c r="X47" s="75">
        <v>1861372</v>
      </c>
      <c r="Y47" s="43">
        <v>8.8000000000000007</v>
      </c>
    </row>
    <row r="48" spans="1:25" x14ac:dyDescent="0.15">
      <c r="A48" s="11" t="s">
        <v>67</v>
      </c>
      <c r="B48" s="10">
        <v>33523</v>
      </c>
      <c r="C48" s="32">
        <v>9</v>
      </c>
      <c r="D48" s="32">
        <v>14</v>
      </c>
      <c r="E48" s="32">
        <v>13</v>
      </c>
      <c r="F48" s="32">
        <v>21</v>
      </c>
      <c r="G48" s="32">
        <v>8</v>
      </c>
      <c r="H48" s="33">
        <v>41</v>
      </c>
      <c r="I48" s="33">
        <v>30</v>
      </c>
      <c r="J48" s="34"/>
      <c r="K48" s="35">
        <v>107410372</v>
      </c>
      <c r="L48" s="36"/>
      <c r="M48" s="37"/>
      <c r="N48" s="60">
        <v>13</v>
      </c>
      <c r="O48" s="35">
        <v>619675.19999999995</v>
      </c>
      <c r="P48" s="75">
        <v>30</v>
      </c>
      <c r="Q48" s="35">
        <v>134262.9</v>
      </c>
      <c r="R48" s="139">
        <v>1315</v>
      </c>
      <c r="S48" s="35">
        <v>9189.1</v>
      </c>
      <c r="T48" s="137">
        <v>84236</v>
      </c>
      <c r="U48" s="35">
        <v>143.4</v>
      </c>
      <c r="V48" s="60"/>
      <c r="W48" s="35"/>
      <c r="X48" s="75">
        <v>1808369</v>
      </c>
      <c r="Y48" s="43">
        <v>9.6</v>
      </c>
    </row>
    <row r="49" spans="1:25" x14ac:dyDescent="0.15">
      <c r="A49" s="11" t="s">
        <v>68</v>
      </c>
      <c r="B49" s="10">
        <v>33530</v>
      </c>
      <c r="C49" s="32">
        <v>24</v>
      </c>
      <c r="D49" s="32">
        <v>39</v>
      </c>
      <c r="E49" s="32">
        <v>38</v>
      </c>
      <c r="F49" s="32">
        <v>4</v>
      </c>
      <c r="G49" s="32">
        <v>34</v>
      </c>
      <c r="H49" s="33">
        <v>33</v>
      </c>
      <c r="I49" s="33">
        <v>11</v>
      </c>
      <c r="J49" s="34"/>
      <c r="K49" s="35">
        <v>105333363</v>
      </c>
      <c r="L49" s="36"/>
      <c r="M49" s="37"/>
      <c r="N49" s="60">
        <v>3</v>
      </c>
      <c r="O49" s="35">
        <v>2633334</v>
      </c>
      <c r="P49" s="75">
        <v>56</v>
      </c>
      <c r="Q49" s="35">
        <v>70535.7</v>
      </c>
      <c r="R49" s="139">
        <v>1638</v>
      </c>
      <c r="S49" s="35">
        <v>7234.4</v>
      </c>
      <c r="T49" s="137">
        <v>114634</v>
      </c>
      <c r="U49" s="35">
        <v>103.3</v>
      </c>
      <c r="V49" s="60"/>
      <c r="W49" s="35"/>
      <c r="X49" s="75">
        <v>2094360</v>
      </c>
      <c r="Y49" s="43">
        <v>8.1</v>
      </c>
    </row>
    <row r="50" spans="1:25" x14ac:dyDescent="0.15">
      <c r="A50" s="11" t="s">
        <v>69</v>
      </c>
      <c r="B50" s="10">
        <v>33537</v>
      </c>
      <c r="C50" s="32">
        <v>17</v>
      </c>
      <c r="D50" s="32">
        <v>41</v>
      </c>
      <c r="E50" s="32">
        <v>25</v>
      </c>
      <c r="F50" s="32">
        <v>4</v>
      </c>
      <c r="G50" s="32">
        <v>8</v>
      </c>
      <c r="H50" s="33">
        <v>2</v>
      </c>
      <c r="I50" s="33">
        <v>1</v>
      </c>
      <c r="J50" s="34"/>
      <c r="K50" s="35">
        <v>104094568</v>
      </c>
      <c r="L50" s="36"/>
      <c r="M50" s="37"/>
      <c r="N50" s="60">
        <v>16</v>
      </c>
      <c r="O50" s="35">
        <v>487943.2</v>
      </c>
      <c r="P50" s="75">
        <v>35</v>
      </c>
      <c r="Q50" s="35">
        <v>111529.8</v>
      </c>
      <c r="R50" s="139">
        <v>2438</v>
      </c>
      <c r="S50" s="35">
        <v>4803.3</v>
      </c>
      <c r="T50" s="137">
        <v>125196</v>
      </c>
      <c r="U50" s="35">
        <v>93.5</v>
      </c>
      <c r="V50" s="60"/>
      <c r="W50" s="35"/>
      <c r="X50" s="75">
        <v>2132522</v>
      </c>
      <c r="Y50" s="43">
        <v>7.9</v>
      </c>
    </row>
    <row r="51" spans="1:25" x14ac:dyDescent="0.15">
      <c r="A51" s="11" t="s">
        <v>70</v>
      </c>
      <c r="B51" s="10">
        <v>33544</v>
      </c>
      <c r="C51" s="32">
        <v>4</v>
      </c>
      <c r="D51" s="32">
        <v>24</v>
      </c>
      <c r="E51" s="32">
        <v>45</v>
      </c>
      <c r="F51" s="32">
        <v>23</v>
      </c>
      <c r="G51" s="32">
        <v>32</v>
      </c>
      <c r="H51" s="33">
        <v>18</v>
      </c>
      <c r="I51" s="33">
        <v>31</v>
      </c>
      <c r="J51" s="34"/>
      <c r="K51" s="35">
        <v>100977636</v>
      </c>
      <c r="L51" s="36"/>
      <c r="M51" s="37"/>
      <c r="N51" s="60">
        <v>8</v>
      </c>
      <c r="O51" s="35">
        <v>946665.3</v>
      </c>
      <c r="P51" s="75">
        <v>31</v>
      </c>
      <c r="Q51" s="35">
        <v>122150.3</v>
      </c>
      <c r="R51" s="139">
        <v>2466</v>
      </c>
      <c r="S51" s="35">
        <v>4606.6000000000004</v>
      </c>
      <c r="T51" s="137">
        <v>124913</v>
      </c>
      <c r="U51" s="35">
        <v>90.9</v>
      </c>
      <c r="V51" s="60"/>
      <c r="W51" s="35"/>
      <c r="X51" s="75">
        <v>2053231</v>
      </c>
      <c r="Y51" s="43">
        <v>7.9</v>
      </c>
    </row>
    <row r="52" spans="1:25" x14ac:dyDescent="0.15">
      <c r="A52" s="11" t="s">
        <v>71</v>
      </c>
      <c r="B52" s="10">
        <v>33551</v>
      </c>
      <c r="C52" s="32">
        <v>26</v>
      </c>
      <c r="D52" s="32">
        <v>9</v>
      </c>
      <c r="E52" s="32">
        <v>18</v>
      </c>
      <c r="F52" s="32">
        <v>2</v>
      </c>
      <c r="G52" s="32">
        <v>14</v>
      </c>
      <c r="H52" s="33">
        <v>21</v>
      </c>
      <c r="I52" s="33">
        <v>13</v>
      </c>
      <c r="J52" s="34"/>
      <c r="K52" s="35">
        <v>107106482</v>
      </c>
      <c r="L52" s="36"/>
      <c r="M52" s="37"/>
      <c r="N52" s="60">
        <v>6</v>
      </c>
      <c r="O52" s="35">
        <v>1338831</v>
      </c>
      <c r="P52" s="75">
        <v>37</v>
      </c>
      <c r="Q52" s="35">
        <v>108553.8</v>
      </c>
      <c r="R52" s="139">
        <v>2428</v>
      </c>
      <c r="S52" s="35">
        <v>4962.7</v>
      </c>
      <c r="T52" s="137">
        <v>118596</v>
      </c>
      <c r="U52" s="35">
        <v>101.6</v>
      </c>
      <c r="V52" s="60"/>
      <c r="W52" s="35"/>
      <c r="X52" s="75">
        <v>2061783</v>
      </c>
      <c r="Y52" s="43">
        <v>8.4</v>
      </c>
    </row>
    <row r="53" spans="1:25" x14ac:dyDescent="0.15">
      <c r="A53" s="11" t="s">
        <v>72</v>
      </c>
      <c r="B53" s="10">
        <v>33558</v>
      </c>
      <c r="C53" s="32">
        <v>32</v>
      </c>
      <c r="D53" s="32">
        <v>31</v>
      </c>
      <c r="E53" s="32">
        <v>2</v>
      </c>
      <c r="F53" s="32">
        <v>8</v>
      </c>
      <c r="G53" s="32">
        <v>43</v>
      </c>
      <c r="H53" s="33">
        <v>29</v>
      </c>
      <c r="I53" s="33">
        <v>39</v>
      </c>
      <c r="J53" s="34"/>
      <c r="K53" s="35">
        <v>105186702</v>
      </c>
      <c r="L53" s="36"/>
      <c r="M53" s="37"/>
      <c r="N53" s="60">
        <v>2</v>
      </c>
      <c r="O53" s="35">
        <v>3944501.3</v>
      </c>
      <c r="P53" s="75">
        <v>16</v>
      </c>
      <c r="Q53" s="35">
        <v>246531.3</v>
      </c>
      <c r="R53" s="139">
        <v>1058</v>
      </c>
      <c r="S53" s="35">
        <v>11184.7</v>
      </c>
      <c r="T53" s="137">
        <v>70592</v>
      </c>
      <c r="U53" s="35">
        <v>167.6</v>
      </c>
      <c r="V53" s="60"/>
      <c r="W53" s="35"/>
      <c r="X53" s="75">
        <v>1534297</v>
      </c>
      <c r="Y53" s="43">
        <v>11.1</v>
      </c>
    </row>
    <row r="54" spans="1:25" x14ac:dyDescent="0.15">
      <c r="A54" s="11" t="s">
        <v>73</v>
      </c>
      <c r="B54" s="10">
        <v>33565</v>
      </c>
      <c r="C54" s="32">
        <v>26</v>
      </c>
      <c r="D54" s="32">
        <v>11</v>
      </c>
      <c r="E54" s="32">
        <v>40</v>
      </c>
      <c r="F54" s="32">
        <v>36</v>
      </c>
      <c r="G54" s="32">
        <v>3</v>
      </c>
      <c r="H54" s="33">
        <v>9</v>
      </c>
      <c r="I54" s="33">
        <v>16</v>
      </c>
      <c r="J54" s="34"/>
      <c r="K54" s="35">
        <v>103870545</v>
      </c>
      <c r="L54" s="36"/>
      <c r="M54" s="37"/>
      <c r="N54" s="60">
        <v>10</v>
      </c>
      <c r="O54" s="35">
        <v>779029</v>
      </c>
      <c r="P54" s="75">
        <v>79</v>
      </c>
      <c r="Q54" s="35">
        <v>49305.599999999999</v>
      </c>
      <c r="R54" s="139">
        <v>2604</v>
      </c>
      <c r="S54" s="35">
        <v>4487.3999999999996</v>
      </c>
      <c r="T54" s="137">
        <v>131649</v>
      </c>
      <c r="U54" s="35">
        <v>88.7</v>
      </c>
      <c r="V54" s="60"/>
      <c r="W54" s="35"/>
      <c r="X54" s="75">
        <v>2238087</v>
      </c>
      <c r="Y54" s="43">
        <v>7.5</v>
      </c>
    </row>
    <row r="55" spans="1:25" x14ac:dyDescent="0.15">
      <c r="A55" s="11" t="s">
        <v>74</v>
      </c>
      <c r="B55" s="10">
        <v>33572</v>
      </c>
      <c r="C55" s="32">
        <v>15</v>
      </c>
      <c r="D55" s="32">
        <v>6</v>
      </c>
      <c r="E55" s="32">
        <v>12</v>
      </c>
      <c r="F55" s="32">
        <v>28</v>
      </c>
      <c r="G55" s="32">
        <v>16</v>
      </c>
      <c r="H55" s="33">
        <v>48</v>
      </c>
      <c r="I55" s="33">
        <v>29</v>
      </c>
      <c r="J55" s="34"/>
      <c r="K55" s="35">
        <v>106903430</v>
      </c>
      <c r="L55" s="36"/>
      <c r="M55" s="37"/>
      <c r="N55" s="60">
        <v>8</v>
      </c>
      <c r="O55" s="35">
        <v>1002219.6</v>
      </c>
      <c r="P55" s="75">
        <v>48</v>
      </c>
      <c r="Q55" s="35">
        <v>83518.3</v>
      </c>
      <c r="R55" s="139">
        <v>1578</v>
      </c>
      <c r="S55" s="35">
        <v>7621.4</v>
      </c>
      <c r="T55" s="137">
        <v>96016</v>
      </c>
      <c r="U55" s="35">
        <v>125.2</v>
      </c>
      <c r="V55" s="60"/>
      <c r="W55" s="35"/>
      <c r="X55" s="75">
        <v>1795147</v>
      </c>
      <c r="Y55" s="43">
        <v>9.6</v>
      </c>
    </row>
    <row r="56" spans="1:25" x14ac:dyDescent="0.15">
      <c r="A56" s="11" t="s">
        <v>75</v>
      </c>
      <c r="B56" s="10">
        <v>33579</v>
      </c>
      <c r="C56" s="32">
        <v>6</v>
      </c>
      <c r="D56" s="32">
        <v>49</v>
      </c>
      <c r="E56" s="32">
        <v>16</v>
      </c>
      <c r="F56" s="32">
        <v>42</v>
      </c>
      <c r="G56" s="32">
        <v>41</v>
      </c>
      <c r="H56" s="33">
        <v>17</v>
      </c>
      <c r="I56" s="33">
        <v>45</v>
      </c>
      <c r="J56" s="34">
        <v>7</v>
      </c>
      <c r="K56" s="35">
        <v>146826366.5</v>
      </c>
      <c r="L56" s="36" t="s">
        <v>109</v>
      </c>
      <c r="M56" s="37">
        <v>2936527.3</v>
      </c>
      <c r="N56" s="60">
        <v>3</v>
      </c>
      <c r="O56" s="35">
        <v>2936527.3</v>
      </c>
      <c r="P56" s="75">
        <v>22</v>
      </c>
      <c r="Q56" s="35">
        <v>200217.7</v>
      </c>
      <c r="R56" s="139">
        <v>1553</v>
      </c>
      <c r="S56" s="35">
        <v>9454.2999999999993</v>
      </c>
      <c r="T56" s="137">
        <v>85968</v>
      </c>
      <c r="U56" s="35">
        <v>170.7</v>
      </c>
      <c r="V56" s="60">
        <v>108067</v>
      </c>
      <c r="W56" s="35">
        <v>95.1</v>
      </c>
      <c r="X56" s="75">
        <v>1758446</v>
      </c>
      <c r="Y56" s="43">
        <v>10</v>
      </c>
    </row>
    <row r="57" spans="1:25" x14ac:dyDescent="0.15">
      <c r="A57" s="11" t="s">
        <v>76</v>
      </c>
      <c r="B57" s="10">
        <v>33586</v>
      </c>
      <c r="C57" s="32">
        <v>37</v>
      </c>
      <c r="D57" s="32">
        <v>43</v>
      </c>
      <c r="E57" s="32">
        <v>1</v>
      </c>
      <c r="F57" s="32">
        <v>44</v>
      </c>
      <c r="G57" s="32">
        <v>39</v>
      </c>
      <c r="H57" s="33">
        <v>47</v>
      </c>
      <c r="I57" s="33">
        <v>42</v>
      </c>
      <c r="J57" s="34">
        <v>4</v>
      </c>
      <c r="K57" s="35">
        <v>135000323.75</v>
      </c>
      <c r="L57" s="36" t="s">
        <v>109</v>
      </c>
      <c r="M57" s="37">
        <v>5636534</v>
      </c>
      <c r="N57" s="60">
        <v>3</v>
      </c>
      <c r="O57" s="35">
        <v>2700006.4</v>
      </c>
      <c r="P57" s="75">
        <v>73</v>
      </c>
      <c r="Q57" s="35">
        <v>55479.5</v>
      </c>
      <c r="R57" s="139">
        <v>2011</v>
      </c>
      <c r="S57" s="35">
        <v>6713</v>
      </c>
      <c r="T57" s="137">
        <v>93779</v>
      </c>
      <c r="U57" s="35">
        <v>143.9</v>
      </c>
      <c r="V57" s="60">
        <v>113159</v>
      </c>
      <c r="W57" s="35">
        <v>83.5</v>
      </c>
      <c r="X57" s="75">
        <v>1518090</v>
      </c>
      <c r="Y57" s="43">
        <v>10.6</v>
      </c>
    </row>
    <row r="58" spans="1:25" x14ac:dyDescent="0.15">
      <c r="A58" s="11" t="s">
        <v>77</v>
      </c>
      <c r="B58" s="10">
        <v>33593</v>
      </c>
      <c r="C58" s="32">
        <v>49</v>
      </c>
      <c r="D58" s="32">
        <v>32</v>
      </c>
      <c r="E58" s="32">
        <v>30</v>
      </c>
      <c r="F58" s="32">
        <v>45</v>
      </c>
      <c r="G58" s="32">
        <v>12</v>
      </c>
      <c r="H58" s="33">
        <v>8</v>
      </c>
      <c r="I58" s="33">
        <v>4</v>
      </c>
      <c r="J58" s="34">
        <v>9</v>
      </c>
      <c r="K58" s="35">
        <v>140470378.75</v>
      </c>
      <c r="L58" s="36" t="s">
        <v>109</v>
      </c>
      <c r="M58" s="37">
        <v>8445941</v>
      </c>
      <c r="N58" s="60">
        <v>4</v>
      </c>
      <c r="O58" s="35">
        <v>2107055.6</v>
      </c>
      <c r="P58" s="75">
        <v>48</v>
      </c>
      <c r="Q58" s="35">
        <v>87793.9</v>
      </c>
      <c r="R58" s="139">
        <v>1461</v>
      </c>
      <c r="S58" s="35">
        <v>9614.6</v>
      </c>
      <c r="T58" s="137">
        <v>93181</v>
      </c>
      <c r="U58" s="35">
        <v>150.69999999999999</v>
      </c>
      <c r="V58" s="60">
        <v>154021</v>
      </c>
      <c r="W58" s="35">
        <v>63.8</v>
      </c>
      <c r="X58" s="75">
        <v>1702321</v>
      </c>
      <c r="Y58" s="43">
        <v>9.9</v>
      </c>
    </row>
    <row r="59" spans="1:25" x14ac:dyDescent="0.15">
      <c r="A59" s="12" t="s">
        <v>78</v>
      </c>
      <c r="B59" s="13">
        <v>33600</v>
      </c>
      <c r="C59" s="45">
        <v>46</v>
      </c>
      <c r="D59" s="45">
        <v>17</v>
      </c>
      <c r="E59" s="45">
        <v>43</v>
      </c>
      <c r="F59" s="45">
        <v>45</v>
      </c>
      <c r="G59" s="45">
        <v>35</v>
      </c>
      <c r="H59" s="46">
        <v>36</v>
      </c>
      <c r="I59" s="46">
        <v>44</v>
      </c>
      <c r="J59" s="47">
        <v>1</v>
      </c>
      <c r="K59" s="48">
        <v>130600346.25</v>
      </c>
      <c r="L59" s="49" t="s">
        <v>109</v>
      </c>
      <c r="M59" s="50">
        <v>11057948.1</v>
      </c>
      <c r="N59" s="136">
        <v>2</v>
      </c>
      <c r="O59" s="48">
        <v>3918010.3</v>
      </c>
      <c r="P59" s="78">
        <v>70</v>
      </c>
      <c r="Q59" s="48">
        <v>55971.5</v>
      </c>
      <c r="R59" s="140">
        <v>1330</v>
      </c>
      <c r="S59" s="48">
        <v>9819.5</v>
      </c>
      <c r="T59" s="138">
        <v>75936</v>
      </c>
      <c r="U59" s="48">
        <v>171.9</v>
      </c>
      <c r="V59" s="61">
        <v>126066</v>
      </c>
      <c r="W59" s="48">
        <v>72.5</v>
      </c>
      <c r="X59" s="78">
        <v>1415099</v>
      </c>
      <c r="Y59" s="55">
        <v>11</v>
      </c>
    </row>
  </sheetData>
  <printOptions horizontalCentered="1" verticalCentered="1"/>
  <pageMargins left="0" right="0" top="0" bottom="0" header="0" footer="0"/>
  <pageSetup paperSize="9" scale="80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Y60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10" width="4.83203125" style="13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20" max="20" width="13.33203125" customWidth="1"/>
    <col min="21" max="21" width="9.1640625" customWidth="1"/>
    <col min="22" max="22" width="13.83203125" customWidth="1"/>
    <col min="23" max="23" width="8.83203125" customWidth="1"/>
    <col min="24" max="24" width="13.83203125" customWidth="1"/>
    <col min="25" max="25" width="11.1640625" customWidth="1"/>
  </cols>
  <sheetData>
    <row r="2" spans="1:25" s="134" customFormat="1" ht="12.75" x14ac:dyDescent="0.2">
      <c r="A2" s="127" t="s">
        <v>137</v>
      </c>
      <c r="B2" s="128"/>
      <c r="C2" s="128"/>
      <c r="D2" s="128"/>
      <c r="E2" s="128"/>
      <c r="F2" s="128"/>
      <c r="G2" s="128"/>
      <c r="H2" s="128"/>
      <c r="I2" s="129"/>
      <c r="J2" s="129"/>
      <c r="K2" s="130"/>
      <c r="L2" s="131"/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132"/>
      <c r="X2" s="132"/>
      <c r="Y2" s="133" t="s">
        <v>138</v>
      </c>
    </row>
    <row r="3" spans="1:25" ht="11.25" x14ac:dyDescent="0.2">
      <c r="A3" s="84" t="s">
        <v>139</v>
      </c>
      <c r="B3" s="79"/>
      <c r="C3" s="79"/>
      <c r="D3" s="79"/>
      <c r="E3" s="79"/>
      <c r="F3" s="79"/>
      <c r="G3" s="79"/>
      <c r="H3" s="79"/>
      <c r="I3" s="80"/>
      <c r="J3" s="80"/>
      <c r="K3" s="81"/>
      <c r="L3" s="82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</row>
    <row r="4" spans="1:25" ht="11.25" x14ac:dyDescent="0.2">
      <c r="A4" s="85"/>
      <c r="B4" s="86"/>
      <c r="C4" s="87"/>
      <c r="D4" s="88"/>
      <c r="E4" s="88"/>
      <c r="F4" s="88"/>
      <c r="G4" s="88"/>
      <c r="H4" s="89"/>
      <c r="I4" s="90"/>
      <c r="J4" s="90"/>
      <c r="K4" s="91"/>
      <c r="L4" s="20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5" ht="11.25" x14ac:dyDescent="0.2">
      <c r="A5" s="92" t="s">
        <v>16</v>
      </c>
      <c r="B5" s="93">
        <v>1992</v>
      </c>
      <c r="C5" s="94" t="s">
        <v>140</v>
      </c>
      <c r="D5" s="95"/>
      <c r="E5" s="95"/>
      <c r="F5" s="95"/>
      <c r="G5" s="95"/>
      <c r="H5" s="96"/>
      <c r="I5" s="92" t="s">
        <v>9</v>
      </c>
      <c r="J5" s="97" t="s">
        <v>122</v>
      </c>
      <c r="K5" s="98" t="s">
        <v>10</v>
      </c>
      <c r="L5" s="26" t="s">
        <v>141</v>
      </c>
      <c r="M5" s="27"/>
      <c r="N5" s="25" t="s">
        <v>142</v>
      </c>
      <c r="O5" s="23"/>
      <c r="P5" s="29" t="s">
        <v>143</v>
      </c>
      <c r="Q5" s="28"/>
      <c r="R5" s="29" t="s">
        <v>144</v>
      </c>
      <c r="S5" s="28"/>
      <c r="T5" s="29" t="s">
        <v>145</v>
      </c>
      <c r="U5" s="28"/>
      <c r="V5" s="16" t="s">
        <v>146</v>
      </c>
      <c r="W5" s="28"/>
      <c r="X5" s="29" t="s">
        <v>147</v>
      </c>
      <c r="Y5" s="28"/>
    </row>
    <row r="6" spans="1:25" ht="11.25" x14ac:dyDescent="0.2">
      <c r="A6" s="99"/>
      <c r="B6" s="100"/>
      <c r="C6" s="94" t="s">
        <v>17</v>
      </c>
      <c r="D6" s="95"/>
      <c r="E6" s="95"/>
      <c r="F6" s="95"/>
      <c r="G6" s="95"/>
      <c r="H6" s="96"/>
      <c r="I6" s="92" t="s">
        <v>18</v>
      </c>
      <c r="J6" s="97" t="s">
        <v>130</v>
      </c>
      <c r="K6" s="101"/>
      <c r="L6" s="26"/>
      <c r="M6" s="27"/>
      <c r="N6" s="68"/>
      <c r="O6" s="27"/>
      <c r="P6" s="29" t="s">
        <v>148</v>
      </c>
      <c r="Q6" s="28"/>
      <c r="R6" s="16"/>
      <c r="S6" s="28"/>
      <c r="T6" s="16"/>
      <c r="U6" s="28"/>
      <c r="V6" s="16"/>
      <c r="W6" s="28"/>
      <c r="X6" s="29"/>
      <c r="Y6" s="28"/>
    </row>
    <row r="7" spans="1:25" ht="11.25" x14ac:dyDescent="0.2">
      <c r="A7" s="102"/>
      <c r="B7" s="103"/>
      <c r="C7" s="104"/>
      <c r="D7" s="105"/>
      <c r="E7" s="105"/>
      <c r="F7" s="105"/>
      <c r="G7" s="105"/>
      <c r="H7" s="106"/>
      <c r="I7" s="107" t="s">
        <v>20</v>
      </c>
      <c r="J7" s="107" t="s">
        <v>20</v>
      </c>
      <c r="K7" s="108" t="s">
        <v>21</v>
      </c>
      <c r="L7" s="9" t="s">
        <v>22</v>
      </c>
      <c r="M7" s="8" t="s">
        <v>21</v>
      </c>
      <c r="N7" s="69" t="s">
        <v>22</v>
      </c>
      <c r="O7" s="8" t="s">
        <v>21</v>
      </c>
      <c r="P7" s="58" t="s">
        <v>22</v>
      </c>
      <c r="Q7" s="8" t="s">
        <v>21</v>
      </c>
      <c r="R7" s="58" t="s">
        <v>22</v>
      </c>
      <c r="S7" s="8" t="s">
        <v>21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5" ht="11.25" x14ac:dyDescent="0.2">
      <c r="A8" s="114" t="s">
        <v>27</v>
      </c>
      <c r="B8" s="110">
        <v>33607</v>
      </c>
      <c r="C8" s="111">
        <v>27</v>
      </c>
      <c r="D8" s="112">
        <v>11</v>
      </c>
      <c r="E8" s="112">
        <v>18</v>
      </c>
      <c r="F8" s="112">
        <v>16</v>
      </c>
      <c r="G8" s="112">
        <v>32</v>
      </c>
      <c r="H8" s="113">
        <v>39</v>
      </c>
      <c r="I8" s="114">
        <v>41</v>
      </c>
      <c r="J8" s="114">
        <v>0</v>
      </c>
      <c r="K8" s="101">
        <v>131549476.25</v>
      </c>
      <c r="L8" s="115">
        <v>3</v>
      </c>
      <c r="M8" s="116">
        <v>4562979.2</v>
      </c>
      <c r="N8" s="117">
        <v>8</v>
      </c>
      <c r="O8" s="116">
        <v>986621</v>
      </c>
      <c r="P8" s="117">
        <v>77</v>
      </c>
      <c r="Q8" s="116">
        <v>51253</v>
      </c>
      <c r="R8" s="117">
        <v>3227</v>
      </c>
      <c r="S8" s="116">
        <v>4076.5</v>
      </c>
      <c r="T8" s="117">
        <v>173905</v>
      </c>
      <c r="U8" s="116">
        <v>75.599999999999994</v>
      </c>
      <c r="V8" s="117">
        <v>176185</v>
      </c>
      <c r="W8" s="116">
        <v>52.2</v>
      </c>
      <c r="X8" s="117">
        <v>2104945</v>
      </c>
      <c r="Y8" s="116">
        <v>7.4</v>
      </c>
    </row>
    <row r="9" spans="1:25" ht="11.25" x14ac:dyDescent="0.2">
      <c r="A9" s="114" t="s">
        <v>28</v>
      </c>
      <c r="B9" s="110">
        <v>33614</v>
      </c>
      <c r="C9" s="111">
        <v>45</v>
      </c>
      <c r="D9" s="112">
        <v>39</v>
      </c>
      <c r="E9" s="112">
        <v>1</v>
      </c>
      <c r="F9" s="112">
        <v>3</v>
      </c>
      <c r="G9" s="112">
        <v>21</v>
      </c>
      <c r="H9" s="113">
        <v>18</v>
      </c>
      <c r="I9" s="114">
        <v>49</v>
      </c>
      <c r="J9" s="114">
        <v>6</v>
      </c>
      <c r="K9" s="101">
        <v>138690556.25</v>
      </c>
      <c r="L9" s="115">
        <v>1</v>
      </c>
      <c r="M9" s="116">
        <v>3698414.8</v>
      </c>
      <c r="N9" s="117">
        <v>2</v>
      </c>
      <c r="O9" s="116">
        <v>3698414.8</v>
      </c>
      <c r="P9" s="117">
        <v>42</v>
      </c>
      <c r="Q9" s="116">
        <v>99064.6</v>
      </c>
      <c r="R9" s="117">
        <v>1252</v>
      </c>
      <c r="S9" s="116">
        <v>11077.5</v>
      </c>
      <c r="T9" s="117">
        <v>86337</v>
      </c>
      <c r="U9" s="116">
        <v>160.6</v>
      </c>
      <c r="V9" s="117">
        <v>137199</v>
      </c>
      <c r="W9" s="116">
        <v>70.7</v>
      </c>
      <c r="X9" s="117">
        <v>1624449</v>
      </c>
      <c r="Y9" s="116">
        <v>10.199999999999999</v>
      </c>
    </row>
    <row r="10" spans="1:25" ht="11.25" x14ac:dyDescent="0.2">
      <c r="A10" s="114" t="s">
        <v>29</v>
      </c>
      <c r="B10" s="110">
        <v>33621</v>
      </c>
      <c r="C10" s="111">
        <v>4</v>
      </c>
      <c r="D10" s="112">
        <v>32</v>
      </c>
      <c r="E10" s="112">
        <v>9</v>
      </c>
      <c r="F10" s="112">
        <v>48</v>
      </c>
      <c r="G10" s="112">
        <v>31</v>
      </c>
      <c r="H10" s="113">
        <v>14</v>
      </c>
      <c r="I10" s="114">
        <v>5</v>
      </c>
      <c r="J10" s="114">
        <v>3</v>
      </c>
      <c r="K10" s="101">
        <v>130164127.5</v>
      </c>
      <c r="L10" s="118" t="s">
        <v>109</v>
      </c>
      <c r="M10" s="116">
        <v>2603282.5</v>
      </c>
      <c r="N10" s="117">
        <v>2</v>
      </c>
      <c r="O10" s="116">
        <v>3904923.8</v>
      </c>
      <c r="P10" s="117">
        <v>21</v>
      </c>
      <c r="Q10" s="116">
        <v>185948.7</v>
      </c>
      <c r="R10" s="117">
        <v>1611</v>
      </c>
      <c r="S10" s="116">
        <v>8079.7</v>
      </c>
      <c r="T10" s="117">
        <v>100513</v>
      </c>
      <c r="U10" s="116">
        <v>129.4</v>
      </c>
      <c r="V10" s="117">
        <v>125849</v>
      </c>
      <c r="W10" s="116">
        <v>72.400000000000006</v>
      </c>
      <c r="X10" s="117">
        <v>1790345</v>
      </c>
      <c r="Y10" s="116">
        <v>8.6999999999999993</v>
      </c>
    </row>
    <row r="11" spans="1:25" ht="11.25" x14ac:dyDescent="0.2">
      <c r="A11" s="114" t="s">
        <v>30</v>
      </c>
      <c r="B11" s="110">
        <v>33628</v>
      </c>
      <c r="C11" s="111">
        <v>31</v>
      </c>
      <c r="D11" s="112">
        <v>40</v>
      </c>
      <c r="E11" s="112">
        <v>20</v>
      </c>
      <c r="F11" s="112">
        <v>41</v>
      </c>
      <c r="G11" s="112">
        <v>22</v>
      </c>
      <c r="H11" s="113">
        <v>47</v>
      </c>
      <c r="I11" s="114">
        <v>29</v>
      </c>
      <c r="J11" s="114">
        <v>7</v>
      </c>
      <c r="K11" s="101">
        <v>128584715</v>
      </c>
      <c r="L11" s="115">
        <v>1</v>
      </c>
      <c r="M11" s="116">
        <v>5174976.8</v>
      </c>
      <c r="N11" s="117">
        <v>3</v>
      </c>
      <c r="O11" s="116">
        <v>2571694.2999999998</v>
      </c>
      <c r="P11" s="117">
        <v>18</v>
      </c>
      <c r="Q11" s="116">
        <v>214307.8</v>
      </c>
      <c r="R11" s="117">
        <v>1360</v>
      </c>
      <c r="S11" s="116">
        <v>9454.7000000000007</v>
      </c>
      <c r="T11" s="117">
        <v>87153</v>
      </c>
      <c r="U11" s="116">
        <v>147.5</v>
      </c>
      <c r="V11" s="117">
        <v>89656</v>
      </c>
      <c r="W11" s="116">
        <v>100.3</v>
      </c>
      <c r="X11" s="117">
        <v>1579167</v>
      </c>
      <c r="Y11" s="116">
        <v>9.6999999999999993</v>
      </c>
    </row>
    <row r="12" spans="1:25" ht="11.25" x14ac:dyDescent="0.2">
      <c r="A12" s="114" t="s">
        <v>31</v>
      </c>
      <c r="B12" s="110">
        <v>33635</v>
      </c>
      <c r="C12" s="111">
        <v>14</v>
      </c>
      <c r="D12" s="112">
        <v>35</v>
      </c>
      <c r="E12" s="112">
        <v>47</v>
      </c>
      <c r="F12" s="112">
        <v>30</v>
      </c>
      <c r="G12" s="112">
        <v>22</v>
      </c>
      <c r="H12" s="113">
        <v>16</v>
      </c>
      <c r="I12" s="114">
        <v>12</v>
      </c>
      <c r="J12" s="114">
        <v>9</v>
      </c>
      <c r="K12" s="101">
        <v>129815180</v>
      </c>
      <c r="L12" s="118" t="s">
        <v>109</v>
      </c>
      <c r="M12" s="116">
        <v>2596303.6</v>
      </c>
      <c r="N12" s="117">
        <v>2</v>
      </c>
      <c r="O12" s="116">
        <v>3894455.4</v>
      </c>
      <c r="P12" s="117">
        <v>22</v>
      </c>
      <c r="Q12" s="116">
        <v>177020.7</v>
      </c>
      <c r="R12" s="117">
        <v>987</v>
      </c>
      <c r="S12" s="116">
        <v>13152.5</v>
      </c>
      <c r="T12" s="117">
        <v>64616</v>
      </c>
      <c r="U12" s="116">
        <v>200.9</v>
      </c>
      <c r="V12" s="117">
        <v>88613</v>
      </c>
      <c r="W12" s="116">
        <v>102.5</v>
      </c>
      <c r="X12" s="117">
        <v>1193089</v>
      </c>
      <c r="Y12" s="116">
        <v>13</v>
      </c>
    </row>
    <row r="13" spans="1:25" ht="11.25" x14ac:dyDescent="0.2">
      <c r="A13" s="114" t="s">
        <v>32</v>
      </c>
      <c r="B13" s="110">
        <v>33642</v>
      </c>
      <c r="C13" s="111">
        <v>41</v>
      </c>
      <c r="D13" s="112">
        <v>16</v>
      </c>
      <c r="E13" s="112">
        <v>25</v>
      </c>
      <c r="F13" s="112">
        <v>40</v>
      </c>
      <c r="G13" s="112">
        <v>6</v>
      </c>
      <c r="H13" s="113">
        <v>37</v>
      </c>
      <c r="I13" s="114">
        <v>18</v>
      </c>
      <c r="J13" s="114">
        <v>8</v>
      </c>
      <c r="K13" s="101">
        <v>130688286.25</v>
      </c>
      <c r="L13" s="115">
        <v>1</v>
      </c>
      <c r="M13" s="116">
        <v>5210069.3</v>
      </c>
      <c r="N13" s="117">
        <v>10</v>
      </c>
      <c r="O13" s="116">
        <v>784129.7</v>
      </c>
      <c r="P13" s="117">
        <v>49</v>
      </c>
      <c r="Q13" s="116">
        <v>80013.2</v>
      </c>
      <c r="R13" s="117">
        <v>2602</v>
      </c>
      <c r="S13" s="116">
        <v>5022.6000000000004</v>
      </c>
      <c r="T13" s="117">
        <v>116277</v>
      </c>
      <c r="U13" s="116">
        <v>112.3</v>
      </c>
      <c r="V13" s="117">
        <v>128714</v>
      </c>
      <c r="W13" s="116">
        <v>71</v>
      </c>
      <c r="X13" s="117">
        <v>1756124</v>
      </c>
      <c r="Y13" s="116">
        <v>8.9</v>
      </c>
    </row>
    <row r="14" spans="1:25" ht="11.25" x14ac:dyDescent="0.2">
      <c r="A14" s="114" t="s">
        <v>33</v>
      </c>
      <c r="B14" s="110">
        <v>33649</v>
      </c>
      <c r="C14" s="111">
        <v>41</v>
      </c>
      <c r="D14" s="112">
        <v>32</v>
      </c>
      <c r="E14" s="112">
        <v>48</v>
      </c>
      <c r="F14" s="112">
        <v>17</v>
      </c>
      <c r="G14" s="112">
        <v>35</v>
      </c>
      <c r="H14" s="113">
        <v>4</v>
      </c>
      <c r="I14" s="114">
        <v>37</v>
      </c>
      <c r="J14" s="114">
        <v>2</v>
      </c>
      <c r="K14" s="101">
        <v>128026023.75</v>
      </c>
      <c r="L14" s="115">
        <v>2</v>
      </c>
      <c r="M14" s="116">
        <v>1280260.2</v>
      </c>
      <c r="N14" s="117">
        <v>11</v>
      </c>
      <c r="O14" s="116">
        <v>698323.7</v>
      </c>
      <c r="P14" s="117">
        <v>63</v>
      </c>
      <c r="Q14" s="116">
        <v>60964.7</v>
      </c>
      <c r="R14" s="117">
        <v>2306</v>
      </c>
      <c r="S14" s="116">
        <v>5551.8</v>
      </c>
      <c r="T14" s="117">
        <v>118374</v>
      </c>
      <c r="U14" s="116">
        <v>108.1</v>
      </c>
      <c r="V14" s="117">
        <v>154021</v>
      </c>
      <c r="W14" s="116">
        <v>58.1</v>
      </c>
      <c r="X14" s="117">
        <v>1814965</v>
      </c>
      <c r="Y14" s="116">
        <v>8.4</v>
      </c>
    </row>
    <row r="15" spans="1:25" ht="11.25" x14ac:dyDescent="0.2">
      <c r="A15" s="114" t="s">
        <v>34</v>
      </c>
      <c r="B15" s="110">
        <v>33656</v>
      </c>
      <c r="C15" s="111">
        <v>46</v>
      </c>
      <c r="D15" s="112">
        <v>4</v>
      </c>
      <c r="E15" s="112">
        <v>3</v>
      </c>
      <c r="F15" s="112">
        <v>39</v>
      </c>
      <c r="G15" s="112">
        <v>40</v>
      </c>
      <c r="H15" s="113">
        <v>11</v>
      </c>
      <c r="I15" s="114">
        <v>6</v>
      </c>
      <c r="J15" s="114">
        <v>0</v>
      </c>
      <c r="K15" s="101">
        <v>127067221.25</v>
      </c>
      <c r="L15" s="118" t="s">
        <v>109</v>
      </c>
      <c r="M15" s="116">
        <v>2541345</v>
      </c>
      <c r="N15" s="117">
        <v>5</v>
      </c>
      <c r="O15" s="116">
        <v>1524806.6</v>
      </c>
      <c r="P15" s="117">
        <v>27</v>
      </c>
      <c r="Q15" s="116">
        <v>141185.79999999999</v>
      </c>
      <c r="R15" s="117">
        <v>1403</v>
      </c>
      <c r="S15" s="116">
        <v>9056.7999999999993</v>
      </c>
      <c r="T15" s="117">
        <v>92228</v>
      </c>
      <c r="U15" s="116">
        <v>137.69999999999999</v>
      </c>
      <c r="V15" s="117">
        <v>103486</v>
      </c>
      <c r="W15" s="116">
        <v>85.9</v>
      </c>
      <c r="X15" s="117">
        <v>1649494</v>
      </c>
      <c r="Y15" s="116">
        <v>9.1999999999999993</v>
      </c>
    </row>
    <row r="16" spans="1:25" ht="11.25" x14ac:dyDescent="0.2">
      <c r="A16" s="114" t="s">
        <v>35</v>
      </c>
      <c r="B16" s="110">
        <v>33663</v>
      </c>
      <c r="C16" s="111">
        <v>30</v>
      </c>
      <c r="D16" s="112">
        <v>11</v>
      </c>
      <c r="E16" s="112">
        <v>19</v>
      </c>
      <c r="F16" s="112">
        <v>27</v>
      </c>
      <c r="G16" s="112">
        <v>13</v>
      </c>
      <c r="H16" s="113">
        <v>25</v>
      </c>
      <c r="I16" s="114">
        <v>5</v>
      </c>
      <c r="J16" s="114">
        <v>6</v>
      </c>
      <c r="K16" s="101">
        <v>127146063.75</v>
      </c>
      <c r="L16" s="118" t="s">
        <v>109</v>
      </c>
      <c r="M16" s="116">
        <v>5084502</v>
      </c>
      <c r="N16" s="117">
        <v>17</v>
      </c>
      <c r="O16" s="116">
        <v>448750.8</v>
      </c>
      <c r="P16" s="117">
        <v>195</v>
      </c>
      <c r="Q16" s="116">
        <v>19560.900000000001</v>
      </c>
      <c r="R16" s="117">
        <v>3607</v>
      </c>
      <c r="S16" s="116">
        <v>3524.9</v>
      </c>
      <c r="T16" s="117">
        <v>147690</v>
      </c>
      <c r="U16" s="116">
        <v>86</v>
      </c>
      <c r="V16" s="117">
        <v>224157</v>
      </c>
      <c r="W16" s="116">
        <v>39.700000000000003</v>
      </c>
      <c r="X16" s="117">
        <v>2129093</v>
      </c>
      <c r="Y16" s="116">
        <v>7.1</v>
      </c>
    </row>
    <row r="17" spans="1:25" ht="11.25" x14ac:dyDescent="0.2">
      <c r="A17" s="114" t="s">
        <v>36</v>
      </c>
      <c r="B17" s="110">
        <v>33670</v>
      </c>
      <c r="C17" s="111">
        <v>42</v>
      </c>
      <c r="D17" s="112">
        <v>9</v>
      </c>
      <c r="E17" s="112">
        <v>31</v>
      </c>
      <c r="F17" s="112">
        <v>15</v>
      </c>
      <c r="G17" s="112">
        <v>28</v>
      </c>
      <c r="H17" s="113">
        <v>43</v>
      </c>
      <c r="I17" s="114">
        <v>4</v>
      </c>
      <c r="J17" s="114">
        <v>1</v>
      </c>
      <c r="K17" s="101">
        <v>125496686.25</v>
      </c>
      <c r="L17" s="118" t="s">
        <v>109</v>
      </c>
      <c r="M17" s="116">
        <v>7594436</v>
      </c>
      <c r="N17" s="117">
        <v>6</v>
      </c>
      <c r="O17" s="116">
        <v>1254966.8</v>
      </c>
      <c r="P17" s="117">
        <v>56</v>
      </c>
      <c r="Q17" s="116">
        <v>67230.3</v>
      </c>
      <c r="R17" s="117">
        <v>1816</v>
      </c>
      <c r="S17" s="116">
        <v>6910.6</v>
      </c>
      <c r="T17" s="117">
        <v>91652</v>
      </c>
      <c r="U17" s="116">
        <v>136.9</v>
      </c>
      <c r="V17" s="117">
        <v>117253</v>
      </c>
      <c r="W17" s="116">
        <v>74.900000000000006</v>
      </c>
      <c r="X17" s="117">
        <v>1521685</v>
      </c>
      <c r="Y17" s="116">
        <v>9.8000000000000007</v>
      </c>
    </row>
    <row r="18" spans="1:25" ht="11.25" x14ac:dyDescent="0.2">
      <c r="A18" s="114" t="s">
        <v>37</v>
      </c>
      <c r="B18" s="110">
        <v>33677</v>
      </c>
      <c r="C18" s="111">
        <v>45</v>
      </c>
      <c r="D18" s="112">
        <v>36</v>
      </c>
      <c r="E18" s="112">
        <v>2</v>
      </c>
      <c r="F18" s="112">
        <v>18</v>
      </c>
      <c r="G18" s="112">
        <v>16</v>
      </c>
      <c r="H18" s="113">
        <v>46</v>
      </c>
      <c r="I18" s="114">
        <v>42</v>
      </c>
      <c r="J18" s="114">
        <v>6</v>
      </c>
      <c r="K18" s="101">
        <v>134540617.5</v>
      </c>
      <c r="L18" s="118" t="s">
        <v>109</v>
      </c>
      <c r="M18" s="116">
        <v>10285247.699999999</v>
      </c>
      <c r="N18" s="118" t="s">
        <v>109</v>
      </c>
      <c r="O18" s="116">
        <v>8072437</v>
      </c>
      <c r="P18" s="117">
        <v>17</v>
      </c>
      <c r="Q18" s="116">
        <v>237424.6</v>
      </c>
      <c r="R18" s="117">
        <v>1415</v>
      </c>
      <c r="S18" s="116">
        <v>9508.1</v>
      </c>
      <c r="T18" s="117">
        <v>78754</v>
      </c>
      <c r="U18" s="116">
        <v>170.8</v>
      </c>
      <c r="V18" s="117">
        <v>99769</v>
      </c>
      <c r="W18" s="116">
        <v>94.3</v>
      </c>
      <c r="X18" s="117">
        <v>1504441</v>
      </c>
      <c r="Y18" s="116">
        <v>10.7</v>
      </c>
    </row>
    <row r="19" spans="1:25" ht="11.25" x14ac:dyDescent="0.2">
      <c r="A19" s="114" t="s">
        <v>38</v>
      </c>
      <c r="B19" s="110">
        <v>33684</v>
      </c>
      <c r="C19" s="111">
        <v>19</v>
      </c>
      <c r="D19" s="112">
        <v>21</v>
      </c>
      <c r="E19" s="112">
        <v>20</v>
      </c>
      <c r="F19" s="112">
        <v>47</v>
      </c>
      <c r="G19" s="112">
        <v>14</v>
      </c>
      <c r="H19" s="113">
        <v>35</v>
      </c>
      <c r="I19" s="114">
        <v>3</v>
      </c>
      <c r="J19" s="114">
        <v>1</v>
      </c>
      <c r="K19" s="101">
        <v>160151796.25</v>
      </c>
      <c r="L19" s="118" t="s">
        <v>109</v>
      </c>
      <c r="M19" s="116">
        <v>13488283.6</v>
      </c>
      <c r="N19" s="117">
        <v>3</v>
      </c>
      <c r="O19" s="116">
        <v>5893848.2000000002</v>
      </c>
      <c r="P19" s="117">
        <v>35</v>
      </c>
      <c r="Q19" s="116">
        <v>137272.9</v>
      </c>
      <c r="R19" s="117">
        <v>1059</v>
      </c>
      <c r="S19" s="116">
        <v>15122.9</v>
      </c>
      <c r="T19" s="117">
        <v>83053</v>
      </c>
      <c r="U19" s="116">
        <v>192.8</v>
      </c>
      <c r="V19" s="117">
        <v>170182</v>
      </c>
      <c r="W19" s="116">
        <v>65.8</v>
      </c>
      <c r="X19" s="117">
        <v>1745261</v>
      </c>
      <c r="Y19" s="116">
        <v>11</v>
      </c>
    </row>
    <row r="20" spans="1:25" ht="11.25" x14ac:dyDescent="0.2">
      <c r="A20" s="114" t="s">
        <v>39</v>
      </c>
      <c r="B20" s="110">
        <v>33691</v>
      </c>
      <c r="C20" s="111">
        <v>1</v>
      </c>
      <c r="D20" s="112">
        <v>42</v>
      </c>
      <c r="E20" s="112">
        <v>36</v>
      </c>
      <c r="F20" s="112">
        <v>37</v>
      </c>
      <c r="G20" s="112">
        <v>5</v>
      </c>
      <c r="H20" s="113">
        <v>21</v>
      </c>
      <c r="I20" s="114">
        <v>43</v>
      </c>
      <c r="J20" s="114">
        <v>4</v>
      </c>
      <c r="K20" s="101">
        <v>146338281.25</v>
      </c>
      <c r="L20" s="115">
        <v>1</v>
      </c>
      <c r="M20" s="116">
        <v>16415049.199999999</v>
      </c>
      <c r="N20" s="117">
        <v>3</v>
      </c>
      <c r="O20" s="116">
        <v>2926765.6</v>
      </c>
      <c r="P20" s="117">
        <v>18</v>
      </c>
      <c r="Q20" s="116">
        <v>243897.1</v>
      </c>
      <c r="R20" s="117">
        <v>1163</v>
      </c>
      <c r="S20" s="116">
        <v>12582.8</v>
      </c>
      <c r="T20" s="117">
        <v>77567</v>
      </c>
      <c r="U20" s="116">
        <v>188.6</v>
      </c>
      <c r="V20" s="117">
        <v>96337</v>
      </c>
      <c r="W20" s="116">
        <v>106.3</v>
      </c>
      <c r="X20" s="117">
        <v>1543901</v>
      </c>
      <c r="Y20" s="116">
        <v>11.3</v>
      </c>
    </row>
    <row r="21" spans="1:25" ht="11.25" x14ac:dyDescent="0.2">
      <c r="A21" s="114" t="s">
        <v>40</v>
      </c>
      <c r="B21" s="110">
        <v>33698</v>
      </c>
      <c r="C21" s="111">
        <v>1</v>
      </c>
      <c r="D21" s="112">
        <v>5</v>
      </c>
      <c r="E21" s="112">
        <v>27</v>
      </c>
      <c r="F21" s="112">
        <v>3</v>
      </c>
      <c r="G21" s="112">
        <v>17</v>
      </c>
      <c r="H21" s="113">
        <v>30</v>
      </c>
      <c r="I21" s="114">
        <v>47</v>
      </c>
      <c r="J21" s="114">
        <v>9</v>
      </c>
      <c r="K21" s="101">
        <v>134803955</v>
      </c>
      <c r="L21" s="118" t="s">
        <v>109</v>
      </c>
      <c r="M21" s="116">
        <v>2696079</v>
      </c>
      <c r="N21" s="117">
        <v>15</v>
      </c>
      <c r="O21" s="116">
        <v>539215.80000000005</v>
      </c>
      <c r="P21" s="117">
        <v>80</v>
      </c>
      <c r="Q21" s="116">
        <v>50551.4</v>
      </c>
      <c r="R21" s="117">
        <v>3678</v>
      </c>
      <c r="S21" s="116">
        <v>3665.1</v>
      </c>
      <c r="T21" s="117">
        <v>153670</v>
      </c>
      <c r="U21" s="116">
        <v>87.7</v>
      </c>
      <c r="V21" s="117">
        <v>152567</v>
      </c>
      <c r="W21" s="116">
        <v>61.8</v>
      </c>
      <c r="X21" s="117">
        <v>2260042</v>
      </c>
      <c r="Y21" s="116">
        <v>7.1</v>
      </c>
    </row>
    <row r="22" spans="1:25" ht="11.25" x14ac:dyDescent="0.2">
      <c r="A22" s="114" t="s">
        <v>41</v>
      </c>
      <c r="B22" s="110">
        <v>33705</v>
      </c>
      <c r="C22" s="111">
        <v>11</v>
      </c>
      <c r="D22" s="112">
        <v>29</v>
      </c>
      <c r="E22" s="112">
        <v>49</v>
      </c>
      <c r="F22" s="112">
        <v>37</v>
      </c>
      <c r="G22" s="112">
        <v>14</v>
      </c>
      <c r="H22" s="113">
        <v>31</v>
      </c>
      <c r="I22" s="114">
        <v>30</v>
      </c>
      <c r="J22" s="114">
        <v>1</v>
      </c>
      <c r="K22" s="101">
        <v>127838692.5</v>
      </c>
      <c r="L22" s="118" t="s">
        <v>109</v>
      </c>
      <c r="M22" s="116">
        <v>5252852.9000000004</v>
      </c>
      <c r="N22" s="117">
        <v>6</v>
      </c>
      <c r="O22" s="116">
        <v>1278386.8999999999</v>
      </c>
      <c r="P22" s="117">
        <v>19</v>
      </c>
      <c r="Q22" s="116">
        <v>201850.5</v>
      </c>
      <c r="R22" s="117">
        <v>980</v>
      </c>
      <c r="S22" s="116">
        <v>13044.7</v>
      </c>
      <c r="T22" s="117">
        <v>68507</v>
      </c>
      <c r="U22" s="116">
        <v>186.6</v>
      </c>
      <c r="V22" s="117">
        <v>79210</v>
      </c>
      <c r="W22" s="116">
        <v>112.9</v>
      </c>
      <c r="X22" s="117">
        <v>1433342</v>
      </c>
      <c r="Y22" s="116">
        <v>10.7</v>
      </c>
    </row>
    <row r="23" spans="1:25" ht="11.25" x14ac:dyDescent="0.2">
      <c r="A23" s="114" t="s">
        <v>42</v>
      </c>
      <c r="B23" s="110">
        <v>33712</v>
      </c>
      <c r="C23" s="111">
        <v>49</v>
      </c>
      <c r="D23" s="112">
        <v>10</v>
      </c>
      <c r="E23" s="112">
        <v>41</v>
      </c>
      <c r="F23" s="112">
        <v>40</v>
      </c>
      <c r="G23" s="112">
        <v>24</v>
      </c>
      <c r="H23" s="113">
        <v>31</v>
      </c>
      <c r="I23" s="114">
        <v>12</v>
      </c>
      <c r="J23" s="114">
        <v>6</v>
      </c>
      <c r="K23" s="101">
        <v>123668641.25</v>
      </c>
      <c r="L23" s="115">
        <v>1</v>
      </c>
      <c r="M23" s="116">
        <v>7726225.7000000002</v>
      </c>
      <c r="N23" s="117">
        <v>4</v>
      </c>
      <c r="O23" s="116">
        <v>1855029.6</v>
      </c>
      <c r="P23" s="117">
        <v>54</v>
      </c>
      <c r="Q23" s="116">
        <v>68704.800000000003</v>
      </c>
      <c r="R23" s="117">
        <v>1822</v>
      </c>
      <c r="S23" s="116">
        <v>6787.5</v>
      </c>
      <c r="T23" s="117">
        <v>107587</v>
      </c>
      <c r="U23" s="116">
        <v>114.9</v>
      </c>
      <c r="V23" s="117">
        <v>157582</v>
      </c>
      <c r="W23" s="116">
        <v>54.9</v>
      </c>
      <c r="X23" s="117">
        <v>1828622</v>
      </c>
      <c r="Y23" s="116">
        <v>8.1</v>
      </c>
    </row>
    <row r="24" spans="1:25" ht="11.25" x14ac:dyDescent="0.2">
      <c r="A24" s="114" t="s">
        <v>43</v>
      </c>
      <c r="B24" s="110">
        <v>33719</v>
      </c>
      <c r="C24" s="111">
        <v>22</v>
      </c>
      <c r="D24" s="112">
        <v>25</v>
      </c>
      <c r="E24" s="112">
        <v>39</v>
      </c>
      <c r="F24" s="112">
        <v>5</v>
      </c>
      <c r="G24" s="112">
        <v>4</v>
      </c>
      <c r="H24" s="113">
        <v>15</v>
      </c>
      <c r="I24" s="114">
        <v>12</v>
      </c>
      <c r="J24" s="114">
        <v>0</v>
      </c>
      <c r="K24" s="101">
        <v>122633225</v>
      </c>
      <c r="L24" s="118" t="s">
        <v>109</v>
      </c>
      <c r="M24" s="116">
        <v>2452665</v>
      </c>
      <c r="N24" s="117">
        <v>3</v>
      </c>
      <c r="O24" s="116">
        <v>2452664.5</v>
      </c>
      <c r="P24" s="117">
        <v>35</v>
      </c>
      <c r="Q24" s="116">
        <v>105114.1</v>
      </c>
      <c r="R24" s="117">
        <v>1557</v>
      </c>
      <c r="S24" s="116">
        <v>7876.2</v>
      </c>
      <c r="T24" s="117">
        <v>95721</v>
      </c>
      <c r="U24" s="116">
        <v>128.1</v>
      </c>
      <c r="V24" s="117">
        <v>148831</v>
      </c>
      <c r="W24" s="116">
        <v>57.6</v>
      </c>
      <c r="X24" s="117">
        <v>1651932</v>
      </c>
      <c r="Y24" s="116">
        <v>8.9</v>
      </c>
    </row>
    <row r="25" spans="1:25" ht="11.25" x14ac:dyDescent="0.2">
      <c r="A25" s="114" t="s">
        <v>44</v>
      </c>
      <c r="B25" s="110">
        <v>33726</v>
      </c>
      <c r="C25" s="111">
        <v>29</v>
      </c>
      <c r="D25" s="112">
        <v>39</v>
      </c>
      <c r="E25" s="112">
        <v>2</v>
      </c>
      <c r="F25" s="112">
        <v>46</v>
      </c>
      <c r="G25" s="112">
        <v>5</v>
      </c>
      <c r="H25" s="113">
        <v>22</v>
      </c>
      <c r="I25" s="114">
        <v>38</v>
      </c>
      <c r="J25" s="114">
        <v>7</v>
      </c>
      <c r="K25" s="101">
        <v>118221060</v>
      </c>
      <c r="L25" s="118" t="s">
        <v>109</v>
      </c>
      <c r="M25" s="116">
        <v>4817086</v>
      </c>
      <c r="N25" s="117">
        <v>5</v>
      </c>
      <c r="O25" s="116">
        <v>1418652.7</v>
      </c>
      <c r="P25" s="117">
        <v>27</v>
      </c>
      <c r="Q25" s="116">
        <v>131356.70000000001</v>
      </c>
      <c r="R25" s="117">
        <v>1208</v>
      </c>
      <c r="S25" s="116">
        <v>9786.5</v>
      </c>
      <c r="T25" s="117">
        <v>67779</v>
      </c>
      <c r="U25" s="116">
        <v>174.4</v>
      </c>
      <c r="V25" s="117">
        <v>83535</v>
      </c>
      <c r="W25" s="116">
        <v>99</v>
      </c>
      <c r="X25" s="117">
        <v>1297048</v>
      </c>
      <c r="Y25" s="116">
        <v>10.9</v>
      </c>
    </row>
    <row r="26" spans="1:25" ht="11.25" x14ac:dyDescent="0.2">
      <c r="A26" s="114" t="s">
        <v>45</v>
      </c>
      <c r="B26" s="110">
        <v>33733</v>
      </c>
      <c r="C26" s="111">
        <v>19</v>
      </c>
      <c r="D26" s="112">
        <v>32</v>
      </c>
      <c r="E26" s="112">
        <v>3</v>
      </c>
      <c r="F26" s="112">
        <v>4</v>
      </c>
      <c r="G26" s="112">
        <v>15</v>
      </c>
      <c r="H26" s="113">
        <v>41</v>
      </c>
      <c r="I26" s="114">
        <v>46</v>
      </c>
      <c r="J26" s="114">
        <v>9</v>
      </c>
      <c r="K26" s="101">
        <v>128675603.75</v>
      </c>
      <c r="L26" s="118" t="s">
        <v>109</v>
      </c>
      <c r="M26" s="116">
        <v>7390597.7000000002</v>
      </c>
      <c r="N26" s="117">
        <v>10</v>
      </c>
      <c r="O26" s="116">
        <v>772053.6</v>
      </c>
      <c r="P26" s="117">
        <v>54</v>
      </c>
      <c r="Q26" s="116">
        <v>71486.399999999994</v>
      </c>
      <c r="R26" s="117">
        <v>2912</v>
      </c>
      <c r="S26" s="116">
        <v>4418.8</v>
      </c>
      <c r="T26" s="117">
        <v>131095</v>
      </c>
      <c r="U26" s="116">
        <v>98.1</v>
      </c>
      <c r="V26" s="117">
        <v>139931</v>
      </c>
      <c r="W26" s="116">
        <v>64.3</v>
      </c>
      <c r="X26" s="117">
        <v>2049067</v>
      </c>
      <c r="Y26" s="116">
        <v>7.5</v>
      </c>
    </row>
    <row r="27" spans="1:25" ht="11.25" x14ac:dyDescent="0.2">
      <c r="A27" s="114" t="s">
        <v>46</v>
      </c>
      <c r="B27" s="110">
        <v>33740</v>
      </c>
      <c r="C27" s="111">
        <v>7</v>
      </c>
      <c r="D27" s="112">
        <v>44</v>
      </c>
      <c r="E27" s="112">
        <v>17</v>
      </c>
      <c r="F27" s="112">
        <v>1</v>
      </c>
      <c r="G27" s="112">
        <v>28</v>
      </c>
      <c r="H27" s="113">
        <v>49</v>
      </c>
      <c r="I27" s="114">
        <v>2</v>
      </c>
      <c r="J27" s="114">
        <v>4</v>
      </c>
      <c r="K27" s="101">
        <v>120498130</v>
      </c>
      <c r="L27" s="115">
        <v>2</v>
      </c>
      <c r="M27" s="116">
        <v>4900280.0999999996</v>
      </c>
      <c r="N27" s="117">
        <v>17</v>
      </c>
      <c r="O27" s="116">
        <v>425287.5</v>
      </c>
      <c r="P27" s="117">
        <v>36</v>
      </c>
      <c r="Q27" s="116">
        <v>100415.1</v>
      </c>
      <c r="R27" s="117">
        <v>3179</v>
      </c>
      <c r="S27" s="116">
        <v>3790.4</v>
      </c>
      <c r="T27" s="117">
        <v>138714</v>
      </c>
      <c r="U27" s="116">
        <v>86.8</v>
      </c>
      <c r="V27" s="117">
        <v>119246</v>
      </c>
      <c r="W27" s="116">
        <v>70.7</v>
      </c>
      <c r="X27" s="117">
        <v>1879037</v>
      </c>
      <c r="Y27" s="116">
        <v>7.6</v>
      </c>
    </row>
    <row r="28" spans="1:25" ht="11.25" x14ac:dyDescent="0.2">
      <c r="A28" s="114" t="s">
        <v>47</v>
      </c>
      <c r="B28" s="110">
        <v>33747</v>
      </c>
      <c r="C28" s="111">
        <v>9</v>
      </c>
      <c r="D28" s="112">
        <v>21</v>
      </c>
      <c r="E28" s="112">
        <v>38</v>
      </c>
      <c r="F28" s="112">
        <v>36</v>
      </c>
      <c r="G28" s="112">
        <v>26</v>
      </c>
      <c r="H28" s="113">
        <v>29</v>
      </c>
      <c r="I28" s="114">
        <v>6</v>
      </c>
      <c r="J28" s="114">
        <v>5</v>
      </c>
      <c r="K28" s="101">
        <v>117185317.5</v>
      </c>
      <c r="L28" s="115">
        <v>2</v>
      </c>
      <c r="M28" s="116">
        <v>1562470.9</v>
      </c>
      <c r="N28" s="117">
        <v>4</v>
      </c>
      <c r="O28" s="116">
        <v>1562470.9</v>
      </c>
      <c r="P28" s="117">
        <v>65</v>
      </c>
      <c r="Q28" s="116">
        <v>54085.5</v>
      </c>
      <c r="R28" s="117">
        <v>1787</v>
      </c>
      <c r="S28" s="116">
        <v>6557.6</v>
      </c>
      <c r="T28" s="117">
        <v>101236</v>
      </c>
      <c r="U28" s="116">
        <v>115.7</v>
      </c>
      <c r="V28" s="117">
        <v>147896</v>
      </c>
      <c r="W28" s="116">
        <v>55.4</v>
      </c>
      <c r="X28" s="117">
        <v>1595133</v>
      </c>
      <c r="Y28" s="116">
        <v>8.8000000000000007</v>
      </c>
    </row>
    <row r="29" spans="1:25" ht="11.25" x14ac:dyDescent="0.2">
      <c r="A29" s="114" t="s">
        <v>48</v>
      </c>
      <c r="B29" s="110">
        <v>33754</v>
      </c>
      <c r="C29" s="111">
        <v>21</v>
      </c>
      <c r="D29" s="112">
        <v>33</v>
      </c>
      <c r="E29" s="112">
        <v>19</v>
      </c>
      <c r="F29" s="112">
        <v>32</v>
      </c>
      <c r="G29" s="112">
        <v>8</v>
      </c>
      <c r="H29" s="113">
        <v>36</v>
      </c>
      <c r="I29" s="114">
        <v>6</v>
      </c>
      <c r="J29" s="114">
        <v>2</v>
      </c>
      <c r="K29" s="101">
        <v>115329150</v>
      </c>
      <c r="L29" s="115">
        <v>1</v>
      </c>
      <c r="M29" s="116">
        <v>4613166</v>
      </c>
      <c r="N29" s="117">
        <v>1</v>
      </c>
      <c r="O29" s="116">
        <v>4613166</v>
      </c>
      <c r="P29" s="117">
        <v>46</v>
      </c>
      <c r="Q29" s="116">
        <v>75214.600000000006</v>
      </c>
      <c r="R29" s="117">
        <v>1578</v>
      </c>
      <c r="S29" s="116">
        <v>7308.5</v>
      </c>
      <c r="T29" s="117">
        <v>97370</v>
      </c>
      <c r="U29" s="116">
        <v>118.4</v>
      </c>
      <c r="V29" s="117">
        <v>137013</v>
      </c>
      <c r="W29" s="116">
        <v>58.9</v>
      </c>
      <c r="X29" s="117">
        <v>1639564</v>
      </c>
      <c r="Y29" s="116">
        <v>8.4</v>
      </c>
    </row>
    <row r="30" spans="1:25" ht="11.25" x14ac:dyDescent="0.2">
      <c r="A30" s="114" t="s">
        <v>49</v>
      </c>
      <c r="B30" s="110">
        <v>33761</v>
      </c>
      <c r="C30" s="111">
        <v>36</v>
      </c>
      <c r="D30" s="112">
        <v>11</v>
      </c>
      <c r="E30" s="112">
        <v>26</v>
      </c>
      <c r="F30" s="112">
        <v>29</v>
      </c>
      <c r="G30" s="112">
        <v>24</v>
      </c>
      <c r="H30" s="113">
        <v>6</v>
      </c>
      <c r="I30" s="114">
        <v>13</v>
      </c>
      <c r="J30" s="114">
        <v>6</v>
      </c>
      <c r="K30" s="101">
        <v>119663886.25</v>
      </c>
      <c r="L30" s="118" t="s">
        <v>109</v>
      </c>
      <c r="M30" s="116">
        <v>2393277.7000000002</v>
      </c>
      <c r="N30" s="117">
        <v>6</v>
      </c>
      <c r="O30" s="116">
        <v>1196638.8</v>
      </c>
      <c r="P30" s="117">
        <v>46</v>
      </c>
      <c r="Q30" s="116">
        <v>78041.600000000006</v>
      </c>
      <c r="R30" s="117">
        <v>1778</v>
      </c>
      <c r="S30" s="116">
        <v>6730.2</v>
      </c>
      <c r="T30" s="117">
        <v>98666</v>
      </c>
      <c r="U30" s="116">
        <v>121.2</v>
      </c>
      <c r="V30" s="117">
        <v>128338</v>
      </c>
      <c r="W30" s="116">
        <v>65.2</v>
      </c>
      <c r="X30" s="117">
        <v>1656835</v>
      </c>
      <c r="Y30" s="116">
        <v>8.6</v>
      </c>
    </row>
    <row r="31" spans="1:25" ht="11.25" x14ac:dyDescent="0.2">
      <c r="A31" s="114" t="s">
        <v>50</v>
      </c>
      <c r="B31" s="110">
        <v>33768</v>
      </c>
      <c r="C31" s="111">
        <v>43</v>
      </c>
      <c r="D31" s="112">
        <v>17</v>
      </c>
      <c r="E31" s="112">
        <v>2</v>
      </c>
      <c r="F31" s="112">
        <v>35</v>
      </c>
      <c r="G31" s="112">
        <v>23</v>
      </c>
      <c r="H31" s="113">
        <v>46</v>
      </c>
      <c r="I31" s="114">
        <v>44</v>
      </c>
      <c r="J31" s="114">
        <v>1</v>
      </c>
      <c r="K31" s="101">
        <v>117377177.5</v>
      </c>
      <c r="L31" s="115">
        <v>1</v>
      </c>
      <c r="M31" s="116">
        <v>4740821.2</v>
      </c>
      <c r="N31" s="117">
        <v>5</v>
      </c>
      <c r="O31" s="116">
        <v>1408526.1</v>
      </c>
      <c r="P31" s="117">
        <v>12</v>
      </c>
      <c r="Q31" s="116">
        <v>293442.90000000002</v>
      </c>
      <c r="R31" s="117">
        <v>1815</v>
      </c>
      <c r="S31" s="116">
        <v>6467</v>
      </c>
      <c r="T31" s="117">
        <v>89586</v>
      </c>
      <c r="U31" s="116">
        <v>131</v>
      </c>
      <c r="V31" s="117">
        <v>82210</v>
      </c>
      <c r="W31" s="116">
        <v>99.9</v>
      </c>
      <c r="X31" s="117">
        <v>1505102</v>
      </c>
      <c r="Y31" s="116">
        <v>9.3000000000000007</v>
      </c>
    </row>
    <row r="32" spans="1:25" ht="11.25" x14ac:dyDescent="0.2">
      <c r="A32" s="114" t="s">
        <v>51</v>
      </c>
      <c r="B32" s="110">
        <v>33775</v>
      </c>
      <c r="C32" s="111">
        <v>27</v>
      </c>
      <c r="D32" s="112">
        <v>41</v>
      </c>
      <c r="E32" s="112">
        <v>2</v>
      </c>
      <c r="F32" s="112">
        <v>46</v>
      </c>
      <c r="G32" s="112">
        <v>28</v>
      </c>
      <c r="H32" s="113">
        <v>44</v>
      </c>
      <c r="I32" s="114">
        <v>25</v>
      </c>
      <c r="J32" s="114">
        <v>9</v>
      </c>
      <c r="K32" s="101">
        <v>115869733.75</v>
      </c>
      <c r="L32" s="118" t="s">
        <v>109</v>
      </c>
      <c r="M32" s="116">
        <v>2317395</v>
      </c>
      <c r="N32" s="117">
        <v>6</v>
      </c>
      <c r="O32" s="116">
        <v>1158697.3</v>
      </c>
      <c r="P32" s="117">
        <v>24</v>
      </c>
      <c r="Q32" s="116">
        <v>144837.1</v>
      </c>
      <c r="R32" s="117">
        <v>810</v>
      </c>
      <c r="S32" s="116">
        <v>14304.9</v>
      </c>
      <c r="T32" s="117">
        <v>57229</v>
      </c>
      <c r="U32" s="116">
        <v>202.4</v>
      </c>
      <c r="V32" s="117">
        <v>83562</v>
      </c>
      <c r="W32" s="116">
        <v>97</v>
      </c>
      <c r="X32" s="117">
        <v>1209717</v>
      </c>
      <c r="Y32" s="116">
        <v>11.4</v>
      </c>
    </row>
    <row r="33" spans="1:25" ht="11.25" x14ac:dyDescent="0.2">
      <c r="A33" s="114" t="s">
        <v>52</v>
      </c>
      <c r="B33" s="110">
        <v>33782</v>
      </c>
      <c r="C33" s="111">
        <v>14</v>
      </c>
      <c r="D33" s="112">
        <v>19</v>
      </c>
      <c r="E33" s="112">
        <v>42</v>
      </c>
      <c r="F33" s="112">
        <v>3</v>
      </c>
      <c r="G33" s="112">
        <v>15</v>
      </c>
      <c r="H33" s="113">
        <v>24</v>
      </c>
      <c r="I33" s="114">
        <v>37</v>
      </c>
      <c r="J33" s="114">
        <v>5</v>
      </c>
      <c r="K33" s="101">
        <v>118334006.25</v>
      </c>
      <c r="L33" s="118" t="s">
        <v>109</v>
      </c>
      <c r="M33" s="116">
        <v>4684075</v>
      </c>
      <c r="N33" s="117">
        <v>4</v>
      </c>
      <c r="O33" s="116">
        <v>1775010</v>
      </c>
      <c r="P33" s="117">
        <v>42</v>
      </c>
      <c r="Q33" s="116">
        <v>84524.2</v>
      </c>
      <c r="R33" s="117">
        <v>1468</v>
      </c>
      <c r="S33" s="116">
        <v>8060.8</v>
      </c>
      <c r="T33" s="117">
        <v>90092</v>
      </c>
      <c r="U33" s="116">
        <v>131.30000000000001</v>
      </c>
      <c r="V33" s="117">
        <v>133006</v>
      </c>
      <c r="W33" s="116">
        <v>62.2</v>
      </c>
      <c r="X33" s="117">
        <v>1598072</v>
      </c>
      <c r="Y33" s="116">
        <v>8.8000000000000007</v>
      </c>
    </row>
    <row r="34" spans="1:25" ht="11.25" x14ac:dyDescent="0.2">
      <c r="A34" s="114" t="s">
        <v>53</v>
      </c>
      <c r="B34" s="110">
        <v>33789</v>
      </c>
      <c r="C34" s="111">
        <v>39</v>
      </c>
      <c r="D34" s="112">
        <v>16</v>
      </c>
      <c r="E34" s="112">
        <v>32</v>
      </c>
      <c r="F34" s="112">
        <v>12</v>
      </c>
      <c r="G34" s="112">
        <v>35</v>
      </c>
      <c r="H34" s="113">
        <v>28</v>
      </c>
      <c r="I34" s="114">
        <v>7</v>
      </c>
      <c r="J34" s="114">
        <v>2</v>
      </c>
      <c r="K34" s="101">
        <v>117293666.25</v>
      </c>
      <c r="L34" s="118" t="s">
        <v>109</v>
      </c>
      <c r="M34" s="116">
        <v>7029948</v>
      </c>
      <c r="N34" s="117">
        <v>9</v>
      </c>
      <c r="O34" s="116">
        <v>781957.7</v>
      </c>
      <c r="P34" s="117">
        <v>56</v>
      </c>
      <c r="Q34" s="116">
        <v>62835.8</v>
      </c>
      <c r="R34" s="117">
        <v>1726</v>
      </c>
      <c r="S34" s="116">
        <v>6795.6</v>
      </c>
      <c r="T34" s="117">
        <v>90737</v>
      </c>
      <c r="U34" s="116">
        <v>129.19999999999999</v>
      </c>
      <c r="V34" s="117">
        <v>139420</v>
      </c>
      <c r="W34" s="116">
        <v>58.8</v>
      </c>
      <c r="X34" s="117">
        <v>1517585</v>
      </c>
      <c r="Y34" s="116">
        <v>9.1999999999999993</v>
      </c>
    </row>
    <row r="35" spans="1:25" ht="11.25" x14ac:dyDescent="0.2">
      <c r="A35" s="114" t="s">
        <v>54</v>
      </c>
      <c r="B35" s="110">
        <v>33796</v>
      </c>
      <c r="C35" s="111">
        <v>24</v>
      </c>
      <c r="D35" s="112">
        <v>5</v>
      </c>
      <c r="E35" s="112">
        <v>19</v>
      </c>
      <c r="F35" s="112">
        <v>1</v>
      </c>
      <c r="G35" s="112">
        <v>48</v>
      </c>
      <c r="H35" s="113">
        <v>16</v>
      </c>
      <c r="I35" s="114">
        <v>18</v>
      </c>
      <c r="J35" s="114">
        <v>5</v>
      </c>
      <c r="K35" s="101">
        <v>119290710</v>
      </c>
      <c r="L35" s="118" t="s">
        <v>109</v>
      </c>
      <c r="M35" s="116">
        <v>9415762</v>
      </c>
      <c r="N35" s="117">
        <v>3</v>
      </c>
      <c r="O35" s="116">
        <v>2385814.2000000002</v>
      </c>
      <c r="P35" s="117">
        <v>25</v>
      </c>
      <c r="Q35" s="116">
        <v>143148.79999999999</v>
      </c>
      <c r="R35" s="117">
        <v>1662</v>
      </c>
      <c r="S35" s="116">
        <v>7177.5</v>
      </c>
      <c r="T35" s="117">
        <v>96364</v>
      </c>
      <c r="U35" s="116">
        <v>123.7</v>
      </c>
      <c r="V35" s="117">
        <v>105367</v>
      </c>
      <c r="W35" s="116">
        <v>79.2</v>
      </c>
      <c r="X35" s="117">
        <v>1703887</v>
      </c>
      <c r="Y35" s="116">
        <v>8.4</v>
      </c>
    </row>
    <row r="36" spans="1:25" ht="11.25" x14ac:dyDescent="0.2">
      <c r="A36" s="114" t="s">
        <v>55</v>
      </c>
      <c r="B36" s="110">
        <v>33803</v>
      </c>
      <c r="C36" s="111">
        <v>36</v>
      </c>
      <c r="D36" s="112">
        <v>37</v>
      </c>
      <c r="E36" s="112">
        <v>25</v>
      </c>
      <c r="F36" s="112">
        <v>20</v>
      </c>
      <c r="G36" s="112">
        <v>8</v>
      </c>
      <c r="H36" s="113">
        <v>30</v>
      </c>
      <c r="I36" s="114">
        <v>38</v>
      </c>
      <c r="J36" s="114">
        <v>1</v>
      </c>
      <c r="K36" s="101">
        <v>121333571.25</v>
      </c>
      <c r="L36" s="118" t="s">
        <v>109</v>
      </c>
      <c r="M36" s="116">
        <v>11842433.6</v>
      </c>
      <c r="N36" s="117">
        <v>6</v>
      </c>
      <c r="O36" s="116">
        <v>1213335.7</v>
      </c>
      <c r="P36" s="117">
        <v>34</v>
      </c>
      <c r="Q36" s="116">
        <v>107059</v>
      </c>
      <c r="R36" s="117">
        <v>1312</v>
      </c>
      <c r="S36" s="116">
        <v>9247.9</v>
      </c>
      <c r="T36" s="117">
        <v>75693</v>
      </c>
      <c r="U36" s="116">
        <v>160.19999999999999</v>
      </c>
      <c r="V36" s="117">
        <v>92286</v>
      </c>
      <c r="W36" s="116">
        <v>92</v>
      </c>
      <c r="X36" s="117">
        <v>1419055</v>
      </c>
      <c r="Y36" s="116">
        <v>10.199999999999999</v>
      </c>
    </row>
    <row r="37" spans="1:25" ht="11.25" x14ac:dyDescent="0.2">
      <c r="A37" s="114" t="s">
        <v>56</v>
      </c>
      <c r="B37" s="110">
        <v>33810</v>
      </c>
      <c r="C37" s="111">
        <v>48</v>
      </c>
      <c r="D37" s="112">
        <v>1</v>
      </c>
      <c r="E37" s="112">
        <v>5</v>
      </c>
      <c r="F37" s="112">
        <v>45</v>
      </c>
      <c r="G37" s="112">
        <v>35</v>
      </c>
      <c r="H37" s="113">
        <v>18</v>
      </c>
      <c r="I37" s="114">
        <v>22</v>
      </c>
      <c r="J37" s="114">
        <v>9</v>
      </c>
      <c r="K37" s="101">
        <v>123723520</v>
      </c>
      <c r="L37" s="115">
        <v>2</v>
      </c>
      <c r="M37" s="116">
        <v>7158452</v>
      </c>
      <c r="N37" s="117">
        <v>5</v>
      </c>
      <c r="O37" s="116">
        <v>1484682.2</v>
      </c>
      <c r="P37" s="117">
        <v>43</v>
      </c>
      <c r="Q37" s="116">
        <v>86318.7</v>
      </c>
      <c r="R37" s="117">
        <v>1411</v>
      </c>
      <c r="S37" s="116">
        <v>8768.4</v>
      </c>
      <c r="T37" s="117">
        <v>78687</v>
      </c>
      <c r="U37" s="116">
        <v>157.19999999999999</v>
      </c>
      <c r="V37" s="117">
        <v>92911</v>
      </c>
      <c r="W37" s="116">
        <v>93.2</v>
      </c>
      <c r="X37" s="117">
        <v>1398116</v>
      </c>
      <c r="Y37" s="116">
        <v>10.6</v>
      </c>
    </row>
    <row r="38" spans="1:25" ht="11.25" x14ac:dyDescent="0.2">
      <c r="A38" s="114" t="s">
        <v>57</v>
      </c>
      <c r="B38" s="110">
        <v>33817</v>
      </c>
      <c r="C38" s="111">
        <v>15</v>
      </c>
      <c r="D38" s="112">
        <v>10</v>
      </c>
      <c r="E38" s="112">
        <v>6</v>
      </c>
      <c r="F38" s="112">
        <v>25</v>
      </c>
      <c r="G38" s="112">
        <v>41</v>
      </c>
      <c r="H38" s="113">
        <v>17</v>
      </c>
      <c r="I38" s="114">
        <v>47</v>
      </c>
      <c r="J38" s="114">
        <v>1</v>
      </c>
      <c r="K38" s="101">
        <v>116194032.5</v>
      </c>
      <c r="L38" s="118" t="s">
        <v>109</v>
      </c>
      <c r="M38" s="116">
        <v>2323881</v>
      </c>
      <c r="N38" s="117">
        <v>2</v>
      </c>
      <c r="O38" s="116">
        <v>3485820.9</v>
      </c>
      <c r="P38" s="117">
        <v>23</v>
      </c>
      <c r="Q38" s="116">
        <v>151557.4</v>
      </c>
      <c r="R38" s="117">
        <v>1556</v>
      </c>
      <c r="S38" s="116">
        <v>7467.4</v>
      </c>
      <c r="T38" s="117">
        <v>96415</v>
      </c>
      <c r="U38" s="116">
        <v>120.5</v>
      </c>
      <c r="V38" s="117">
        <v>102808</v>
      </c>
      <c r="W38" s="116">
        <v>79.099999999999994</v>
      </c>
      <c r="X38" s="117">
        <v>1736425</v>
      </c>
      <c r="Y38" s="116">
        <v>8</v>
      </c>
    </row>
    <row r="39" spans="1:25" ht="11.25" x14ac:dyDescent="0.2">
      <c r="A39" s="114" t="s">
        <v>58</v>
      </c>
      <c r="B39" s="110">
        <v>33824</v>
      </c>
      <c r="C39" s="111">
        <v>10</v>
      </c>
      <c r="D39" s="112">
        <v>5</v>
      </c>
      <c r="E39" s="112">
        <v>26</v>
      </c>
      <c r="F39" s="112">
        <v>25</v>
      </c>
      <c r="G39" s="112">
        <v>9</v>
      </c>
      <c r="H39" s="113">
        <v>45</v>
      </c>
      <c r="I39" s="114">
        <v>12</v>
      </c>
      <c r="J39" s="114">
        <v>7</v>
      </c>
      <c r="K39" s="101">
        <v>116734400</v>
      </c>
      <c r="L39" s="115">
        <v>1</v>
      </c>
      <c r="M39" s="116">
        <v>4658569</v>
      </c>
      <c r="N39" s="117">
        <v>9</v>
      </c>
      <c r="O39" s="116">
        <v>778229.3</v>
      </c>
      <c r="P39" s="117">
        <v>45</v>
      </c>
      <c r="Q39" s="116">
        <v>77822.899999999994</v>
      </c>
      <c r="R39" s="117">
        <v>2257</v>
      </c>
      <c r="S39" s="116">
        <v>5172.1000000000004</v>
      </c>
      <c r="T39" s="117">
        <v>122277</v>
      </c>
      <c r="U39" s="116">
        <v>95.4</v>
      </c>
      <c r="V39" s="117">
        <v>153878</v>
      </c>
      <c r="W39" s="116">
        <v>53.1</v>
      </c>
      <c r="X39" s="117">
        <v>1831302</v>
      </c>
      <c r="Y39" s="116">
        <v>7.6</v>
      </c>
    </row>
    <row r="40" spans="1:25" ht="11.25" x14ac:dyDescent="0.2">
      <c r="A40" s="114" t="s">
        <v>59</v>
      </c>
      <c r="B40" s="110">
        <v>33831</v>
      </c>
      <c r="C40" s="111">
        <v>11</v>
      </c>
      <c r="D40" s="112">
        <v>43</v>
      </c>
      <c r="E40" s="112">
        <v>14</v>
      </c>
      <c r="F40" s="112">
        <v>35</v>
      </c>
      <c r="G40" s="112">
        <v>37</v>
      </c>
      <c r="H40" s="113">
        <v>12</v>
      </c>
      <c r="I40" s="114">
        <v>5</v>
      </c>
      <c r="J40" s="114">
        <v>5</v>
      </c>
      <c r="K40" s="101">
        <v>116363591.25</v>
      </c>
      <c r="L40" s="118" t="s">
        <v>109</v>
      </c>
      <c r="M40" s="116">
        <v>2327271.7999999998</v>
      </c>
      <c r="N40" s="117">
        <v>3</v>
      </c>
      <c r="O40" s="116">
        <v>2327271.7999999998</v>
      </c>
      <c r="P40" s="117">
        <v>9</v>
      </c>
      <c r="Q40" s="116">
        <v>387878.6</v>
      </c>
      <c r="R40" s="117">
        <v>809</v>
      </c>
      <c r="S40" s="116">
        <v>14383.6</v>
      </c>
      <c r="T40" s="117">
        <v>55165</v>
      </c>
      <c r="U40" s="116">
        <v>210.9</v>
      </c>
      <c r="V40" s="117">
        <v>96273</v>
      </c>
      <c r="W40" s="116">
        <v>84.6</v>
      </c>
      <c r="X40" s="117">
        <v>1200557</v>
      </c>
      <c r="Y40" s="116">
        <v>11.6</v>
      </c>
    </row>
    <row r="41" spans="1:25" ht="11.25" x14ac:dyDescent="0.2">
      <c r="A41" s="114" t="s">
        <v>60</v>
      </c>
      <c r="B41" s="110">
        <v>33838</v>
      </c>
      <c r="C41" s="111">
        <v>5</v>
      </c>
      <c r="D41" s="112">
        <v>45</v>
      </c>
      <c r="E41" s="112">
        <v>39</v>
      </c>
      <c r="F41" s="112">
        <v>32</v>
      </c>
      <c r="G41" s="112">
        <v>40</v>
      </c>
      <c r="H41" s="113">
        <v>36</v>
      </c>
      <c r="I41" s="114">
        <v>46</v>
      </c>
      <c r="J41" s="114">
        <v>4</v>
      </c>
      <c r="K41" s="101">
        <v>115540970</v>
      </c>
      <c r="L41" s="118" t="s">
        <v>109</v>
      </c>
      <c r="M41" s="116">
        <v>4638091</v>
      </c>
      <c r="N41" s="117">
        <v>1</v>
      </c>
      <c r="O41" s="116">
        <v>6932458.2000000002</v>
      </c>
      <c r="P41" s="117">
        <v>16</v>
      </c>
      <c r="Q41" s="116">
        <v>216639.3</v>
      </c>
      <c r="R41" s="117">
        <v>846</v>
      </c>
      <c r="S41" s="116">
        <v>13657.3</v>
      </c>
      <c r="T41" s="117">
        <v>67764</v>
      </c>
      <c r="U41" s="116">
        <v>170.5</v>
      </c>
      <c r="V41" s="117">
        <v>93588</v>
      </c>
      <c r="W41" s="116">
        <v>86.4</v>
      </c>
      <c r="X41" s="117">
        <v>1371960</v>
      </c>
      <c r="Y41" s="116">
        <v>10.1</v>
      </c>
    </row>
    <row r="42" spans="1:25" ht="11.25" x14ac:dyDescent="0.2">
      <c r="A42" s="114" t="s">
        <v>61</v>
      </c>
      <c r="B42" s="110">
        <v>33845</v>
      </c>
      <c r="C42" s="111">
        <v>25</v>
      </c>
      <c r="D42" s="112">
        <v>47</v>
      </c>
      <c r="E42" s="112">
        <v>49</v>
      </c>
      <c r="F42" s="112">
        <v>10</v>
      </c>
      <c r="G42" s="112">
        <v>41</v>
      </c>
      <c r="H42" s="113">
        <v>12</v>
      </c>
      <c r="I42" s="114">
        <v>9</v>
      </c>
      <c r="J42" s="114">
        <v>0</v>
      </c>
      <c r="K42" s="101">
        <v>117737607.5</v>
      </c>
      <c r="L42" s="118" t="s">
        <v>109</v>
      </c>
      <c r="M42" s="116">
        <v>6992844</v>
      </c>
      <c r="N42" s="117">
        <v>4</v>
      </c>
      <c r="O42" s="116">
        <v>1766064.1</v>
      </c>
      <c r="P42" s="117">
        <v>60</v>
      </c>
      <c r="Q42" s="116">
        <v>58868.800000000003</v>
      </c>
      <c r="R42" s="117">
        <v>1786</v>
      </c>
      <c r="S42" s="116">
        <v>6592.2</v>
      </c>
      <c r="T42" s="117">
        <v>96160</v>
      </c>
      <c r="U42" s="116">
        <v>122.4</v>
      </c>
      <c r="V42" s="117">
        <v>148862</v>
      </c>
      <c r="W42" s="116">
        <v>55.3</v>
      </c>
      <c r="X42" s="117">
        <v>1619386</v>
      </c>
      <c r="Y42" s="116">
        <v>8.6999999999999993</v>
      </c>
    </row>
    <row r="43" spans="1:25" ht="11.25" x14ac:dyDescent="0.2">
      <c r="A43" s="114" t="s">
        <v>62</v>
      </c>
      <c r="B43" s="110">
        <v>33852</v>
      </c>
      <c r="C43" s="111">
        <v>12</v>
      </c>
      <c r="D43" s="112">
        <v>32</v>
      </c>
      <c r="E43" s="112">
        <v>8</v>
      </c>
      <c r="F43" s="112">
        <v>38</v>
      </c>
      <c r="G43" s="112">
        <v>35</v>
      </c>
      <c r="H43" s="113">
        <v>30</v>
      </c>
      <c r="I43" s="114">
        <v>33</v>
      </c>
      <c r="J43" s="114">
        <v>1</v>
      </c>
      <c r="K43" s="101">
        <v>131804806.25</v>
      </c>
      <c r="L43" s="118" t="s">
        <v>109</v>
      </c>
      <c r="M43" s="116">
        <v>9628939</v>
      </c>
      <c r="N43" s="117">
        <v>2</v>
      </c>
      <c r="O43" s="116">
        <v>3954144.1</v>
      </c>
      <c r="P43" s="117">
        <v>24</v>
      </c>
      <c r="Q43" s="116">
        <v>164756</v>
      </c>
      <c r="R43" s="117">
        <v>1450</v>
      </c>
      <c r="S43" s="116">
        <v>9089.9</v>
      </c>
      <c r="T43" s="117">
        <v>89566</v>
      </c>
      <c r="U43" s="116">
        <v>147.1</v>
      </c>
      <c r="V43" s="117">
        <v>120739</v>
      </c>
      <c r="W43" s="116">
        <v>76.400000000000006</v>
      </c>
      <c r="X43" s="117">
        <v>1644197</v>
      </c>
      <c r="Y43" s="116">
        <v>9.6</v>
      </c>
    </row>
    <row r="44" spans="1:25" ht="11.25" x14ac:dyDescent="0.2">
      <c r="A44" s="114" t="s">
        <v>63</v>
      </c>
      <c r="B44" s="110">
        <v>33859</v>
      </c>
      <c r="C44" s="111">
        <v>14</v>
      </c>
      <c r="D44" s="112">
        <v>25</v>
      </c>
      <c r="E44" s="112">
        <v>19</v>
      </c>
      <c r="F44" s="112">
        <v>20</v>
      </c>
      <c r="G44" s="112">
        <v>33</v>
      </c>
      <c r="H44" s="113">
        <v>15</v>
      </c>
      <c r="I44" s="114">
        <v>16</v>
      </c>
      <c r="J44" s="114">
        <v>1</v>
      </c>
      <c r="K44" s="101">
        <v>130802685</v>
      </c>
      <c r="L44" s="118" t="s">
        <v>109</v>
      </c>
      <c r="M44" s="116">
        <v>12244993.1</v>
      </c>
      <c r="N44" s="117">
        <v>4</v>
      </c>
      <c r="O44" s="116">
        <v>1962040.2</v>
      </c>
      <c r="P44" s="117">
        <v>19</v>
      </c>
      <c r="Q44" s="116">
        <v>206530.5</v>
      </c>
      <c r="R44" s="117">
        <v>991</v>
      </c>
      <c r="S44" s="116">
        <v>13199</v>
      </c>
      <c r="T44" s="117">
        <v>74903</v>
      </c>
      <c r="U44" s="116">
        <v>174.6</v>
      </c>
      <c r="V44" s="117">
        <v>107901</v>
      </c>
      <c r="W44" s="116">
        <v>84.8</v>
      </c>
      <c r="X44" s="117">
        <v>1581097</v>
      </c>
      <c r="Y44" s="116">
        <v>9.9</v>
      </c>
    </row>
    <row r="45" spans="1:25" ht="11.25" x14ac:dyDescent="0.2">
      <c r="A45" s="114" t="s">
        <v>64</v>
      </c>
      <c r="B45" s="110">
        <v>33866</v>
      </c>
      <c r="C45" s="111">
        <v>5</v>
      </c>
      <c r="D45" s="112">
        <v>42</v>
      </c>
      <c r="E45" s="112">
        <v>46</v>
      </c>
      <c r="F45" s="112">
        <v>3</v>
      </c>
      <c r="G45" s="112">
        <v>35</v>
      </c>
      <c r="H45" s="113">
        <v>24</v>
      </c>
      <c r="I45" s="114">
        <v>48</v>
      </c>
      <c r="J45" s="114">
        <v>4</v>
      </c>
      <c r="K45" s="101">
        <v>136974800</v>
      </c>
      <c r="L45" s="115">
        <v>2</v>
      </c>
      <c r="M45" s="116">
        <v>7492244.5</v>
      </c>
      <c r="N45" s="117">
        <v>7</v>
      </c>
      <c r="O45" s="116">
        <v>1174069.7</v>
      </c>
      <c r="P45" s="117">
        <v>40</v>
      </c>
      <c r="Q45" s="116">
        <v>102731.1</v>
      </c>
      <c r="R45" s="117">
        <v>1929</v>
      </c>
      <c r="S45" s="116">
        <v>7100.8</v>
      </c>
      <c r="T45" s="117">
        <v>102146</v>
      </c>
      <c r="U45" s="116">
        <v>134</v>
      </c>
      <c r="V45" s="117">
        <v>123307</v>
      </c>
      <c r="W45" s="116">
        <v>77.7</v>
      </c>
      <c r="X45" s="117">
        <v>1790926</v>
      </c>
      <c r="Y45" s="116">
        <v>9.1</v>
      </c>
    </row>
    <row r="46" spans="1:25" ht="11.25" x14ac:dyDescent="0.2">
      <c r="A46" s="114" t="s">
        <v>65</v>
      </c>
      <c r="B46" s="110">
        <v>33873</v>
      </c>
      <c r="C46" s="111">
        <v>18</v>
      </c>
      <c r="D46" s="112">
        <v>28</v>
      </c>
      <c r="E46" s="112">
        <v>12</v>
      </c>
      <c r="F46" s="112">
        <v>19</v>
      </c>
      <c r="G46" s="112">
        <v>37</v>
      </c>
      <c r="H46" s="113">
        <v>13</v>
      </c>
      <c r="I46" s="114">
        <v>43</v>
      </c>
      <c r="J46" s="114">
        <v>7</v>
      </c>
      <c r="K46" s="101">
        <v>123578251.25</v>
      </c>
      <c r="L46" s="115">
        <v>1</v>
      </c>
      <c r="M46" s="116">
        <v>2471565</v>
      </c>
      <c r="N46" s="117">
        <v>3</v>
      </c>
      <c r="O46" s="116">
        <v>2471565</v>
      </c>
      <c r="P46" s="117">
        <v>15</v>
      </c>
      <c r="Q46" s="116">
        <v>247156.5</v>
      </c>
      <c r="R46" s="117">
        <v>976</v>
      </c>
      <c r="S46" s="116">
        <v>12661.7</v>
      </c>
      <c r="T46" s="117">
        <v>81961</v>
      </c>
      <c r="U46" s="116">
        <v>150.69999999999999</v>
      </c>
      <c r="V46" s="117">
        <v>128950</v>
      </c>
      <c r="W46" s="116">
        <v>67</v>
      </c>
      <c r="X46" s="117">
        <v>1702098</v>
      </c>
      <c r="Y46" s="116">
        <v>8.6999999999999993</v>
      </c>
    </row>
    <row r="47" spans="1:25" ht="11.25" x14ac:dyDescent="0.2">
      <c r="A47" s="114" t="s">
        <v>66</v>
      </c>
      <c r="B47" s="110">
        <v>33880</v>
      </c>
      <c r="C47" s="111">
        <v>8</v>
      </c>
      <c r="D47" s="112">
        <v>7</v>
      </c>
      <c r="E47" s="112">
        <v>18</v>
      </c>
      <c r="F47" s="112">
        <v>19</v>
      </c>
      <c r="G47" s="112">
        <v>32</v>
      </c>
      <c r="H47" s="113">
        <v>49</v>
      </c>
      <c r="I47" s="114">
        <v>36</v>
      </c>
      <c r="J47" s="114">
        <v>9</v>
      </c>
      <c r="K47" s="101">
        <v>129637992.5</v>
      </c>
      <c r="L47" s="115">
        <v>1</v>
      </c>
      <c r="M47" s="116">
        <v>2592759.7999999998</v>
      </c>
      <c r="N47" s="117">
        <v>5</v>
      </c>
      <c r="O47" s="116">
        <v>1555655.9</v>
      </c>
      <c r="P47" s="117">
        <v>61</v>
      </c>
      <c r="Q47" s="116">
        <v>63756.3</v>
      </c>
      <c r="R47" s="117">
        <v>2334</v>
      </c>
      <c r="S47" s="116">
        <v>5554.3</v>
      </c>
      <c r="T47" s="117">
        <v>128765</v>
      </c>
      <c r="U47" s="116">
        <v>100.6</v>
      </c>
      <c r="V47" s="117">
        <v>132850</v>
      </c>
      <c r="W47" s="116">
        <v>68.3</v>
      </c>
      <c r="X47" s="117">
        <v>2108008</v>
      </c>
      <c r="Y47" s="116">
        <v>7.3</v>
      </c>
    </row>
    <row r="48" spans="1:25" ht="11.25" x14ac:dyDescent="0.2">
      <c r="A48" s="114" t="s">
        <v>67</v>
      </c>
      <c r="B48" s="110">
        <v>33887</v>
      </c>
      <c r="C48" s="111">
        <v>33</v>
      </c>
      <c r="D48" s="112">
        <v>41</v>
      </c>
      <c r="E48" s="112">
        <v>42</v>
      </c>
      <c r="F48" s="112">
        <v>11</v>
      </c>
      <c r="G48" s="112">
        <v>22</v>
      </c>
      <c r="H48" s="113">
        <v>12</v>
      </c>
      <c r="I48" s="114">
        <v>13</v>
      </c>
      <c r="J48" s="114">
        <v>4</v>
      </c>
      <c r="K48" s="101">
        <v>127544435</v>
      </c>
      <c r="L48" s="115">
        <v>2</v>
      </c>
      <c r="M48" s="116">
        <v>1275444.3</v>
      </c>
      <c r="N48" s="117">
        <v>10</v>
      </c>
      <c r="O48" s="116">
        <v>765266.6</v>
      </c>
      <c r="P48" s="117">
        <v>58</v>
      </c>
      <c r="Q48" s="116">
        <v>65971.199999999997</v>
      </c>
      <c r="R48" s="117">
        <v>1812</v>
      </c>
      <c r="S48" s="116">
        <v>7038.8</v>
      </c>
      <c r="T48" s="117">
        <v>92767</v>
      </c>
      <c r="U48" s="116">
        <v>137.4</v>
      </c>
      <c r="V48" s="117">
        <v>104060</v>
      </c>
      <c r="W48" s="116">
        <v>85.7</v>
      </c>
      <c r="X48" s="117">
        <v>1654543</v>
      </c>
      <c r="Y48" s="116">
        <v>9.1999999999999993</v>
      </c>
    </row>
    <row r="49" spans="1:25" ht="11.25" x14ac:dyDescent="0.2">
      <c r="A49" s="114" t="s">
        <v>68</v>
      </c>
      <c r="B49" s="110">
        <v>33894</v>
      </c>
      <c r="C49" s="111">
        <v>26</v>
      </c>
      <c r="D49" s="112">
        <v>39</v>
      </c>
      <c r="E49" s="112">
        <v>16</v>
      </c>
      <c r="F49" s="112">
        <v>24</v>
      </c>
      <c r="G49" s="112">
        <v>45</v>
      </c>
      <c r="H49" s="113">
        <v>28</v>
      </c>
      <c r="I49" s="114">
        <v>8</v>
      </c>
      <c r="J49" s="114">
        <v>4</v>
      </c>
      <c r="K49" s="101">
        <v>129689882.5</v>
      </c>
      <c r="L49" s="118" t="s">
        <v>109</v>
      </c>
      <c r="M49" s="116">
        <v>2593797.6</v>
      </c>
      <c r="N49" s="117">
        <v>2</v>
      </c>
      <c r="O49" s="116">
        <v>3890696.4</v>
      </c>
      <c r="P49" s="117">
        <v>49</v>
      </c>
      <c r="Q49" s="116">
        <v>79401.899999999994</v>
      </c>
      <c r="R49" s="117">
        <v>1678</v>
      </c>
      <c r="S49" s="116">
        <v>7728.8</v>
      </c>
      <c r="T49" s="117">
        <v>103947</v>
      </c>
      <c r="U49" s="116">
        <v>124.7</v>
      </c>
      <c r="V49" s="117">
        <v>122768</v>
      </c>
      <c r="W49" s="116">
        <v>73.900000000000006</v>
      </c>
      <c r="X49" s="117">
        <v>1695882</v>
      </c>
      <c r="Y49" s="116">
        <v>9.1</v>
      </c>
    </row>
    <row r="50" spans="1:25" ht="11.25" x14ac:dyDescent="0.2">
      <c r="A50" s="114" t="s">
        <v>69</v>
      </c>
      <c r="B50" s="110">
        <v>33901</v>
      </c>
      <c r="C50" s="111">
        <v>7</v>
      </c>
      <c r="D50" s="112">
        <v>45</v>
      </c>
      <c r="E50" s="112">
        <v>18</v>
      </c>
      <c r="F50" s="112">
        <v>22</v>
      </c>
      <c r="G50" s="112">
        <v>5</v>
      </c>
      <c r="H50" s="113">
        <v>16</v>
      </c>
      <c r="I50" s="114">
        <v>24</v>
      </c>
      <c r="J50" s="114">
        <v>9</v>
      </c>
      <c r="K50" s="101">
        <v>124904162.5</v>
      </c>
      <c r="L50" s="115">
        <v>2</v>
      </c>
      <c r="M50" s="116">
        <v>2545940.4</v>
      </c>
      <c r="N50" s="117">
        <v>3</v>
      </c>
      <c r="O50" s="116">
        <v>2498083.2000000002</v>
      </c>
      <c r="P50" s="117">
        <v>43</v>
      </c>
      <c r="Q50" s="116">
        <v>87142.399999999994</v>
      </c>
      <c r="R50" s="117">
        <v>1237</v>
      </c>
      <c r="S50" s="116">
        <v>10097.299999999999</v>
      </c>
      <c r="T50" s="117">
        <v>82714</v>
      </c>
      <c r="U50" s="116">
        <v>151</v>
      </c>
      <c r="V50" s="117">
        <v>118669</v>
      </c>
      <c r="W50" s="116">
        <v>73.599999999999994</v>
      </c>
      <c r="X50" s="117">
        <v>1553752</v>
      </c>
      <c r="Y50" s="116">
        <v>9.6</v>
      </c>
    </row>
    <row r="51" spans="1:25" ht="11.25" x14ac:dyDescent="0.2">
      <c r="A51" s="114" t="s">
        <v>70</v>
      </c>
      <c r="B51" s="110">
        <v>33908</v>
      </c>
      <c r="C51" s="111">
        <v>5</v>
      </c>
      <c r="D51" s="112">
        <v>46</v>
      </c>
      <c r="E51" s="112">
        <v>24</v>
      </c>
      <c r="F51" s="112">
        <v>34</v>
      </c>
      <c r="G51" s="112">
        <v>14</v>
      </c>
      <c r="H51" s="113">
        <v>48</v>
      </c>
      <c r="I51" s="114">
        <v>40</v>
      </c>
      <c r="J51" s="114">
        <v>8</v>
      </c>
      <c r="K51" s="101">
        <v>126139975</v>
      </c>
      <c r="L51" s="115">
        <v>1</v>
      </c>
      <c r="M51" s="116">
        <v>2522799.5</v>
      </c>
      <c r="N51" s="117">
        <v>9</v>
      </c>
      <c r="O51" s="116">
        <v>840933.1</v>
      </c>
      <c r="P51" s="117">
        <v>56</v>
      </c>
      <c r="Q51" s="116">
        <v>67574.899999999994</v>
      </c>
      <c r="R51" s="117">
        <v>1867</v>
      </c>
      <c r="S51" s="116">
        <v>6756.2</v>
      </c>
      <c r="T51" s="117">
        <v>90870</v>
      </c>
      <c r="U51" s="116">
        <v>138.80000000000001</v>
      </c>
      <c r="V51" s="117">
        <v>109456</v>
      </c>
      <c r="W51" s="116">
        <v>80.599999999999994</v>
      </c>
      <c r="X51" s="117">
        <v>1477117</v>
      </c>
      <c r="Y51" s="116">
        <v>10.199999999999999</v>
      </c>
    </row>
    <row r="52" spans="1:25" ht="11.25" x14ac:dyDescent="0.2">
      <c r="A52" s="114" t="s">
        <v>71</v>
      </c>
      <c r="B52" s="110">
        <v>33915</v>
      </c>
      <c r="C52" s="111">
        <v>19</v>
      </c>
      <c r="D52" s="112">
        <v>28</v>
      </c>
      <c r="E52" s="112">
        <v>27</v>
      </c>
      <c r="F52" s="112">
        <v>12</v>
      </c>
      <c r="G52" s="112">
        <v>48</v>
      </c>
      <c r="H52" s="113">
        <v>15</v>
      </c>
      <c r="I52" s="114">
        <v>13</v>
      </c>
      <c r="J52" s="114">
        <v>5</v>
      </c>
      <c r="K52" s="101">
        <v>130172808.75</v>
      </c>
      <c r="L52" s="118" t="s">
        <v>109</v>
      </c>
      <c r="M52" s="116">
        <v>2603456.1</v>
      </c>
      <c r="N52" s="117">
        <v>4</v>
      </c>
      <c r="O52" s="116">
        <v>1952592.1</v>
      </c>
      <c r="P52" s="117">
        <v>14</v>
      </c>
      <c r="Q52" s="116">
        <v>278941.7</v>
      </c>
      <c r="R52" s="117">
        <v>1177</v>
      </c>
      <c r="S52" s="116">
        <v>11059.7</v>
      </c>
      <c r="T52" s="117">
        <v>82536</v>
      </c>
      <c r="U52" s="116">
        <v>157.69999999999999</v>
      </c>
      <c r="V52" s="117">
        <v>102590</v>
      </c>
      <c r="W52" s="116">
        <v>88.8</v>
      </c>
      <c r="X52" s="117">
        <v>1637441</v>
      </c>
      <c r="Y52" s="116">
        <v>9.5</v>
      </c>
    </row>
    <row r="53" spans="1:25" ht="11.25" x14ac:dyDescent="0.2">
      <c r="A53" s="114" t="s">
        <v>72</v>
      </c>
      <c r="B53" s="110">
        <v>33922</v>
      </c>
      <c r="C53" s="111">
        <v>46</v>
      </c>
      <c r="D53" s="112">
        <v>17</v>
      </c>
      <c r="E53" s="112">
        <v>18</v>
      </c>
      <c r="F53" s="112">
        <v>48</v>
      </c>
      <c r="G53" s="112">
        <v>19</v>
      </c>
      <c r="H53" s="113">
        <v>34</v>
      </c>
      <c r="I53" s="114">
        <v>31</v>
      </c>
      <c r="J53" s="114">
        <v>1</v>
      </c>
      <c r="K53" s="101">
        <v>127716647.5</v>
      </c>
      <c r="L53" s="115">
        <v>1</v>
      </c>
      <c r="M53" s="116">
        <v>5157789</v>
      </c>
      <c r="N53" s="117">
        <v>7</v>
      </c>
      <c r="O53" s="116">
        <v>1094714.1000000001</v>
      </c>
      <c r="P53" s="117">
        <v>95</v>
      </c>
      <c r="Q53" s="116">
        <v>40331.5</v>
      </c>
      <c r="R53" s="117">
        <v>1906</v>
      </c>
      <c r="S53" s="116">
        <v>6700.7</v>
      </c>
      <c r="T53" s="117">
        <v>97926</v>
      </c>
      <c r="U53" s="116">
        <v>130.4</v>
      </c>
      <c r="V53" s="117">
        <v>168028</v>
      </c>
      <c r="W53" s="116">
        <v>53.2</v>
      </c>
      <c r="X53" s="117">
        <v>1645577</v>
      </c>
      <c r="Y53" s="116">
        <v>9.3000000000000007</v>
      </c>
    </row>
    <row r="54" spans="1:25" ht="11.25" x14ac:dyDescent="0.2">
      <c r="A54" s="114" t="s">
        <v>73</v>
      </c>
      <c r="B54" s="110">
        <v>33929</v>
      </c>
      <c r="C54" s="111">
        <v>15</v>
      </c>
      <c r="D54" s="112">
        <v>3</v>
      </c>
      <c r="E54" s="112">
        <v>43</v>
      </c>
      <c r="F54" s="112">
        <v>33</v>
      </c>
      <c r="G54" s="112">
        <v>38</v>
      </c>
      <c r="H54" s="113">
        <v>28</v>
      </c>
      <c r="I54" s="114">
        <v>40</v>
      </c>
      <c r="J54" s="114">
        <v>9</v>
      </c>
      <c r="K54" s="101">
        <v>125004970</v>
      </c>
      <c r="L54" s="115">
        <v>3</v>
      </c>
      <c r="M54" s="116">
        <v>833366.4</v>
      </c>
      <c r="N54" s="117">
        <v>10</v>
      </c>
      <c r="O54" s="116">
        <v>750029.8</v>
      </c>
      <c r="P54" s="117">
        <v>20</v>
      </c>
      <c r="Q54" s="116">
        <v>187507.4</v>
      </c>
      <c r="R54" s="117">
        <v>2065</v>
      </c>
      <c r="S54" s="116">
        <v>6053.5</v>
      </c>
      <c r="T54" s="117">
        <v>96405</v>
      </c>
      <c r="U54" s="116">
        <v>129.6</v>
      </c>
      <c r="V54" s="117">
        <v>86393</v>
      </c>
      <c r="W54" s="116">
        <v>101.2</v>
      </c>
      <c r="X54" s="117">
        <v>1569582</v>
      </c>
      <c r="Y54" s="116">
        <v>9.5</v>
      </c>
    </row>
    <row r="55" spans="1:25" ht="11.25" x14ac:dyDescent="0.2">
      <c r="A55" s="114" t="s">
        <v>74</v>
      </c>
      <c r="B55" s="110">
        <v>33936</v>
      </c>
      <c r="C55" s="111">
        <v>40</v>
      </c>
      <c r="D55" s="112">
        <v>34</v>
      </c>
      <c r="E55" s="112">
        <v>7</v>
      </c>
      <c r="F55" s="112">
        <v>38</v>
      </c>
      <c r="G55" s="112">
        <v>18</v>
      </c>
      <c r="H55" s="113">
        <v>49</v>
      </c>
      <c r="I55" s="114">
        <v>8</v>
      </c>
      <c r="J55" s="114">
        <v>4</v>
      </c>
      <c r="K55" s="101">
        <v>126271160</v>
      </c>
      <c r="L55" s="118" t="s">
        <v>109</v>
      </c>
      <c r="M55" s="116">
        <v>2525423.2000000002</v>
      </c>
      <c r="N55" s="117">
        <v>6</v>
      </c>
      <c r="O55" s="116">
        <v>1262711.6000000001</v>
      </c>
      <c r="P55" s="117">
        <v>24</v>
      </c>
      <c r="Q55" s="116">
        <v>157838.9</v>
      </c>
      <c r="R55" s="117">
        <v>1520</v>
      </c>
      <c r="S55" s="116">
        <v>8307.2999999999993</v>
      </c>
      <c r="T55" s="117">
        <v>91103</v>
      </c>
      <c r="U55" s="116">
        <v>138.6</v>
      </c>
      <c r="V55" s="117">
        <v>111673</v>
      </c>
      <c r="W55" s="116">
        <v>79.099999999999994</v>
      </c>
      <c r="X55" s="117">
        <v>1654053</v>
      </c>
      <c r="Y55" s="116">
        <v>9.1</v>
      </c>
    </row>
    <row r="56" spans="1:25" ht="11.25" x14ac:dyDescent="0.2">
      <c r="A56" s="114" t="s">
        <v>75</v>
      </c>
      <c r="B56" s="110">
        <v>33943</v>
      </c>
      <c r="C56" s="111">
        <v>45</v>
      </c>
      <c r="D56" s="112">
        <v>28</v>
      </c>
      <c r="E56" s="112">
        <v>4</v>
      </c>
      <c r="F56" s="112">
        <v>12</v>
      </c>
      <c r="G56" s="112">
        <v>5</v>
      </c>
      <c r="H56" s="113">
        <v>17</v>
      </c>
      <c r="I56" s="114">
        <v>25</v>
      </c>
      <c r="J56" s="114">
        <v>5</v>
      </c>
      <c r="K56" s="101">
        <v>143524911.25</v>
      </c>
      <c r="L56" s="115">
        <v>1</v>
      </c>
      <c r="M56" s="116">
        <v>5395921.4000000004</v>
      </c>
      <c r="N56" s="117">
        <v>4</v>
      </c>
      <c r="O56" s="116">
        <v>2152873.6</v>
      </c>
      <c r="P56" s="117">
        <v>64</v>
      </c>
      <c r="Q56" s="116">
        <v>67277.3</v>
      </c>
      <c r="R56" s="117">
        <v>2370</v>
      </c>
      <c r="S56" s="116">
        <v>6055.9</v>
      </c>
      <c r="T56" s="117">
        <v>137924</v>
      </c>
      <c r="U56" s="116">
        <v>104</v>
      </c>
      <c r="V56" s="117">
        <v>198539</v>
      </c>
      <c r="W56" s="116">
        <v>50.6</v>
      </c>
      <c r="X56" s="117">
        <v>2205399</v>
      </c>
      <c r="Y56" s="116">
        <v>7.8</v>
      </c>
    </row>
    <row r="57" spans="1:25" ht="11.25" x14ac:dyDescent="0.2">
      <c r="A57" s="114" t="s">
        <v>76</v>
      </c>
      <c r="B57" s="110">
        <v>33950</v>
      </c>
      <c r="C57" s="111">
        <v>9</v>
      </c>
      <c r="D57" s="112">
        <v>5</v>
      </c>
      <c r="E57" s="112">
        <v>12</v>
      </c>
      <c r="F57" s="112">
        <v>19</v>
      </c>
      <c r="G57" s="112">
        <v>28</v>
      </c>
      <c r="H57" s="113">
        <v>21</v>
      </c>
      <c r="I57" s="114">
        <v>40</v>
      </c>
      <c r="J57" s="114">
        <v>5</v>
      </c>
      <c r="K57" s="101">
        <v>129424623.75</v>
      </c>
      <c r="L57" s="115">
        <v>4</v>
      </c>
      <c r="M57" s="116">
        <v>647123.1</v>
      </c>
      <c r="N57" s="117">
        <v>27</v>
      </c>
      <c r="O57" s="116">
        <v>287610.2</v>
      </c>
      <c r="P57" s="117">
        <v>74</v>
      </c>
      <c r="Q57" s="116">
        <v>52469.4</v>
      </c>
      <c r="R57" s="117">
        <v>4761</v>
      </c>
      <c r="S57" s="116">
        <v>2718.4</v>
      </c>
      <c r="T57" s="117">
        <v>195580</v>
      </c>
      <c r="U57" s="116">
        <v>66.099999999999994</v>
      </c>
      <c r="V57" s="117">
        <v>182983</v>
      </c>
      <c r="W57" s="116">
        <v>49.5</v>
      </c>
      <c r="X57" s="117">
        <v>2573030</v>
      </c>
      <c r="Y57" s="116">
        <v>6</v>
      </c>
    </row>
    <row r="58" spans="1:25" ht="11.25" x14ac:dyDescent="0.2">
      <c r="A58" s="114" t="s">
        <v>77</v>
      </c>
      <c r="B58" s="110">
        <v>33957</v>
      </c>
      <c r="C58" s="111">
        <v>10</v>
      </c>
      <c r="D58" s="112">
        <v>5</v>
      </c>
      <c r="E58" s="112">
        <v>11</v>
      </c>
      <c r="F58" s="112">
        <v>8</v>
      </c>
      <c r="G58" s="112">
        <v>18</v>
      </c>
      <c r="H58" s="113">
        <v>31</v>
      </c>
      <c r="I58" s="114">
        <v>3</v>
      </c>
      <c r="J58" s="114">
        <v>0</v>
      </c>
      <c r="K58" s="101">
        <v>134773388.75</v>
      </c>
      <c r="L58" s="118" t="s">
        <v>109</v>
      </c>
      <c r="M58" s="116">
        <v>2695468</v>
      </c>
      <c r="N58" s="117">
        <v>10</v>
      </c>
      <c r="O58" s="116">
        <v>808640.3</v>
      </c>
      <c r="P58" s="117">
        <v>103</v>
      </c>
      <c r="Q58" s="116">
        <v>39254.300000000003</v>
      </c>
      <c r="R58" s="117">
        <v>2578</v>
      </c>
      <c r="S58" s="116">
        <v>5227.8</v>
      </c>
      <c r="T58" s="117">
        <v>139828</v>
      </c>
      <c r="U58" s="116">
        <v>96.3</v>
      </c>
      <c r="V58" s="117">
        <v>223136</v>
      </c>
      <c r="W58" s="116">
        <v>42.2</v>
      </c>
      <c r="X58" s="117">
        <v>2126434</v>
      </c>
      <c r="Y58" s="116">
        <v>7.6</v>
      </c>
    </row>
    <row r="59" spans="1:25" ht="11.25" x14ac:dyDescent="0.2">
      <c r="A59" s="114" t="s">
        <v>78</v>
      </c>
      <c r="B59" s="110">
        <v>33964</v>
      </c>
      <c r="C59" s="111">
        <v>15</v>
      </c>
      <c r="D59" s="112">
        <v>17</v>
      </c>
      <c r="E59" s="112">
        <v>43</v>
      </c>
      <c r="F59" s="112">
        <v>39</v>
      </c>
      <c r="G59" s="112">
        <v>2</v>
      </c>
      <c r="H59" s="113">
        <v>7</v>
      </c>
      <c r="I59" s="114">
        <v>16</v>
      </c>
      <c r="J59" s="114">
        <v>8</v>
      </c>
      <c r="K59" s="101">
        <v>121717090</v>
      </c>
      <c r="L59" s="118" t="s">
        <v>109</v>
      </c>
      <c r="M59" s="116">
        <v>5129810</v>
      </c>
      <c r="N59" s="117">
        <v>6</v>
      </c>
      <c r="O59" s="116">
        <v>1217170.8999999999</v>
      </c>
      <c r="P59" s="117">
        <v>32</v>
      </c>
      <c r="Q59" s="116">
        <v>114109.7</v>
      </c>
      <c r="R59" s="117">
        <v>1536</v>
      </c>
      <c r="S59" s="116">
        <v>7924.2</v>
      </c>
      <c r="T59" s="117">
        <v>89717</v>
      </c>
      <c r="U59" s="116">
        <v>135.6</v>
      </c>
      <c r="V59" s="117">
        <v>100272</v>
      </c>
      <c r="W59" s="116">
        <v>84.9</v>
      </c>
      <c r="X59" s="117">
        <v>1613438</v>
      </c>
      <c r="Y59" s="116">
        <v>9</v>
      </c>
    </row>
    <row r="60" spans="1:25" ht="11.25" x14ac:dyDescent="0.2">
      <c r="A60" s="123" t="s">
        <v>149</v>
      </c>
      <c r="B60" s="119">
        <v>33971</v>
      </c>
      <c r="C60" s="120">
        <v>1</v>
      </c>
      <c r="D60" s="121">
        <v>16</v>
      </c>
      <c r="E60" s="121">
        <v>15</v>
      </c>
      <c r="F60" s="121">
        <v>21</v>
      </c>
      <c r="G60" s="121">
        <v>24</v>
      </c>
      <c r="H60" s="122">
        <v>32</v>
      </c>
      <c r="I60" s="123">
        <v>17</v>
      </c>
      <c r="J60" s="123">
        <v>0</v>
      </c>
      <c r="K60" s="124">
        <v>121858305</v>
      </c>
      <c r="L60" s="109" t="s">
        <v>109</v>
      </c>
      <c r="M60" s="125">
        <v>7566125</v>
      </c>
      <c r="N60" s="126">
        <v>3</v>
      </c>
      <c r="O60" s="125">
        <v>2437166.1</v>
      </c>
      <c r="P60" s="126">
        <v>16</v>
      </c>
      <c r="Q60" s="125">
        <v>228484.3</v>
      </c>
      <c r="R60" s="126">
        <v>1113</v>
      </c>
      <c r="S60" s="125">
        <v>10948.6</v>
      </c>
      <c r="T60" s="126">
        <v>83830</v>
      </c>
      <c r="U60" s="125">
        <v>145.30000000000001</v>
      </c>
      <c r="V60" s="126">
        <v>111613</v>
      </c>
      <c r="W60" s="125">
        <v>76.400000000000006</v>
      </c>
      <c r="X60" s="126">
        <v>1590713</v>
      </c>
      <c r="Y60" s="125">
        <v>9.1</v>
      </c>
    </row>
  </sheetData>
  <printOptions horizontalCentered="1" verticalCentered="1"/>
  <pageMargins left="0" right="0" top="0" bottom="0" header="0" footer="0"/>
  <pageSetup paperSize="9" scale="81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2:Y59"/>
  <sheetViews>
    <sheetView showGridLines="0" zoomScaleNormal="100" workbookViewId="0"/>
  </sheetViews>
  <sheetFormatPr baseColWidth="10" defaultRowHeight="10.5" x14ac:dyDescent="0.15"/>
  <cols>
    <col min="1" max="1" width="6.83203125" customWidth="1"/>
    <col min="2" max="2" width="6.1640625" customWidth="1"/>
    <col min="3" max="8" width="4.1640625" customWidth="1"/>
    <col min="9" max="10" width="4.83203125" customWidth="1"/>
    <col min="11" max="11" width="14.1640625" customWidth="1"/>
    <col min="12" max="12" width="7.6640625" customWidth="1"/>
    <col min="13" max="13" width="14.1640625" customWidth="1"/>
    <col min="14" max="14" width="7.6640625" customWidth="1"/>
    <col min="15" max="15" width="15" customWidth="1"/>
    <col min="16" max="16" width="7.6640625" customWidth="1"/>
    <col min="17" max="17" width="13.83203125" customWidth="1"/>
    <col min="20" max="20" width="13.1640625" customWidth="1"/>
    <col min="21" max="21" width="9.1640625" customWidth="1"/>
    <col min="22" max="22" width="13.83203125" customWidth="1"/>
    <col min="23" max="23" width="8.83203125" customWidth="1"/>
    <col min="24" max="24" width="13.83203125" customWidth="1"/>
    <col min="25" max="25" width="11.1640625" customWidth="1"/>
    <col min="26" max="26" width="5.83203125" customWidth="1"/>
  </cols>
  <sheetData>
    <row r="2" spans="1:25" ht="14.1" customHeight="1" x14ac:dyDescent="0.2">
      <c r="A2" s="1" t="s">
        <v>105</v>
      </c>
      <c r="Y2" s="14" t="s">
        <v>150</v>
      </c>
    </row>
    <row r="3" spans="1:25" ht="11.1" customHeight="1" x14ac:dyDescent="0.15">
      <c r="A3" s="66" t="s">
        <v>2</v>
      </c>
      <c r="Y3" s="18"/>
    </row>
    <row r="4" spans="1:25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0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5" ht="11.1" customHeight="1" x14ac:dyDescent="0.15">
      <c r="A5" s="4"/>
      <c r="B5" s="5"/>
      <c r="D5" s="66" t="s">
        <v>151</v>
      </c>
      <c r="F5" s="67"/>
      <c r="G5" s="67"/>
      <c r="H5" s="5"/>
      <c r="I5" s="5" t="s">
        <v>9</v>
      </c>
      <c r="J5" s="5" t="s">
        <v>122</v>
      </c>
      <c r="K5" s="5" t="s">
        <v>10</v>
      </c>
      <c r="L5" s="26" t="s">
        <v>141</v>
      </c>
      <c r="M5" s="27"/>
      <c r="N5" s="25" t="s">
        <v>142</v>
      </c>
      <c r="O5" s="23"/>
      <c r="P5" s="29" t="s">
        <v>143</v>
      </c>
      <c r="Q5" s="28"/>
      <c r="R5" s="29" t="s">
        <v>144</v>
      </c>
      <c r="S5" s="28"/>
      <c r="T5" s="29" t="s">
        <v>145</v>
      </c>
      <c r="U5" s="28"/>
      <c r="V5" s="16" t="s">
        <v>146</v>
      </c>
      <c r="W5" s="28"/>
      <c r="X5" s="29" t="s">
        <v>147</v>
      </c>
      <c r="Y5" s="28"/>
    </row>
    <row r="6" spans="1:25" ht="11.1" customHeight="1" x14ac:dyDescent="0.15">
      <c r="A6" s="4" t="s">
        <v>16</v>
      </c>
      <c r="B6" s="5">
        <v>1993</v>
      </c>
      <c r="D6" s="66" t="s">
        <v>17</v>
      </c>
      <c r="F6" s="67"/>
      <c r="G6" s="67"/>
      <c r="H6" s="5"/>
      <c r="I6" s="5" t="s">
        <v>18</v>
      </c>
      <c r="J6" s="5" t="s">
        <v>130</v>
      </c>
      <c r="K6" s="5"/>
      <c r="L6" s="26"/>
      <c r="M6" s="27"/>
      <c r="N6" s="68"/>
      <c r="O6" s="27"/>
      <c r="P6" s="29" t="s">
        <v>148</v>
      </c>
      <c r="Q6" s="28"/>
      <c r="R6" s="16"/>
      <c r="S6" s="28"/>
      <c r="T6" s="16"/>
      <c r="U6" s="28"/>
      <c r="V6" s="16"/>
      <c r="W6" s="28"/>
      <c r="X6" s="29"/>
      <c r="Y6" s="28"/>
    </row>
    <row r="7" spans="1:25" ht="11.1" customHeight="1" x14ac:dyDescent="0.15">
      <c r="A7" s="7"/>
      <c r="B7" s="8"/>
      <c r="C7" s="9"/>
      <c r="D7" s="9"/>
      <c r="E7" s="9"/>
      <c r="F7" s="9"/>
      <c r="G7" s="9"/>
      <c r="H7" s="8"/>
      <c r="I7" s="8" t="s">
        <v>20</v>
      </c>
      <c r="J7" s="8" t="s">
        <v>20</v>
      </c>
      <c r="K7" s="8" t="s">
        <v>21</v>
      </c>
      <c r="L7" s="9" t="s">
        <v>22</v>
      </c>
      <c r="M7" s="8" t="s">
        <v>21</v>
      </c>
      <c r="N7" s="69" t="s">
        <v>22</v>
      </c>
      <c r="O7" s="8" t="s">
        <v>21</v>
      </c>
      <c r="P7" s="58" t="s">
        <v>22</v>
      </c>
      <c r="Q7" s="8" t="s">
        <v>21</v>
      </c>
      <c r="R7" s="58" t="s">
        <v>22</v>
      </c>
      <c r="S7" s="8" t="s">
        <v>21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5" x14ac:dyDescent="0.15">
      <c r="A8" s="11">
        <v>1</v>
      </c>
      <c r="B8" s="10">
        <v>33978</v>
      </c>
      <c r="C8" s="67">
        <v>30</v>
      </c>
      <c r="D8" s="67">
        <v>22</v>
      </c>
      <c r="E8" s="67">
        <v>11</v>
      </c>
      <c r="F8" s="67">
        <v>7</v>
      </c>
      <c r="G8" s="67">
        <v>42</v>
      </c>
      <c r="H8" s="5">
        <v>1</v>
      </c>
      <c r="I8" s="5">
        <v>5</v>
      </c>
      <c r="J8" s="5">
        <v>5</v>
      </c>
      <c r="K8" s="35">
        <v>129924203.75</v>
      </c>
      <c r="L8" s="36" t="s">
        <v>109</v>
      </c>
      <c r="M8" s="37">
        <v>10165459.6</v>
      </c>
      <c r="N8" s="70">
        <v>10</v>
      </c>
      <c r="O8" s="71">
        <v>779545.2</v>
      </c>
      <c r="P8" s="72">
        <v>81</v>
      </c>
      <c r="Q8" s="71">
        <v>48120</v>
      </c>
      <c r="R8" s="72">
        <v>2182</v>
      </c>
      <c r="S8" s="71">
        <v>5954.3</v>
      </c>
      <c r="T8" s="72">
        <v>107272</v>
      </c>
      <c r="U8" s="71">
        <v>121.1</v>
      </c>
      <c r="V8" s="72">
        <v>168566</v>
      </c>
      <c r="W8" s="71">
        <v>53.9</v>
      </c>
      <c r="X8" s="73">
        <v>1728997</v>
      </c>
      <c r="Y8" s="71">
        <v>9</v>
      </c>
    </row>
    <row r="9" spans="1:25" x14ac:dyDescent="0.15">
      <c r="A9" s="11">
        <v>2</v>
      </c>
      <c r="B9" s="10">
        <v>33985</v>
      </c>
      <c r="C9" s="67">
        <v>3</v>
      </c>
      <c r="D9" s="67">
        <v>18</v>
      </c>
      <c r="E9" s="67">
        <v>25</v>
      </c>
      <c r="F9" s="67">
        <v>11</v>
      </c>
      <c r="G9" s="67">
        <v>10</v>
      </c>
      <c r="H9" s="5">
        <v>1</v>
      </c>
      <c r="I9" s="5">
        <v>9</v>
      </c>
      <c r="J9" s="5">
        <v>8</v>
      </c>
      <c r="K9" s="35">
        <v>147117065</v>
      </c>
      <c r="L9" s="36">
        <v>3</v>
      </c>
      <c r="M9" s="37">
        <v>4369266.9000000004</v>
      </c>
      <c r="N9" s="60">
        <v>30</v>
      </c>
      <c r="O9" s="35">
        <v>294234.09999999998</v>
      </c>
      <c r="P9" s="74">
        <v>199</v>
      </c>
      <c r="Q9" s="35">
        <v>22178.400000000001</v>
      </c>
      <c r="R9" s="74">
        <v>4663</v>
      </c>
      <c r="S9" s="35">
        <v>3154.9</v>
      </c>
      <c r="T9" s="74">
        <v>187413</v>
      </c>
      <c r="U9" s="35">
        <v>78.400000000000006</v>
      </c>
      <c r="V9" s="74">
        <v>267097</v>
      </c>
      <c r="W9" s="35">
        <v>38.5</v>
      </c>
      <c r="X9" s="75">
        <v>2458426</v>
      </c>
      <c r="Y9" s="35">
        <v>7.1</v>
      </c>
    </row>
    <row r="10" spans="1:25" x14ac:dyDescent="0.15">
      <c r="A10" s="11">
        <v>3</v>
      </c>
      <c r="B10" s="10">
        <v>33992</v>
      </c>
      <c r="C10" s="67">
        <v>21</v>
      </c>
      <c r="D10" s="67">
        <v>14</v>
      </c>
      <c r="E10" s="67">
        <v>18</v>
      </c>
      <c r="F10" s="67">
        <v>29</v>
      </c>
      <c r="G10" s="67">
        <v>45</v>
      </c>
      <c r="H10" s="5">
        <v>2</v>
      </c>
      <c r="I10" s="5">
        <v>48</v>
      </c>
      <c r="J10" s="5">
        <v>6</v>
      </c>
      <c r="K10" s="35">
        <v>128730678.75</v>
      </c>
      <c r="L10" s="36" t="s">
        <v>109</v>
      </c>
      <c r="M10" s="37">
        <v>2574613.5</v>
      </c>
      <c r="N10" s="60">
        <v>2</v>
      </c>
      <c r="O10" s="35">
        <v>3861920.3</v>
      </c>
      <c r="P10" s="74">
        <v>21</v>
      </c>
      <c r="Q10" s="35">
        <v>183900.9</v>
      </c>
      <c r="R10" s="74">
        <v>1394</v>
      </c>
      <c r="S10" s="35">
        <v>9234.6</v>
      </c>
      <c r="T10" s="74">
        <v>80288</v>
      </c>
      <c r="U10" s="35">
        <v>160.30000000000001</v>
      </c>
      <c r="V10" s="74">
        <v>87300</v>
      </c>
      <c r="W10" s="35">
        <v>103.2</v>
      </c>
      <c r="X10" s="75">
        <v>1445401</v>
      </c>
      <c r="Y10" s="35">
        <v>10.6</v>
      </c>
    </row>
    <row r="11" spans="1:25" x14ac:dyDescent="0.15">
      <c r="A11" s="11">
        <v>4</v>
      </c>
      <c r="B11" s="10">
        <v>33999</v>
      </c>
      <c r="C11" s="67">
        <v>42</v>
      </c>
      <c r="D11" s="67">
        <v>30</v>
      </c>
      <c r="E11" s="67">
        <v>8</v>
      </c>
      <c r="F11" s="67">
        <v>18</v>
      </c>
      <c r="G11" s="67">
        <v>15</v>
      </c>
      <c r="H11" s="5">
        <v>9</v>
      </c>
      <c r="I11" s="5">
        <v>47</v>
      </c>
      <c r="J11" s="5">
        <v>4</v>
      </c>
      <c r="K11" s="35">
        <v>128335219.5</v>
      </c>
      <c r="L11" s="36">
        <v>1</v>
      </c>
      <c r="M11" s="37">
        <v>5141317.8</v>
      </c>
      <c r="N11" s="60">
        <v>2</v>
      </c>
      <c r="O11" s="35">
        <v>3850056.5</v>
      </c>
      <c r="P11" s="74">
        <v>20</v>
      </c>
      <c r="Q11" s="35">
        <v>192502.8</v>
      </c>
      <c r="R11" s="74">
        <v>1208</v>
      </c>
      <c r="S11" s="35">
        <v>10623.7</v>
      </c>
      <c r="T11" s="74">
        <v>83311</v>
      </c>
      <c r="U11" s="35">
        <v>154</v>
      </c>
      <c r="V11" s="74">
        <v>89520</v>
      </c>
      <c r="W11" s="35">
        <v>100.3</v>
      </c>
      <c r="X11" s="75">
        <v>1647995</v>
      </c>
      <c r="Y11" s="35">
        <v>9.3000000000000007</v>
      </c>
    </row>
    <row r="12" spans="1:25" x14ac:dyDescent="0.15">
      <c r="A12" s="11">
        <v>5</v>
      </c>
      <c r="B12" s="10">
        <v>34006</v>
      </c>
      <c r="C12" s="67">
        <v>6</v>
      </c>
      <c r="D12" s="67">
        <v>42</v>
      </c>
      <c r="E12" s="67">
        <v>25</v>
      </c>
      <c r="F12" s="67">
        <v>20</v>
      </c>
      <c r="G12" s="67">
        <v>32</v>
      </c>
      <c r="H12" s="5">
        <v>4</v>
      </c>
      <c r="I12" s="5">
        <v>26</v>
      </c>
      <c r="J12" s="5">
        <v>0</v>
      </c>
      <c r="K12" s="35">
        <v>128629302.5</v>
      </c>
      <c r="L12" s="36" t="s">
        <v>109</v>
      </c>
      <c r="M12" s="37">
        <v>2572586</v>
      </c>
      <c r="N12" s="60">
        <v>2</v>
      </c>
      <c r="O12" s="35">
        <v>3858879</v>
      </c>
      <c r="P12" s="74">
        <v>26</v>
      </c>
      <c r="Q12" s="35">
        <v>148418.4</v>
      </c>
      <c r="R12" s="74">
        <v>1451</v>
      </c>
      <c r="S12" s="35">
        <v>8864.7999999999993</v>
      </c>
      <c r="T12" s="74">
        <v>94212</v>
      </c>
      <c r="U12" s="35">
        <v>136.5</v>
      </c>
      <c r="V12" s="74">
        <v>122769</v>
      </c>
      <c r="W12" s="35">
        <v>73.3</v>
      </c>
      <c r="X12" s="75">
        <v>1738127</v>
      </c>
      <c r="Y12" s="35">
        <v>8.8000000000000007</v>
      </c>
    </row>
    <row r="13" spans="1:25" x14ac:dyDescent="0.15">
      <c r="A13" s="11">
        <v>6</v>
      </c>
      <c r="B13" s="10">
        <v>34013</v>
      </c>
      <c r="C13" s="67">
        <v>11</v>
      </c>
      <c r="D13" s="67">
        <v>18</v>
      </c>
      <c r="E13" s="67">
        <v>6</v>
      </c>
      <c r="F13" s="67">
        <v>24</v>
      </c>
      <c r="G13" s="67">
        <v>19</v>
      </c>
      <c r="H13" s="5">
        <v>39</v>
      </c>
      <c r="I13" s="5">
        <v>40</v>
      </c>
      <c r="J13" s="5">
        <v>7</v>
      </c>
      <c r="K13" s="35">
        <v>127522591.25</v>
      </c>
      <c r="L13" s="36">
        <v>2</v>
      </c>
      <c r="M13" s="37">
        <v>2561518.9</v>
      </c>
      <c r="N13" s="60">
        <v>5</v>
      </c>
      <c r="O13" s="35">
        <v>1530271</v>
      </c>
      <c r="P13" s="74">
        <v>70</v>
      </c>
      <c r="Q13" s="35">
        <v>54652.5</v>
      </c>
      <c r="R13" s="74">
        <v>2885</v>
      </c>
      <c r="S13" s="35">
        <v>4420.1000000000004</v>
      </c>
      <c r="T13" s="74">
        <v>155295</v>
      </c>
      <c r="U13" s="35">
        <v>82.1</v>
      </c>
      <c r="V13" s="74">
        <v>165386</v>
      </c>
      <c r="W13" s="35">
        <v>53.9</v>
      </c>
      <c r="X13" s="75">
        <v>2370162</v>
      </c>
      <c r="Y13" s="35">
        <v>6.4</v>
      </c>
    </row>
    <row r="14" spans="1:25" x14ac:dyDescent="0.15">
      <c r="A14" s="11">
        <v>7</v>
      </c>
      <c r="B14" s="10">
        <v>34020</v>
      </c>
      <c r="C14" s="67">
        <v>36</v>
      </c>
      <c r="D14" s="67">
        <v>24</v>
      </c>
      <c r="E14" s="67">
        <v>49</v>
      </c>
      <c r="F14" s="67">
        <v>10</v>
      </c>
      <c r="G14" s="67">
        <v>9</v>
      </c>
      <c r="H14" s="5">
        <v>23</v>
      </c>
      <c r="I14" s="5">
        <v>7</v>
      </c>
      <c r="J14" s="5">
        <v>4</v>
      </c>
      <c r="K14" s="35">
        <v>126157548.752</v>
      </c>
      <c r="L14" s="36" t="s">
        <v>109</v>
      </c>
      <c r="M14" s="37">
        <v>2523150.9</v>
      </c>
      <c r="N14" s="60">
        <v>4</v>
      </c>
      <c r="O14" s="35">
        <v>1892363.2</v>
      </c>
      <c r="P14" s="74">
        <v>46</v>
      </c>
      <c r="Q14" s="35">
        <v>82276.600000000006</v>
      </c>
      <c r="R14" s="74">
        <v>1425</v>
      </c>
      <c r="S14" s="35">
        <v>8853.1</v>
      </c>
      <c r="T14" s="74">
        <v>85347</v>
      </c>
      <c r="U14" s="35">
        <v>147.80000000000001</v>
      </c>
      <c r="V14" s="74">
        <v>147918</v>
      </c>
      <c r="W14" s="35">
        <v>59.7</v>
      </c>
      <c r="X14" s="75">
        <v>1588566</v>
      </c>
      <c r="Y14" s="35">
        <v>9.5</v>
      </c>
    </row>
    <row r="15" spans="1:25" x14ac:dyDescent="0.15">
      <c r="A15" s="11">
        <v>8</v>
      </c>
      <c r="B15" s="10">
        <v>34027</v>
      </c>
      <c r="C15" s="67">
        <v>22</v>
      </c>
      <c r="D15" s="67">
        <v>14</v>
      </c>
      <c r="E15" s="67">
        <v>4</v>
      </c>
      <c r="F15" s="67">
        <v>38</v>
      </c>
      <c r="G15" s="67">
        <v>7</v>
      </c>
      <c r="H15" s="5">
        <v>9</v>
      </c>
      <c r="I15" s="5">
        <v>31</v>
      </c>
      <c r="J15" s="5">
        <v>1</v>
      </c>
      <c r="K15" s="35">
        <v>126307372.5</v>
      </c>
      <c r="L15" s="36" t="s">
        <v>109</v>
      </c>
      <c r="M15" s="37">
        <v>5049298.3</v>
      </c>
      <c r="N15" s="60">
        <v>6</v>
      </c>
      <c r="O15" s="35">
        <v>1263073.7</v>
      </c>
      <c r="P15" s="74">
        <v>72</v>
      </c>
      <c r="Q15" s="35">
        <v>52628</v>
      </c>
      <c r="R15" s="74">
        <v>2108</v>
      </c>
      <c r="S15" s="35">
        <v>5991.8</v>
      </c>
      <c r="T15" s="74">
        <v>114365</v>
      </c>
      <c r="U15" s="35">
        <v>110.4</v>
      </c>
      <c r="V15" s="74">
        <v>142541</v>
      </c>
      <c r="W15" s="35">
        <v>62</v>
      </c>
      <c r="X15" s="75">
        <v>1844850</v>
      </c>
      <c r="Y15" s="35">
        <v>8.1999999999999993</v>
      </c>
    </row>
    <row r="16" spans="1:25" x14ac:dyDescent="0.15">
      <c r="A16" s="11">
        <v>9</v>
      </c>
      <c r="B16" s="10">
        <v>34034</v>
      </c>
      <c r="C16" s="67">
        <v>17</v>
      </c>
      <c r="D16" s="67">
        <v>30</v>
      </c>
      <c r="E16" s="67">
        <v>12</v>
      </c>
      <c r="F16" s="67">
        <v>18</v>
      </c>
      <c r="G16" s="67">
        <v>32</v>
      </c>
      <c r="H16" s="5">
        <v>6</v>
      </c>
      <c r="I16" s="5">
        <v>25</v>
      </c>
      <c r="J16" s="5">
        <v>2</v>
      </c>
      <c r="K16" s="35">
        <v>133761158.75</v>
      </c>
      <c r="L16" s="36">
        <v>4</v>
      </c>
      <c r="M16" s="37">
        <v>1931130.3</v>
      </c>
      <c r="N16" s="60">
        <v>17</v>
      </c>
      <c r="O16" s="35">
        <v>472098.2</v>
      </c>
      <c r="P16" s="74">
        <v>82</v>
      </c>
      <c r="Q16" s="35">
        <v>48937</v>
      </c>
      <c r="R16" s="74">
        <v>3862</v>
      </c>
      <c r="S16" s="35">
        <v>3463.5</v>
      </c>
      <c r="T16" s="74">
        <v>207022</v>
      </c>
      <c r="U16" s="35">
        <v>64.599999999999994</v>
      </c>
      <c r="V16" s="74">
        <v>213064</v>
      </c>
      <c r="W16" s="35">
        <v>43.9</v>
      </c>
      <c r="X16" s="75">
        <v>2399360</v>
      </c>
      <c r="Y16" s="35">
        <v>6.6</v>
      </c>
    </row>
    <row r="17" spans="1:25" x14ac:dyDescent="0.15">
      <c r="A17" s="11">
        <v>10</v>
      </c>
      <c r="B17" s="10">
        <v>34041</v>
      </c>
      <c r="C17" s="67">
        <v>37</v>
      </c>
      <c r="D17" s="67">
        <v>10</v>
      </c>
      <c r="E17" s="67">
        <v>34</v>
      </c>
      <c r="F17" s="67">
        <v>41</v>
      </c>
      <c r="G17" s="67">
        <v>40</v>
      </c>
      <c r="H17" s="5">
        <v>7</v>
      </c>
      <c r="I17" s="5">
        <v>23</v>
      </c>
      <c r="J17" s="5">
        <v>6</v>
      </c>
      <c r="K17" s="35">
        <v>127278272.5</v>
      </c>
      <c r="L17" s="36" t="s">
        <v>109</v>
      </c>
      <c r="M17" s="37">
        <v>2545565.4</v>
      </c>
      <c r="N17" s="60">
        <v>2</v>
      </c>
      <c r="O17" s="35">
        <v>3818348.1</v>
      </c>
      <c r="P17" s="74">
        <v>44</v>
      </c>
      <c r="Q17" s="35">
        <v>86780.6</v>
      </c>
      <c r="R17" s="74">
        <v>1046</v>
      </c>
      <c r="S17" s="35">
        <v>12168</v>
      </c>
      <c r="T17" s="74">
        <f>80219-1</f>
        <v>80218</v>
      </c>
      <c r="U17" s="35">
        <v>158.6</v>
      </c>
      <c r="V17" s="74">
        <v>145365</v>
      </c>
      <c r="W17" s="35">
        <v>61.2</v>
      </c>
      <c r="X17" s="75">
        <v>1587886</v>
      </c>
      <c r="Y17" s="35">
        <v>9.6</v>
      </c>
    </row>
    <row r="18" spans="1:25" x14ac:dyDescent="0.15">
      <c r="A18" s="11">
        <v>11</v>
      </c>
      <c r="B18" s="10">
        <v>34048</v>
      </c>
      <c r="C18" s="67">
        <v>21</v>
      </c>
      <c r="D18" s="67">
        <v>12</v>
      </c>
      <c r="E18" s="67">
        <v>49</v>
      </c>
      <c r="F18" s="67">
        <v>44</v>
      </c>
      <c r="G18" s="67">
        <v>34</v>
      </c>
      <c r="H18" s="5">
        <v>10</v>
      </c>
      <c r="I18" s="5">
        <v>9</v>
      </c>
      <c r="J18" s="5">
        <v>2</v>
      </c>
      <c r="K18" s="35">
        <v>124577713.75</v>
      </c>
      <c r="L18" s="36">
        <v>1</v>
      </c>
      <c r="M18" s="37">
        <v>5037119.5999999996</v>
      </c>
      <c r="N18" s="60">
        <v>3</v>
      </c>
      <c r="O18" s="35">
        <v>2491554.2000000002</v>
      </c>
      <c r="P18" s="74">
        <v>29</v>
      </c>
      <c r="Q18" s="35">
        <v>128873.4</v>
      </c>
      <c r="R18" s="74">
        <v>1156</v>
      </c>
      <c r="S18" s="35">
        <v>10776.6</v>
      </c>
      <c r="T18" s="74">
        <v>71472</v>
      </c>
      <c r="U18" s="35">
        <v>174.3</v>
      </c>
      <c r="V18" s="74">
        <v>105729</v>
      </c>
      <c r="W18" s="35">
        <v>82.4</v>
      </c>
      <c r="X18" s="75">
        <v>1392348</v>
      </c>
      <c r="Y18" s="35">
        <v>10.7</v>
      </c>
    </row>
    <row r="19" spans="1:25" x14ac:dyDescent="0.15">
      <c r="A19" s="11">
        <v>12</v>
      </c>
      <c r="B19" s="10">
        <v>34055</v>
      </c>
      <c r="C19" s="67">
        <v>6</v>
      </c>
      <c r="D19" s="67">
        <v>8</v>
      </c>
      <c r="E19" s="67">
        <v>4</v>
      </c>
      <c r="F19" s="67">
        <v>31</v>
      </c>
      <c r="G19" s="67">
        <v>10</v>
      </c>
      <c r="H19" s="5">
        <v>15</v>
      </c>
      <c r="I19" s="5">
        <v>45</v>
      </c>
      <c r="J19" s="5">
        <v>7</v>
      </c>
      <c r="K19" s="35">
        <v>125436447.5</v>
      </c>
      <c r="L19" s="36" t="s">
        <v>109</v>
      </c>
      <c r="M19" s="37">
        <v>2508728.9</v>
      </c>
      <c r="N19" s="60">
        <v>7</v>
      </c>
      <c r="O19" s="35">
        <v>1075169.5</v>
      </c>
      <c r="P19" s="74">
        <v>20</v>
      </c>
      <c r="Q19" s="35">
        <v>188154.6</v>
      </c>
      <c r="R19" s="74">
        <v>2464</v>
      </c>
      <c r="S19" s="35">
        <v>5090.7</v>
      </c>
      <c r="T19" s="74">
        <v>121435</v>
      </c>
      <c r="U19" s="35">
        <v>103.2</v>
      </c>
      <c r="V19" s="74">
        <v>97574</v>
      </c>
      <c r="W19" s="35">
        <v>89.9</v>
      </c>
      <c r="X19" s="75">
        <v>1792534</v>
      </c>
      <c r="Y19" s="35">
        <v>8.3000000000000007</v>
      </c>
    </row>
    <row r="20" spans="1:25" x14ac:dyDescent="0.15">
      <c r="A20" s="11">
        <v>13</v>
      </c>
      <c r="B20" s="10">
        <v>34062</v>
      </c>
      <c r="C20" s="67">
        <v>44</v>
      </c>
      <c r="D20" s="67">
        <v>26</v>
      </c>
      <c r="E20" s="67">
        <v>16</v>
      </c>
      <c r="F20" s="67">
        <v>46</v>
      </c>
      <c r="G20" s="67">
        <v>22</v>
      </c>
      <c r="H20" s="5">
        <v>9</v>
      </c>
      <c r="I20" s="5">
        <v>7</v>
      </c>
      <c r="J20" s="5">
        <v>2</v>
      </c>
      <c r="K20" s="35">
        <v>125681423.75</v>
      </c>
      <c r="L20" s="36">
        <v>1</v>
      </c>
      <c r="M20" s="37">
        <v>5022357.3</v>
      </c>
      <c r="N20" s="60">
        <v>3</v>
      </c>
      <c r="O20" s="35">
        <v>2513628.4</v>
      </c>
      <c r="P20" s="74">
        <v>49</v>
      </c>
      <c r="Q20" s="35">
        <v>76947.8</v>
      </c>
      <c r="R20" s="74">
        <v>1335</v>
      </c>
      <c r="S20" s="35">
        <v>9414.2999999999993</v>
      </c>
      <c r="T20" s="74">
        <v>83743</v>
      </c>
      <c r="U20" s="35">
        <v>150</v>
      </c>
      <c r="V20" s="74">
        <v>127310</v>
      </c>
      <c r="W20" s="35">
        <v>69.099999999999994</v>
      </c>
      <c r="X20" s="75">
        <v>1535941</v>
      </c>
      <c r="Y20" s="35">
        <v>9.8000000000000007</v>
      </c>
    </row>
    <row r="21" spans="1:25" x14ac:dyDescent="0.15">
      <c r="A21" s="11">
        <v>14</v>
      </c>
      <c r="B21" s="10">
        <v>34069</v>
      </c>
      <c r="C21" s="67">
        <v>30</v>
      </c>
      <c r="D21" s="67">
        <v>49</v>
      </c>
      <c r="E21" s="67">
        <v>44</v>
      </c>
      <c r="F21" s="67">
        <v>5</v>
      </c>
      <c r="G21" s="67">
        <v>28</v>
      </c>
      <c r="H21" s="5">
        <v>24</v>
      </c>
      <c r="I21" s="5">
        <v>9</v>
      </c>
      <c r="J21" s="5">
        <v>6</v>
      </c>
      <c r="K21" s="35">
        <v>120051787.5</v>
      </c>
      <c r="L21" s="36" t="s">
        <v>109</v>
      </c>
      <c r="M21" s="37">
        <v>2401035.7000000002</v>
      </c>
      <c r="N21" s="60">
        <v>1</v>
      </c>
      <c r="O21" s="35">
        <v>7203107.2000000002</v>
      </c>
      <c r="P21" s="74">
        <v>27</v>
      </c>
      <c r="Q21" s="35">
        <v>133390.79999999999</v>
      </c>
      <c r="R21" s="74">
        <v>972</v>
      </c>
      <c r="S21" s="35">
        <v>12351</v>
      </c>
      <c r="T21" s="74">
        <v>67603</v>
      </c>
      <c r="U21" s="35">
        <v>177.5</v>
      </c>
      <c r="V21" s="74">
        <v>126382</v>
      </c>
      <c r="W21" s="35">
        <v>66.400000000000006</v>
      </c>
      <c r="X21" s="75">
        <v>1333202</v>
      </c>
      <c r="Y21" s="35">
        <v>10.8</v>
      </c>
    </row>
    <row r="22" spans="1:25" x14ac:dyDescent="0.15">
      <c r="A22" s="11">
        <v>15</v>
      </c>
      <c r="B22" s="10">
        <v>34076</v>
      </c>
      <c r="C22" s="67">
        <v>36</v>
      </c>
      <c r="D22" s="67">
        <v>27</v>
      </c>
      <c r="E22" s="67">
        <v>32</v>
      </c>
      <c r="F22" s="67">
        <v>18</v>
      </c>
      <c r="G22" s="67">
        <v>23</v>
      </c>
      <c r="H22" s="5">
        <v>22</v>
      </c>
      <c r="I22" s="5">
        <v>39</v>
      </c>
      <c r="J22" s="5">
        <v>0</v>
      </c>
      <c r="K22" s="35">
        <v>121075500</v>
      </c>
      <c r="L22" s="36" t="s">
        <v>109</v>
      </c>
      <c r="M22" s="37">
        <v>4822545.7</v>
      </c>
      <c r="N22" s="60">
        <v>2</v>
      </c>
      <c r="O22" s="35">
        <v>3632265</v>
      </c>
      <c r="P22" s="74">
        <v>54</v>
      </c>
      <c r="Q22" s="35">
        <v>67264.100000000006</v>
      </c>
      <c r="R22" s="74">
        <v>1972</v>
      </c>
      <c r="S22" s="35">
        <v>6139.7</v>
      </c>
      <c r="T22" s="74">
        <v>106397</v>
      </c>
      <c r="U22" s="35">
        <v>113.7</v>
      </c>
      <c r="V22" s="74">
        <v>126569</v>
      </c>
      <c r="W22" s="35">
        <v>66.900000000000006</v>
      </c>
      <c r="X22" s="75">
        <v>1649311</v>
      </c>
      <c r="Y22" s="35">
        <v>8.8000000000000007</v>
      </c>
    </row>
    <row r="23" spans="1:25" x14ac:dyDescent="0.15">
      <c r="A23" s="11">
        <v>16</v>
      </c>
      <c r="B23" s="10">
        <v>34083</v>
      </c>
      <c r="C23" s="67">
        <v>34</v>
      </c>
      <c r="D23" s="67">
        <v>49</v>
      </c>
      <c r="E23" s="67">
        <v>26</v>
      </c>
      <c r="F23" s="67">
        <v>15</v>
      </c>
      <c r="G23" s="67">
        <v>18</v>
      </c>
      <c r="H23" s="5">
        <v>17</v>
      </c>
      <c r="I23" s="5">
        <v>3</v>
      </c>
      <c r="J23" s="5">
        <v>2</v>
      </c>
      <c r="K23" s="35">
        <v>121051661.25</v>
      </c>
      <c r="L23" s="36" t="s">
        <v>109</v>
      </c>
      <c r="M23" s="37">
        <v>7243578.9000000004</v>
      </c>
      <c r="N23" s="60">
        <v>4</v>
      </c>
      <c r="O23" s="35">
        <v>1815774.9</v>
      </c>
      <c r="P23" s="74">
        <v>22</v>
      </c>
      <c r="Q23" s="35">
        <v>165070.39999999999</v>
      </c>
      <c r="R23" s="74">
        <v>1050</v>
      </c>
      <c r="S23" s="35">
        <v>11528.7</v>
      </c>
      <c r="T23" s="74">
        <v>68126</v>
      </c>
      <c r="U23" s="35">
        <v>177.6</v>
      </c>
      <c r="V23" s="74">
        <v>130693</v>
      </c>
      <c r="W23" s="35">
        <v>64.8</v>
      </c>
      <c r="X23" s="75">
        <v>1385093</v>
      </c>
      <c r="Y23" s="35">
        <v>10.4</v>
      </c>
    </row>
    <row r="24" spans="1:25" x14ac:dyDescent="0.15">
      <c r="A24" s="11">
        <v>17</v>
      </c>
      <c r="B24" s="10">
        <v>34090</v>
      </c>
      <c r="C24" s="67">
        <v>34</v>
      </c>
      <c r="D24" s="67">
        <v>6</v>
      </c>
      <c r="E24" s="67">
        <v>30</v>
      </c>
      <c r="F24" s="67">
        <v>13</v>
      </c>
      <c r="G24" s="67">
        <v>2</v>
      </c>
      <c r="H24" s="5">
        <v>1</v>
      </c>
      <c r="I24" s="5">
        <v>5</v>
      </c>
      <c r="J24" s="5">
        <v>8</v>
      </c>
      <c r="K24" s="35">
        <v>123121262.5</v>
      </c>
      <c r="L24" s="36" t="s">
        <v>109</v>
      </c>
      <c r="M24" s="37">
        <v>9706004.0999999996</v>
      </c>
      <c r="N24" s="60">
        <v>5</v>
      </c>
      <c r="O24" s="35">
        <v>1477455.1</v>
      </c>
      <c r="P24" s="74">
        <v>29</v>
      </c>
      <c r="Q24" s="35">
        <v>127366.8</v>
      </c>
      <c r="R24" s="74">
        <v>1166</v>
      </c>
      <c r="S24" s="35">
        <v>10559.2</v>
      </c>
      <c r="T24" s="74">
        <v>81851</v>
      </c>
      <c r="U24" s="35">
        <v>150.4</v>
      </c>
      <c r="V24" s="74">
        <v>159181</v>
      </c>
      <c r="W24" s="35">
        <v>54.1</v>
      </c>
      <c r="X24" s="75">
        <v>1500981</v>
      </c>
      <c r="Y24" s="35">
        <v>9.8000000000000007</v>
      </c>
    </row>
    <row r="25" spans="1:25" x14ac:dyDescent="0.15">
      <c r="A25" s="11">
        <v>18</v>
      </c>
      <c r="B25" s="10">
        <v>34097</v>
      </c>
      <c r="C25" s="67">
        <v>12</v>
      </c>
      <c r="D25" s="67">
        <v>37</v>
      </c>
      <c r="E25" s="67">
        <v>44</v>
      </c>
      <c r="F25" s="67">
        <v>31</v>
      </c>
      <c r="G25" s="67">
        <v>21</v>
      </c>
      <c r="H25" s="5">
        <v>9</v>
      </c>
      <c r="I25" s="5">
        <v>6</v>
      </c>
      <c r="J25" s="5">
        <v>9</v>
      </c>
      <c r="K25" s="35">
        <v>134565562.5</v>
      </c>
      <c r="L25" s="36">
        <v>1</v>
      </c>
      <c r="M25" s="37">
        <v>12397315.300000001</v>
      </c>
      <c r="N25" s="60">
        <v>9</v>
      </c>
      <c r="O25" s="35">
        <v>897103.7</v>
      </c>
      <c r="P25" s="74">
        <v>60</v>
      </c>
      <c r="Q25" s="35">
        <v>67282.7</v>
      </c>
      <c r="R25" s="74">
        <v>2279</v>
      </c>
      <c r="S25" s="35">
        <v>5904.5</v>
      </c>
      <c r="T25" s="74">
        <v>114448</v>
      </c>
      <c r="U25" s="35">
        <v>117.5</v>
      </c>
      <c r="V25" s="74">
        <v>159441</v>
      </c>
      <c r="W25" s="35">
        <v>59</v>
      </c>
      <c r="X25" s="75">
        <v>1896529</v>
      </c>
      <c r="Y25" s="35">
        <v>8.5</v>
      </c>
    </row>
    <row r="26" spans="1:25" x14ac:dyDescent="0.15">
      <c r="A26" s="11">
        <v>19</v>
      </c>
      <c r="B26" s="10">
        <v>34104</v>
      </c>
      <c r="C26" s="67">
        <v>8</v>
      </c>
      <c r="D26" s="67">
        <v>48</v>
      </c>
      <c r="E26" s="67">
        <v>31</v>
      </c>
      <c r="F26" s="67">
        <v>30</v>
      </c>
      <c r="G26" s="67">
        <v>26</v>
      </c>
      <c r="H26" s="5">
        <v>22</v>
      </c>
      <c r="I26" s="5">
        <v>25</v>
      </c>
      <c r="J26" s="5">
        <v>3</v>
      </c>
      <c r="K26" s="35">
        <v>121444816.25</v>
      </c>
      <c r="L26" s="36" t="s">
        <v>109</v>
      </c>
      <c r="M26" s="37">
        <v>2428896.2999999998</v>
      </c>
      <c r="N26" s="60">
        <v>1</v>
      </c>
      <c r="O26" s="35">
        <v>7286688.9000000004</v>
      </c>
      <c r="P26" s="74">
        <v>21</v>
      </c>
      <c r="Q26" s="35">
        <v>173492.5</v>
      </c>
      <c r="R26" s="74">
        <v>934</v>
      </c>
      <c r="S26" s="35">
        <v>13002.6</v>
      </c>
      <c r="T26" s="74">
        <v>66598</v>
      </c>
      <c r="U26" s="35">
        <v>182.3</v>
      </c>
      <c r="V26" s="74">
        <v>83597</v>
      </c>
      <c r="W26" s="35">
        <v>101.6</v>
      </c>
      <c r="X26" s="75">
        <v>1340605</v>
      </c>
      <c r="Y26" s="35">
        <v>10.8</v>
      </c>
    </row>
    <row r="27" spans="1:25" x14ac:dyDescent="0.15">
      <c r="A27" s="11">
        <v>20</v>
      </c>
      <c r="B27" s="10">
        <v>34111</v>
      </c>
      <c r="C27" s="67">
        <v>42</v>
      </c>
      <c r="D27" s="67">
        <v>6</v>
      </c>
      <c r="E27" s="67">
        <v>1</v>
      </c>
      <c r="F27" s="67">
        <v>29</v>
      </c>
      <c r="G27" s="67">
        <v>28</v>
      </c>
      <c r="H27" s="5">
        <v>7</v>
      </c>
      <c r="I27" s="5">
        <v>38</v>
      </c>
      <c r="J27" s="5">
        <v>4</v>
      </c>
      <c r="K27" s="35">
        <v>117352245</v>
      </c>
      <c r="L27" s="36" t="s">
        <v>109</v>
      </c>
      <c r="M27" s="37">
        <v>4775941.2</v>
      </c>
      <c r="N27" s="60">
        <v>2</v>
      </c>
      <c r="O27" s="35">
        <v>3520567.3</v>
      </c>
      <c r="P27" s="74">
        <v>25</v>
      </c>
      <c r="Q27" s="35">
        <v>140822.6</v>
      </c>
      <c r="R27" s="74">
        <v>1525</v>
      </c>
      <c r="S27" s="35">
        <v>7695.2</v>
      </c>
      <c r="T27" s="74">
        <v>82588</v>
      </c>
      <c r="U27" s="35">
        <v>142</v>
      </c>
      <c r="V27" s="74">
        <v>90035</v>
      </c>
      <c r="W27" s="35">
        <v>91.2</v>
      </c>
      <c r="X27" s="75">
        <v>1551544</v>
      </c>
      <c r="Y27" s="35">
        <v>9</v>
      </c>
    </row>
    <row r="28" spans="1:25" x14ac:dyDescent="0.15">
      <c r="A28" s="11">
        <v>21</v>
      </c>
      <c r="B28" s="10">
        <v>34118</v>
      </c>
      <c r="C28" s="67">
        <v>29</v>
      </c>
      <c r="D28" s="67">
        <v>14</v>
      </c>
      <c r="E28" s="67">
        <v>40</v>
      </c>
      <c r="F28" s="67">
        <v>24</v>
      </c>
      <c r="G28" s="67">
        <v>26</v>
      </c>
      <c r="H28" s="5">
        <v>30</v>
      </c>
      <c r="I28" s="5">
        <v>13</v>
      </c>
      <c r="J28" s="5">
        <v>4</v>
      </c>
      <c r="K28" s="35">
        <v>121193738.75</v>
      </c>
      <c r="L28" s="36" t="s">
        <v>109</v>
      </c>
      <c r="M28" s="37">
        <v>7199815.9000000004</v>
      </c>
      <c r="N28" s="60">
        <v>1</v>
      </c>
      <c r="O28" s="35">
        <v>7271624.2999999998</v>
      </c>
      <c r="P28" s="74">
        <v>31</v>
      </c>
      <c r="Q28" s="35">
        <v>117284.2</v>
      </c>
      <c r="R28" s="74">
        <v>1042</v>
      </c>
      <c r="S28" s="35">
        <v>11630.8</v>
      </c>
      <c r="T28" s="74">
        <v>73453</v>
      </c>
      <c r="U28" s="35">
        <v>164.9</v>
      </c>
      <c r="V28" s="74">
        <v>103138</v>
      </c>
      <c r="W28" s="35">
        <v>82.2</v>
      </c>
      <c r="X28" s="75">
        <f>1409005-3484</f>
        <v>1405521</v>
      </c>
      <c r="Y28" s="35">
        <v>10.3</v>
      </c>
    </row>
    <row r="29" spans="1:25" x14ac:dyDescent="0.15">
      <c r="A29" s="11">
        <v>22</v>
      </c>
      <c r="B29" s="10">
        <v>34125</v>
      </c>
      <c r="C29" s="67">
        <v>25</v>
      </c>
      <c r="D29" s="67">
        <v>33</v>
      </c>
      <c r="E29" s="67">
        <v>5</v>
      </c>
      <c r="F29" s="67">
        <v>43</v>
      </c>
      <c r="G29" s="67">
        <v>20</v>
      </c>
      <c r="H29" s="5">
        <v>41</v>
      </c>
      <c r="I29" s="5">
        <v>35</v>
      </c>
      <c r="J29" s="5">
        <v>9</v>
      </c>
      <c r="K29" s="35">
        <v>123818033.75</v>
      </c>
      <c r="L29" s="36">
        <v>1</v>
      </c>
      <c r="M29" s="37">
        <v>9676176.5</v>
      </c>
      <c r="N29" s="60">
        <v>12</v>
      </c>
      <c r="O29" s="35">
        <v>619090.1</v>
      </c>
      <c r="P29" s="74">
        <v>154</v>
      </c>
      <c r="Q29" s="35">
        <v>24120.3</v>
      </c>
      <c r="R29" s="74">
        <v>2795</v>
      </c>
      <c r="S29" s="35">
        <v>4429.8999999999996</v>
      </c>
      <c r="T29" s="74">
        <v>128196</v>
      </c>
      <c r="U29" s="35">
        <v>96.5</v>
      </c>
      <c r="V29" s="74">
        <v>193508</v>
      </c>
      <c r="W29" s="35">
        <v>44.7</v>
      </c>
      <c r="X29" s="75">
        <v>1818730</v>
      </c>
      <c r="Y29" s="35">
        <v>8.1</v>
      </c>
    </row>
    <row r="30" spans="1:25" x14ac:dyDescent="0.15">
      <c r="A30" s="11">
        <v>23</v>
      </c>
      <c r="B30" s="10">
        <v>34132</v>
      </c>
      <c r="C30" s="67">
        <v>43</v>
      </c>
      <c r="D30" s="67">
        <v>22</v>
      </c>
      <c r="E30" s="67">
        <v>10</v>
      </c>
      <c r="F30" s="67">
        <v>34</v>
      </c>
      <c r="G30" s="67">
        <v>18</v>
      </c>
      <c r="H30" s="5">
        <v>35</v>
      </c>
      <c r="I30" s="5">
        <v>20</v>
      </c>
      <c r="J30" s="5">
        <v>6</v>
      </c>
      <c r="K30" s="35">
        <v>117632106.25</v>
      </c>
      <c r="L30" s="36" t="s">
        <v>109</v>
      </c>
      <c r="M30" s="37">
        <v>2352642.1</v>
      </c>
      <c r="N30" s="60">
        <v>3</v>
      </c>
      <c r="O30" s="35">
        <v>2352642.1</v>
      </c>
      <c r="P30" s="74">
        <v>20</v>
      </c>
      <c r="Q30" s="35">
        <v>176448.1</v>
      </c>
      <c r="R30" s="74">
        <v>1176</v>
      </c>
      <c r="S30" s="35">
        <v>10002.700000000001</v>
      </c>
      <c r="T30" s="74">
        <v>73590</v>
      </c>
      <c r="U30" s="35">
        <v>159.80000000000001</v>
      </c>
      <c r="V30" s="74">
        <v>82395</v>
      </c>
      <c r="W30" s="35">
        <v>99.9</v>
      </c>
      <c r="X30" s="75">
        <v>1356430</v>
      </c>
      <c r="Y30" s="35">
        <v>10.4</v>
      </c>
    </row>
    <row r="31" spans="1:25" x14ac:dyDescent="0.15">
      <c r="A31" s="11">
        <v>24</v>
      </c>
      <c r="B31" s="10">
        <v>34139</v>
      </c>
      <c r="C31" s="67">
        <v>24</v>
      </c>
      <c r="D31" s="67">
        <v>37</v>
      </c>
      <c r="E31" s="67">
        <v>30</v>
      </c>
      <c r="F31" s="67">
        <v>33</v>
      </c>
      <c r="G31" s="67">
        <v>8</v>
      </c>
      <c r="H31" s="5">
        <v>7</v>
      </c>
      <c r="I31" s="5">
        <v>27</v>
      </c>
      <c r="J31" s="5">
        <v>7</v>
      </c>
      <c r="K31" s="35">
        <v>120853727.5</v>
      </c>
      <c r="L31" s="36" t="s">
        <v>109</v>
      </c>
      <c r="M31" s="37">
        <v>4769716.5999999996</v>
      </c>
      <c r="N31" s="60">
        <v>2</v>
      </c>
      <c r="O31" s="35">
        <v>3625611.8</v>
      </c>
      <c r="P31" s="74">
        <v>22</v>
      </c>
      <c r="Q31" s="35">
        <v>164800.5</v>
      </c>
      <c r="R31" s="74">
        <v>1226</v>
      </c>
      <c r="S31" s="35">
        <v>9857.5</v>
      </c>
      <c r="T31" s="74">
        <v>85687</v>
      </c>
      <c r="U31" s="35">
        <v>141</v>
      </c>
      <c r="V31" s="74">
        <v>124899</v>
      </c>
      <c r="W31" s="35">
        <v>67.7</v>
      </c>
      <c r="X31" s="75">
        <v>1626775</v>
      </c>
      <c r="Y31" s="35">
        <v>8.9</v>
      </c>
    </row>
    <row r="32" spans="1:25" x14ac:dyDescent="0.15">
      <c r="A32" s="11">
        <v>25</v>
      </c>
      <c r="B32" s="10">
        <v>34146</v>
      </c>
      <c r="C32" s="67">
        <v>49</v>
      </c>
      <c r="D32" s="67">
        <v>41</v>
      </c>
      <c r="E32" s="67">
        <v>11</v>
      </c>
      <c r="F32" s="67">
        <v>14</v>
      </c>
      <c r="G32" s="67">
        <v>6</v>
      </c>
      <c r="H32" s="5">
        <v>8</v>
      </c>
      <c r="I32" s="5">
        <v>40</v>
      </c>
      <c r="J32" s="5">
        <v>4</v>
      </c>
      <c r="K32" s="35">
        <v>121872510</v>
      </c>
      <c r="L32" s="36">
        <v>2</v>
      </c>
      <c r="M32" s="37">
        <v>4839839.0999999996</v>
      </c>
      <c r="N32" s="60">
        <v>1</v>
      </c>
      <c r="O32" s="35">
        <v>4839839.0999999996</v>
      </c>
      <c r="P32" s="74">
        <v>20</v>
      </c>
      <c r="Q32" s="35">
        <v>182808.7</v>
      </c>
      <c r="R32" s="74">
        <v>1102</v>
      </c>
      <c r="S32" s="35">
        <v>11059.2</v>
      </c>
      <c r="T32" s="74">
        <v>68936</v>
      </c>
      <c r="U32" s="35">
        <v>176.7</v>
      </c>
      <c r="V32" s="74">
        <v>86740</v>
      </c>
      <c r="W32" s="35">
        <v>98.3</v>
      </c>
      <c r="X32" s="75">
        <v>1399638</v>
      </c>
      <c r="Y32" s="35">
        <v>10.4</v>
      </c>
    </row>
    <row r="33" spans="1:25" x14ac:dyDescent="0.15">
      <c r="A33" s="11">
        <v>26</v>
      </c>
      <c r="B33" s="10">
        <v>34153</v>
      </c>
      <c r="C33" s="67">
        <v>3</v>
      </c>
      <c r="D33" s="67">
        <v>27</v>
      </c>
      <c r="E33" s="67">
        <v>29</v>
      </c>
      <c r="F33" s="67">
        <v>32</v>
      </c>
      <c r="G33" s="67">
        <v>36</v>
      </c>
      <c r="H33" s="5">
        <v>18</v>
      </c>
      <c r="I33" s="5">
        <v>40</v>
      </c>
      <c r="J33" s="5">
        <v>4</v>
      </c>
      <c r="K33" s="35">
        <v>120200190</v>
      </c>
      <c r="L33" s="36" t="s">
        <v>109</v>
      </c>
      <c r="M33" s="37">
        <v>2404003.7999999998</v>
      </c>
      <c r="N33" s="60">
        <v>3</v>
      </c>
      <c r="O33" s="35">
        <v>2404003.7999999998</v>
      </c>
      <c r="P33" s="74">
        <v>53</v>
      </c>
      <c r="Q33" s="35">
        <v>68037.8</v>
      </c>
      <c r="R33" s="74">
        <v>2006</v>
      </c>
      <c r="S33" s="35">
        <v>5992</v>
      </c>
      <c r="T33" s="74">
        <v>121786</v>
      </c>
      <c r="U33" s="35">
        <v>98.6</v>
      </c>
      <c r="V33" s="74">
        <v>122363</v>
      </c>
      <c r="W33" s="35">
        <v>68.7</v>
      </c>
      <c r="X33" s="75">
        <v>1828558</v>
      </c>
      <c r="Y33" s="35">
        <v>7.8</v>
      </c>
    </row>
    <row r="34" spans="1:25" x14ac:dyDescent="0.15">
      <c r="A34" s="11">
        <v>27</v>
      </c>
      <c r="B34" s="10">
        <v>34160</v>
      </c>
      <c r="C34" s="67">
        <v>41</v>
      </c>
      <c r="D34" s="67">
        <v>17</v>
      </c>
      <c r="E34" s="67">
        <v>15</v>
      </c>
      <c r="F34" s="67">
        <v>40</v>
      </c>
      <c r="G34" s="67">
        <v>27</v>
      </c>
      <c r="H34" s="5">
        <v>26</v>
      </c>
      <c r="I34" s="5">
        <v>29</v>
      </c>
      <c r="J34" s="5">
        <v>3</v>
      </c>
      <c r="K34" s="35">
        <v>117903865</v>
      </c>
      <c r="L34" s="36">
        <v>2</v>
      </c>
      <c r="M34" s="37">
        <v>2381040.5</v>
      </c>
      <c r="N34" s="60">
        <v>8</v>
      </c>
      <c r="O34" s="35">
        <v>884278.9</v>
      </c>
      <c r="P34" s="74">
        <v>25</v>
      </c>
      <c r="Q34" s="35">
        <v>141484.6</v>
      </c>
      <c r="R34" s="74">
        <v>1298</v>
      </c>
      <c r="S34" s="35">
        <v>9083.5</v>
      </c>
      <c r="T34" s="74">
        <v>73829</v>
      </c>
      <c r="U34" s="35">
        <v>159.6</v>
      </c>
      <c r="V34" s="74">
        <v>90991</v>
      </c>
      <c r="W34" s="35">
        <v>90.7</v>
      </c>
      <c r="X34" s="75">
        <v>1491026</v>
      </c>
      <c r="Y34" s="35">
        <v>9.4</v>
      </c>
    </row>
    <row r="35" spans="1:25" x14ac:dyDescent="0.15">
      <c r="A35" s="11">
        <v>28</v>
      </c>
      <c r="B35" s="10">
        <v>34167</v>
      </c>
      <c r="C35" s="67">
        <v>13</v>
      </c>
      <c r="D35" s="67">
        <v>4</v>
      </c>
      <c r="E35" s="67">
        <v>11</v>
      </c>
      <c r="F35" s="67">
        <v>15</v>
      </c>
      <c r="G35" s="67">
        <v>46</v>
      </c>
      <c r="H35" s="5">
        <v>47</v>
      </c>
      <c r="I35" s="5">
        <v>38</v>
      </c>
      <c r="J35" s="5">
        <v>8</v>
      </c>
      <c r="K35" s="35">
        <v>118511132.5</v>
      </c>
      <c r="L35" s="36" t="s">
        <v>109</v>
      </c>
      <c r="M35" s="37">
        <v>2370222.6</v>
      </c>
      <c r="N35" s="60">
        <v>2</v>
      </c>
      <c r="O35" s="35">
        <v>3555333.9</v>
      </c>
      <c r="P35" s="74">
        <v>23</v>
      </c>
      <c r="Q35" s="35">
        <v>154579.70000000001</v>
      </c>
      <c r="R35" s="74">
        <v>1075</v>
      </c>
      <c r="S35" s="35">
        <v>11024.2</v>
      </c>
      <c r="T35" s="74">
        <v>70471</v>
      </c>
      <c r="U35" s="35">
        <v>168.1</v>
      </c>
      <c r="V35" s="74">
        <v>122861</v>
      </c>
      <c r="W35" s="35">
        <v>67.5</v>
      </c>
      <c r="X35" s="75">
        <v>1347074</v>
      </c>
      <c r="Y35" s="35">
        <v>10.5</v>
      </c>
    </row>
    <row r="36" spans="1:25" x14ac:dyDescent="0.15">
      <c r="A36" s="11">
        <v>29</v>
      </c>
      <c r="B36" s="10">
        <v>34174</v>
      </c>
      <c r="C36" s="67">
        <v>32</v>
      </c>
      <c r="D36" s="67">
        <v>6</v>
      </c>
      <c r="E36" s="67">
        <v>46</v>
      </c>
      <c r="F36" s="67">
        <v>25</v>
      </c>
      <c r="G36" s="67">
        <v>18</v>
      </c>
      <c r="H36" s="5">
        <v>41</v>
      </c>
      <c r="I36" s="5">
        <v>36</v>
      </c>
      <c r="J36" s="5">
        <v>6</v>
      </c>
      <c r="K36" s="35">
        <v>118655416.25</v>
      </c>
      <c r="L36" s="36" t="s">
        <v>109</v>
      </c>
      <c r="M36" s="37">
        <v>4743330.9000000004</v>
      </c>
      <c r="N36" s="60">
        <v>13</v>
      </c>
      <c r="O36" s="35">
        <v>547640.30000000005</v>
      </c>
      <c r="P36" s="74">
        <v>60</v>
      </c>
      <c r="Q36" s="35">
        <v>59327.7</v>
      </c>
      <c r="R36" s="74">
        <v>3265</v>
      </c>
      <c r="S36" s="35">
        <v>3634.1</v>
      </c>
      <c r="T36" s="74">
        <v>142736</v>
      </c>
      <c r="U36" s="35">
        <v>83.1</v>
      </c>
      <c r="V36" s="74">
        <v>124534</v>
      </c>
      <c r="W36" s="35">
        <v>66.599999999999994</v>
      </c>
      <c r="X36" s="75">
        <v>1848819</v>
      </c>
      <c r="Y36" s="35">
        <v>7.7</v>
      </c>
    </row>
    <row r="37" spans="1:25" x14ac:dyDescent="0.15">
      <c r="A37" s="11">
        <v>30</v>
      </c>
      <c r="B37" s="10">
        <v>34181</v>
      </c>
      <c r="C37" s="67">
        <v>2</v>
      </c>
      <c r="D37" s="67">
        <v>3</v>
      </c>
      <c r="E37" s="67">
        <v>21</v>
      </c>
      <c r="F37" s="67">
        <v>22</v>
      </c>
      <c r="G37" s="67">
        <v>44</v>
      </c>
      <c r="H37" s="5">
        <v>6</v>
      </c>
      <c r="I37" s="5">
        <v>4</v>
      </c>
      <c r="J37" s="5">
        <v>3</v>
      </c>
      <c r="K37" s="35">
        <v>118987826.25</v>
      </c>
      <c r="L37" s="36" t="s">
        <v>109</v>
      </c>
      <c r="M37" s="37">
        <v>7123087.4000000004</v>
      </c>
      <c r="N37" s="60">
        <v>3</v>
      </c>
      <c r="O37" s="35">
        <v>2379756.5</v>
      </c>
      <c r="P37" s="74">
        <v>34</v>
      </c>
      <c r="Q37" s="35">
        <v>104989.2</v>
      </c>
      <c r="R37" s="74">
        <v>1117</v>
      </c>
      <c r="S37" s="35">
        <v>10652.4</v>
      </c>
      <c r="T37" s="74">
        <v>78116</v>
      </c>
      <c r="U37" s="35">
        <v>152.30000000000001</v>
      </c>
      <c r="V37" s="74">
        <v>146136</v>
      </c>
      <c r="W37" s="35">
        <v>56.9</v>
      </c>
      <c r="X37" s="75">
        <v>1499178</v>
      </c>
      <c r="Y37" s="35">
        <v>9.5</v>
      </c>
    </row>
    <row r="38" spans="1:25" x14ac:dyDescent="0.15">
      <c r="A38" s="11">
        <v>31</v>
      </c>
      <c r="B38" s="10">
        <v>34188</v>
      </c>
      <c r="C38" s="67">
        <v>20</v>
      </c>
      <c r="D38" s="67">
        <v>25</v>
      </c>
      <c r="E38" s="67">
        <v>17</v>
      </c>
      <c r="F38" s="67">
        <v>46</v>
      </c>
      <c r="G38" s="67">
        <v>41</v>
      </c>
      <c r="H38" s="5">
        <v>13</v>
      </c>
      <c r="I38" s="5">
        <v>15</v>
      </c>
      <c r="J38" s="5">
        <v>4</v>
      </c>
      <c r="K38" s="35">
        <v>121166247.5</v>
      </c>
      <c r="L38" s="36">
        <v>2</v>
      </c>
      <c r="M38" s="37">
        <v>4773206.0999999996</v>
      </c>
      <c r="N38" s="60">
        <v>2</v>
      </c>
      <c r="O38" s="35">
        <v>3634987.4</v>
      </c>
      <c r="P38" s="74">
        <v>25</v>
      </c>
      <c r="Q38" s="35">
        <v>145399.4</v>
      </c>
      <c r="R38" s="74">
        <v>1690</v>
      </c>
      <c r="S38" s="35">
        <v>7169.6</v>
      </c>
      <c r="T38" s="74">
        <v>95882</v>
      </c>
      <c r="U38" s="35">
        <v>126.3</v>
      </c>
      <c r="V38" s="74">
        <v>88848</v>
      </c>
      <c r="W38" s="35">
        <v>95.4</v>
      </c>
      <c r="X38" s="75">
        <v>1673683</v>
      </c>
      <c r="Y38" s="35">
        <v>8.6</v>
      </c>
    </row>
    <row r="39" spans="1:25" x14ac:dyDescent="0.15">
      <c r="A39" s="11">
        <v>32</v>
      </c>
      <c r="B39" s="10">
        <v>34195</v>
      </c>
      <c r="C39" s="67">
        <v>44</v>
      </c>
      <c r="D39" s="67">
        <v>20</v>
      </c>
      <c r="E39" s="67">
        <v>35</v>
      </c>
      <c r="F39" s="67">
        <v>15</v>
      </c>
      <c r="G39" s="67">
        <v>38</v>
      </c>
      <c r="H39" s="5">
        <v>17</v>
      </c>
      <c r="I39" s="5">
        <v>3</v>
      </c>
      <c r="J39" s="5">
        <v>8</v>
      </c>
      <c r="K39" s="35">
        <v>120793545</v>
      </c>
      <c r="L39" s="36" t="s">
        <v>109</v>
      </c>
      <c r="M39" s="37">
        <v>2415870.9</v>
      </c>
      <c r="N39" s="60">
        <v>1</v>
      </c>
      <c r="O39" s="35">
        <v>7247612.7000000002</v>
      </c>
      <c r="P39" s="74">
        <v>24</v>
      </c>
      <c r="Q39" s="35">
        <v>150991.9</v>
      </c>
      <c r="R39" s="74">
        <v>909</v>
      </c>
      <c r="S39" s="35">
        <v>13288.6</v>
      </c>
      <c r="T39" s="74">
        <v>58869</v>
      </c>
      <c r="U39" s="35">
        <v>205.1</v>
      </c>
      <c r="V39" s="74">
        <v>103259</v>
      </c>
      <c r="W39" s="35">
        <v>81.8</v>
      </c>
      <c r="X39" s="75">
        <v>1177530</v>
      </c>
      <c r="Y39" s="35">
        <v>12.3</v>
      </c>
    </row>
    <row r="40" spans="1:25" x14ac:dyDescent="0.15">
      <c r="A40" s="11">
        <v>33</v>
      </c>
      <c r="B40" s="10">
        <v>34202</v>
      </c>
      <c r="C40" s="67">
        <v>44</v>
      </c>
      <c r="D40" s="67">
        <v>31</v>
      </c>
      <c r="E40" s="67">
        <v>6</v>
      </c>
      <c r="F40" s="67">
        <v>8</v>
      </c>
      <c r="G40" s="67">
        <v>29</v>
      </c>
      <c r="H40" s="5">
        <v>9</v>
      </c>
      <c r="I40" s="5">
        <v>41</v>
      </c>
      <c r="J40" s="5">
        <v>8</v>
      </c>
      <c r="K40" s="35">
        <v>118267020</v>
      </c>
      <c r="L40" s="36">
        <v>1</v>
      </c>
      <c r="M40" s="37">
        <v>4781211.3</v>
      </c>
      <c r="N40" s="60">
        <v>4</v>
      </c>
      <c r="O40" s="35">
        <v>1774005.3</v>
      </c>
      <c r="P40" s="74">
        <v>46</v>
      </c>
      <c r="Q40" s="35">
        <v>77130.600000000006</v>
      </c>
      <c r="R40" s="74">
        <v>1227</v>
      </c>
      <c r="S40" s="35">
        <v>9638.7000000000007</v>
      </c>
      <c r="T40" s="74">
        <v>79593</v>
      </c>
      <c r="U40" s="35">
        <v>148.5</v>
      </c>
      <c r="V40" s="74">
        <v>104022</v>
      </c>
      <c r="W40" s="35">
        <v>79.5</v>
      </c>
      <c r="X40" s="75">
        <v>1501836</v>
      </c>
      <c r="Y40" s="35">
        <v>9.4</v>
      </c>
    </row>
    <row r="41" spans="1:25" x14ac:dyDescent="0.15">
      <c r="A41" s="11">
        <v>34</v>
      </c>
      <c r="B41" s="10">
        <v>34209</v>
      </c>
      <c r="C41" s="67">
        <v>20</v>
      </c>
      <c r="D41" s="67">
        <v>14</v>
      </c>
      <c r="E41" s="67">
        <v>5</v>
      </c>
      <c r="F41" s="67">
        <v>26</v>
      </c>
      <c r="G41" s="67">
        <v>41</v>
      </c>
      <c r="H41" s="5">
        <v>30</v>
      </c>
      <c r="I41" s="5">
        <v>34</v>
      </c>
      <c r="J41" s="5">
        <v>5</v>
      </c>
      <c r="K41" s="35">
        <v>118905827.5</v>
      </c>
      <c r="L41" s="36" t="s">
        <v>109</v>
      </c>
      <c r="M41" s="37">
        <v>2378116.5</v>
      </c>
      <c r="N41" s="60">
        <v>5</v>
      </c>
      <c r="O41" s="35">
        <v>1426869.9</v>
      </c>
      <c r="P41" s="74">
        <v>53</v>
      </c>
      <c r="Q41" s="35">
        <v>67305.100000000006</v>
      </c>
      <c r="R41" s="74">
        <v>1803</v>
      </c>
      <c r="S41" s="35">
        <v>6594.8</v>
      </c>
      <c r="T41" s="74">
        <v>91592</v>
      </c>
      <c r="U41" s="35">
        <v>129.80000000000001</v>
      </c>
      <c r="V41" s="74">
        <v>97072</v>
      </c>
      <c r="W41" s="35">
        <v>85.7</v>
      </c>
      <c r="X41" s="75">
        <v>1526072</v>
      </c>
      <c r="Y41" s="35">
        <v>9.3000000000000007</v>
      </c>
    </row>
    <row r="42" spans="1:25" x14ac:dyDescent="0.15">
      <c r="A42" s="11">
        <v>35</v>
      </c>
      <c r="B42" s="10">
        <v>34216</v>
      </c>
      <c r="C42" s="67">
        <v>26</v>
      </c>
      <c r="D42" s="67">
        <v>19</v>
      </c>
      <c r="E42" s="67">
        <v>2</v>
      </c>
      <c r="F42" s="67">
        <v>25</v>
      </c>
      <c r="G42" s="67">
        <v>39</v>
      </c>
      <c r="H42" s="5">
        <v>14</v>
      </c>
      <c r="I42" s="5">
        <v>31</v>
      </c>
      <c r="J42" s="5">
        <v>8</v>
      </c>
      <c r="K42" s="35">
        <v>131717005</v>
      </c>
      <c r="L42" s="36" t="s">
        <v>109</v>
      </c>
      <c r="M42" s="37">
        <v>5012456.5999999996</v>
      </c>
      <c r="N42" s="60">
        <v>5</v>
      </c>
      <c r="O42" s="35">
        <v>1580604</v>
      </c>
      <c r="P42" s="74">
        <v>49</v>
      </c>
      <c r="Q42" s="35">
        <v>80643</v>
      </c>
      <c r="R42" s="74">
        <v>2234</v>
      </c>
      <c r="S42" s="35">
        <v>5896</v>
      </c>
      <c r="T42" s="74">
        <v>108571</v>
      </c>
      <c r="U42" s="35">
        <v>121.3</v>
      </c>
      <c r="V42" s="74">
        <v>157265</v>
      </c>
      <c r="W42" s="35">
        <v>58.6</v>
      </c>
      <c r="X42" s="75">
        <v>1847772</v>
      </c>
      <c r="Y42" s="35">
        <v>8.5</v>
      </c>
    </row>
    <row r="43" spans="1:25" x14ac:dyDescent="0.15">
      <c r="A43" s="11">
        <v>36</v>
      </c>
      <c r="B43" s="10">
        <v>34223</v>
      </c>
      <c r="C43" s="67">
        <v>1</v>
      </c>
      <c r="D43" s="67">
        <v>26</v>
      </c>
      <c r="E43" s="67">
        <v>44</v>
      </c>
      <c r="F43" s="67">
        <v>8</v>
      </c>
      <c r="G43" s="67">
        <v>27</v>
      </c>
      <c r="H43" s="5">
        <v>29</v>
      </c>
      <c r="I43" s="5">
        <v>2</v>
      </c>
      <c r="J43" s="5">
        <v>1</v>
      </c>
      <c r="K43" s="35">
        <v>120906663.75</v>
      </c>
      <c r="L43" s="36" t="s">
        <v>109</v>
      </c>
      <c r="M43" s="37">
        <v>7430589.7999999998</v>
      </c>
      <c r="N43" s="60">
        <v>3</v>
      </c>
      <c r="O43" s="35">
        <v>2418133.2000000002</v>
      </c>
      <c r="P43" s="74">
        <v>16</v>
      </c>
      <c r="Q43" s="35">
        <v>226699.9</v>
      </c>
      <c r="R43" s="74">
        <v>934</v>
      </c>
      <c r="S43" s="35">
        <v>12945</v>
      </c>
      <c r="T43" s="74">
        <v>64028</v>
      </c>
      <c r="U43" s="35">
        <v>188.8</v>
      </c>
      <c r="V43" s="74">
        <v>95572</v>
      </c>
      <c r="W43" s="35">
        <v>88.5</v>
      </c>
      <c r="X43" s="75">
        <v>1267190</v>
      </c>
      <c r="Y43" s="35">
        <v>11.4</v>
      </c>
    </row>
    <row r="44" spans="1:25" x14ac:dyDescent="0.15">
      <c r="A44" s="11">
        <v>37</v>
      </c>
      <c r="B44" s="10">
        <v>34230</v>
      </c>
      <c r="C44" s="67">
        <v>23</v>
      </c>
      <c r="D44" s="67">
        <v>47</v>
      </c>
      <c r="E44" s="67">
        <v>5</v>
      </c>
      <c r="F44" s="67">
        <v>22</v>
      </c>
      <c r="G44" s="67">
        <v>14</v>
      </c>
      <c r="H44" s="5">
        <v>37</v>
      </c>
      <c r="I44" s="5">
        <v>15</v>
      </c>
      <c r="J44" s="5">
        <v>8</v>
      </c>
      <c r="K44" s="35">
        <v>125079553.75</v>
      </c>
      <c r="L44" s="36" t="s">
        <v>109</v>
      </c>
      <c r="M44" s="37">
        <v>9932180.8000000007</v>
      </c>
      <c r="N44" s="60">
        <v>3</v>
      </c>
      <c r="O44" s="35">
        <v>2501591</v>
      </c>
      <c r="P44" s="74">
        <v>24</v>
      </c>
      <c r="Q44" s="35">
        <v>156349.4</v>
      </c>
      <c r="R44" s="74">
        <v>1426</v>
      </c>
      <c r="S44" s="35">
        <v>8771.2999999999993</v>
      </c>
      <c r="T44" s="74">
        <v>80424</v>
      </c>
      <c r="U44" s="35">
        <v>155.5</v>
      </c>
      <c r="V44" s="74">
        <v>88811</v>
      </c>
      <c r="W44" s="35">
        <v>98.5</v>
      </c>
      <c r="X44" s="75">
        <v>1435030</v>
      </c>
      <c r="Y44" s="35">
        <v>10.4</v>
      </c>
    </row>
    <row r="45" spans="1:25" x14ac:dyDescent="0.15">
      <c r="A45" s="11">
        <v>38</v>
      </c>
      <c r="B45" s="10">
        <v>34237</v>
      </c>
      <c r="C45" s="67">
        <v>40</v>
      </c>
      <c r="D45" s="67">
        <v>24</v>
      </c>
      <c r="E45" s="67">
        <v>36</v>
      </c>
      <c r="F45" s="67">
        <v>12</v>
      </c>
      <c r="G45" s="67">
        <v>32</v>
      </c>
      <c r="H45" s="5">
        <v>42</v>
      </c>
      <c r="I45" s="5">
        <v>31</v>
      </c>
      <c r="J45" s="5">
        <v>1</v>
      </c>
      <c r="K45" s="35">
        <v>129513950</v>
      </c>
      <c r="L45" s="36">
        <v>2</v>
      </c>
      <c r="M45" s="37">
        <v>6261229.9000000004</v>
      </c>
      <c r="N45" s="60">
        <v>15</v>
      </c>
      <c r="O45" s="35">
        <v>518055.8</v>
      </c>
      <c r="P45" s="74">
        <v>30</v>
      </c>
      <c r="Q45" s="35">
        <v>129513.9</v>
      </c>
      <c r="R45" s="74">
        <v>4348</v>
      </c>
      <c r="S45" s="35">
        <v>2978.7</v>
      </c>
      <c r="T45" s="74">
        <v>172064</v>
      </c>
      <c r="U45" s="35">
        <v>75.2</v>
      </c>
      <c r="V45" s="74">
        <v>123212</v>
      </c>
      <c r="W45" s="35">
        <v>73.5</v>
      </c>
      <c r="X45" s="75">
        <v>2209484</v>
      </c>
      <c r="Y45" s="35">
        <v>7</v>
      </c>
    </row>
    <row r="46" spans="1:25" x14ac:dyDescent="0.15">
      <c r="A46" s="11">
        <v>39</v>
      </c>
      <c r="B46" s="10">
        <v>34244</v>
      </c>
      <c r="C46" s="67">
        <v>6</v>
      </c>
      <c r="D46" s="67">
        <v>34</v>
      </c>
      <c r="E46" s="67">
        <v>39</v>
      </c>
      <c r="F46" s="67">
        <v>30</v>
      </c>
      <c r="G46" s="67">
        <v>25</v>
      </c>
      <c r="H46" s="5">
        <v>27</v>
      </c>
      <c r="I46" s="5">
        <v>33</v>
      </c>
      <c r="J46" s="5">
        <v>6</v>
      </c>
      <c r="K46" s="35">
        <v>127728372.5</v>
      </c>
      <c r="L46" s="36">
        <v>1</v>
      </c>
      <c r="M46" s="37">
        <v>2554567.4</v>
      </c>
      <c r="N46" s="60">
        <v>3</v>
      </c>
      <c r="O46" s="35">
        <v>2554567.4</v>
      </c>
      <c r="P46" s="74">
        <v>19</v>
      </c>
      <c r="Q46" s="35">
        <v>201676.3</v>
      </c>
      <c r="R46" s="74">
        <v>1958</v>
      </c>
      <c r="S46" s="35">
        <v>6523.4</v>
      </c>
      <c r="T46" s="74">
        <v>111339</v>
      </c>
      <c r="U46" s="35">
        <v>114.7</v>
      </c>
      <c r="V46" s="74">
        <v>117572</v>
      </c>
      <c r="W46" s="35">
        <v>76</v>
      </c>
      <c r="X46" s="75">
        <v>1779007</v>
      </c>
      <c r="Y46" s="35">
        <v>8.6</v>
      </c>
    </row>
    <row r="47" spans="1:25" x14ac:dyDescent="0.15">
      <c r="A47" s="11">
        <v>40</v>
      </c>
      <c r="B47" s="10">
        <v>34251</v>
      </c>
      <c r="C47" s="67">
        <v>34</v>
      </c>
      <c r="D47" s="67">
        <v>49</v>
      </c>
      <c r="E47" s="67">
        <v>5</v>
      </c>
      <c r="F47" s="67">
        <v>27</v>
      </c>
      <c r="G47" s="67">
        <v>35</v>
      </c>
      <c r="H47" s="5">
        <v>37</v>
      </c>
      <c r="I47" s="5">
        <v>30</v>
      </c>
      <c r="J47" s="5">
        <v>0</v>
      </c>
      <c r="K47" s="35">
        <v>122660738.75</v>
      </c>
      <c r="L47" s="36" t="s">
        <v>109</v>
      </c>
      <c r="M47" s="37">
        <v>2453214.7000000002</v>
      </c>
      <c r="N47" s="60">
        <v>1</v>
      </c>
      <c r="O47" s="35">
        <v>7359644.2999999998</v>
      </c>
      <c r="P47" s="74">
        <v>15</v>
      </c>
      <c r="Q47" s="35">
        <v>245321.4</v>
      </c>
      <c r="R47" s="74">
        <v>717</v>
      </c>
      <c r="S47" s="35">
        <v>17107.400000000001</v>
      </c>
      <c r="T47" s="74">
        <v>62998</v>
      </c>
      <c r="U47" s="35">
        <v>194.7</v>
      </c>
      <c r="V47" s="74">
        <v>78169</v>
      </c>
      <c r="W47" s="35">
        <v>109.8</v>
      </c>
      <c r="X47" s="75">
        <f>1385531+1092</f>
        <v>1386623</v>
      </c>
      <c r="Y47" s="35">
        <v>10.6</v>
      </c>
    </row>
    <row r="48" spans="1:25" x14ac:dyDescent="0.15">
      <c r="A48" s="11">
        <v>41</v>
      </c>
      <c r="B48" s="10">
        <v>34258</v>
      </c>
      <c r="C48" s="67">
        <v>6</v>
      </c>
      <c r="D48" s="67">
        <v>14</v>
      </c>
      <c r="E48" s="67">
        <v>20</v>
      </c>
      <c r="F48" s="67">
        <v>34</v>
      </c>
      <c r="G48" s="67">
        <v>46</v>
      </c>
      <c r="H48" s="5">
        <v>12</v>
      </c>
      <c r="I48" s="5">
        <v>29</v>
      </c>
      <c r="J48" s="5">
        <v>5</v>
      </c>
      <c r="K48" s="35">
        <v>127382698.75</v>
      </c>
      <c r="L48" s="36" t="s">
        <v>109</v>
      </c>
      <c r="M48" s="37">
        <v>5000868.5999999996</v>
      </c>
      <c r="N48" s="60">
        <v>1</v>
      </c>
      <c r="O48" s="35">
        <v>7642961.9000000004</v>
      </c>
      <c r="P48" s="74">
        <v>42</v>
      </c>
      <c r="Q48" s="35">
        <v>90987.6</v>
      </c>
      <c r="R48" s="74">
        <v>1477</v>
      </c>
      <c r="S48" s="35">
        <v>8624.4</v>
      </c>
      <c r="T48" s="74">
        <v>87459</v>
      </c>
      <c r="U48" s="35">
        <v>145.6</v>
      </c>
      <c r="V48" s="74">
        <v>96896</v>
      </c>
      <c r="W48" s="35">
        <v>92</v>
      </c>
      <c r="X48" s="75">
        <v>1505463</v>
      </c>
      <c r="Y48" s="35">
        <v>10.1</v>
      </c>
    </row>
    <row r="49" spans="1:25" x14ac:dyDescent="0.15">
      <c r="A49" s="11">
        <v>42</v>
      </c>
      <c r="B49" s="10">
        <v>34265</v>
      </c>
      <c r="C49" s="67">
        <v>45</v>
      </c>
      <c r="D49" s="67">
        <v>12</v>
      </c>
      <c r="E49" s="67">
        <v>31</v>
      </c>
      <c r="F49" s="67">
        <v>36</v>
      </c>
      <c r="G49" s="67">
        <v>47</v>
      </c>
      <c r="H49" s="5">
        <v>25</v>
      </c>
      <c r="I49" s="5">
        <v>13</v>
      </c>
      <c r="J49" s="5">
        <v>6</v>
      </c>
      <c r="K49" s="35">
        <v>122195992.5</v>
      </c>
      <c r="L49" s="36" t="s">
        <v>109</v>
      </c>
      <c r="M49" s="37">
        <v>7444788.4000000004</v>
      </c>
      <c r="N49" s="60">
        <v>2</v>
      </c>
      <c r="O49" s="35">
        <v>3665879.7</v>
      </c>
      <c r="P49" s="74">
        <v>21</v>
      </c>
      <c r="Q49" s="35">
        <v>174565.7</v>
      </c>
      <c r="R49" s="74">
        <v>1477</v>
      </c>
      <c r="S49" s="35">
        <v>8273.2000000000007</v>
      </c>
      <c r="T49" s="74">
        <v>85787</v>
      </c>
      <c r="U49" s="35">
        <v>142.4</v>
      </c>
      <c r="V49" s="74">
        <v>100139</v>
      </c>
      <c r="W49" s="35">
        <v>85.4</v>
      </c>
      <c r="X49" s="75">
        <v>1512886</v>
      </c>
      <c r="Y49" s="35">
        <v>9.6</v>
      </c>
    </row>
    <row r="50" spans="1:25" x14ac:dyDescent="0.15">
      <c r="A50" s="11">
        <v>43</v>
      </c>
      <c r="B50" s="10">
        <v>34272</v>
      </c>
      <c r="C50" s="67">
        <v>28</v>
      </c>
      <c r="D50" s="67">
        <v>27</v>
      </c>
      <c r="E50" s="67">
        <v>20</v>
      </c>
      <c r="F50" s="67">
        <v>18</v>
      </c>
      <c r="G50" s="67">
        <v>12</v>
      </c>
      <c r="H50" s="5">
        <v>1</v>
      </c>
      <c r="I50" s="5">
        <v>7</v>
      </c>
      <c r="J50" s="5">
        <v>5</v>
      </c>
      <c r="K50" s="35">
        <v>128546322.5</v>
      </c>
      <c r="L50" s="36">
        <v>1</v>
      </c>
      <c r="M50" s="37">
        <v>10015714.800000001</v>
      </c>
      <c r="N50" s="60">
        <v>6</v>
      </c>
      <c r="O50" s="35">
        <v>1285463.2</v>
      </c>
      <c r="P50" s="74">
        <v>57</v>
      </c>
      <c r="Q50" s="35">
        <v>67655.899999999994</v>
      </c>
      <c r="R50" s="74">
        <v>1258</v>
      </c>
      <c r="S50" s="35">
        <v>10218.299999999999</v>
      </c>
      <c r="T50" s="74">
        <v>81921</v>
      </c>
      <c r="U50" s="35">
        <v>156.9</v>
      </c>
      <c r="V50" s="74">
        <v>168686</v>
      </c>
      <c r="W50" s="35">
        <v>53.3</v>
      </c>
      <c r="X50" s="75">
        <v>1513333</v>
      </c>
      <c r="Y50" s="35">
        <v>10.1</v>
      </c>
    </row>
    <row r="51" spans="1:25" x14ac:dyDescent="0.15">
      <c r="A51" s="11">
        <v>44</v>
      </c>
      <c r="B51" s="10">
        <v>34279</v>
      </c>
      <c r="C51" s="67">
        <v>19</v>
      </c>
      <c r="D51" s="67">
        <v>48</v>
      </c>
      <c r="E51" s="67">
        <v>29</v>
      </c>
      <c r="F51" s="67">
        <v>39</v>
      </c>
      <c r="G51" s="67">
        <v>49</v>
      </c>
      <c r="H51" s="5">
        <v>42</v>
      </c>
      <c r="I51" s="5">
        <v>8</v>
      </c>
      <c r="J51" s="5">
        <v>9</v>
      </c>
      <c r="K51" s="35">
        <v>127242686.25</v>
      </c>
      <c r="L51" s="36">
        <v>2</v>
      </c>
      <c r="M51" s="37">
        <v>1272426.8</v>
      </c>
      <c r="N51" s="60">
        <v>12</v>
      </c>
      <c r="O51" s="35">
        <v>636213.4</v>
      </c>
      <c r="P51" s="74">
        <v>61</v>
      </c>
      <c r="Q51" s="35">
        <v>62578.3</v>
      </c>
      <c r="R51" s="74">
        <v>4104</v>
      </c>
      <c r="S51" s="35">
        <v>3100.4</v>
      </c>
      <c r="T51" s="74">
        <v>129208</v>
      </c>
      <c r="U51" s="35">
        <v>98.4</v>
      </c>
      <c r="V51" s="74">
        <v>116947</v>
      </c>
      <c r="W51" s="35">
        <v>76.099999999999994</v>
      </c>
      <c r="X51" s="75">
        <v>1630444</v>
      </c>
      <c r="Y51" s="35">
        <v>9.3000000000000007</v>
      </c>
    </row>
    <row r="52" spans="1:25" x14ac:dyDescent="0.15">
      <c r="A52" s="11">
        <v>45</v>
      </c>
      <c r="B52" s="10">
        <v>34286</v>
      </c>
      <c r="C52" s="67">
        <v>21</v>
      </c>
      <c r="D52" s="67">
        <v>3</v>
      </c>
      <c r="E52" s="67">
        <v>46</v>
      </c>
      <c r="F52" s="67">
        <v>38</v>
      </c>
      <c r="G52" s="67">
        <v>1</v>
      </c>
      <c r="H52" s="5">
        <v>26</v>
      </c>
      <c r="I52" s="5">
        <v>42</v>
      </c>
      <c r="J52" s="5">
        <v>2</v>
      </c>
      <c r="K52" s="35">
        <v>124074613.75</v>
      </c>
      <c r="L52" s="36" t="s">
        <v>109</v>
      </c>
      <c r="M52" s="37">
        <v>2481492.2000000002</v>
      </c>
      <c r="N52" s="60">
        <v>2</v>
      </c>
      <c r="O52" s="35">
        <v>3722238.4</v>
      </c>
      <c r="P52" s="74">
        <v>42</v>
      </c>
      <c r="Q52" s="35">
        <v>88624.7</v>
      </c>
      <c r="R52" s="74">
        <v>1665</v>
      </c>
      <c r="S52" s="35">
        <v>7451.9</v>
      </c>
      <c r="T52" s="74">
        <v>95514</v>
      </c>
      <c r="U52" s="35">
        <v>129.9</v>
      </c>
      <c r="V52" s="74">
        <v>108099</v>
      </c>
      <c r="W52" s="35">
        <v>80.3</v>
      </c>
      <c r="X52" s="75">
        <v>1660757</v>
      </c>
      <c r="Y52" s="35">
        <v>8.9</v>
      </c>
    </row>
    <row r="53" spans="1:25" x14ac:dyDescent="0.15">
      <c r="A53" s="11">
        <v>46</v>
      </c>
      <c r="B53" s="10">
        <v>34293</v>
      </c>
      <c r="C53" s="67">
        <v>10</v>
      </c>
      <c r="D53" s="67">
        <v>37</v>
      </c>
      <c r="E53" s="67">
        <v>21</v>
      </c>
      <c r="F53" s="67">
        <v>4</v>
      </c>
      <c r="G53" s="67">
        <v>31</v>
      </c>
      <c r="H53" s="5">
        <v>35</v>
      </c>
      <c r="I53" s="5">
        <v>19</v>
      </c>
      <c r="J53" s="5">
        <v>4</v>
      </c>
      <c r="K53" s="35">
        <v>122053076.25</v>
      </c>
      <c r="L53" s="36">
        <v>1</v>
      </c>
      <c r="M53" s="37">
        <v>12245738.300000001</v>
      </c>
      <c r="N53" s="62" t="s">
        <v>152</v>
      </c>
      <c r="O53" s="76"/>
      <c r="P53" s="74">
        <v>55</v>
      </c>
      <c r="Q53" s="35">
        <v>66574.399999999994</v>
      </c>
      <c r="R53" s="74">
        <v>1518</v>
      </c>
      <c r="S53" s="35">
        <v>8040.3</v>
      </c>
      <c r="T53" s="74">
        <v>88379</v>
      </c>
      <c r="U53" s="35">
        <v>138.1</v>
      </c>
      <c r="V53" s="74">
        <v>165290</v>
      </c>
      <c r="W53" s="35">
        <v>51.6</v>
      </c>
      <c r="X53" s="75">
        <v>1536270</v>
      </c>
      <c r="Y53" s="35">
        <v>9.5</v>
      </c>
    </row>
    <row r="54" spans="1:25" x14ac:dyDescent="0.15">
      <c r="A54" s="11">
        <v>47</v>
      </c>
      <c r="B54" s="10">
        <v>34300</v>
      </c>
      <c r="C54" s="67">
        <v>24</v>
      </c>
      <c r="D54" s="67">
        <v>6</v>
      </c>
      <c r="E54" s="67">
        <v>5</v>
      </c>
      <c r="F54" s="67">
        <v>22</v>
      </c>
      <c r="G54" s="67">
        <v>8</v>
      </c>
      <c r="H54" s="5">
        <v>2</v>
      </c>
      <c r="I54" s="5">
        <v>39</v>
      </c>
      <c r="J54" s="5">
        <v>5</v>
      </c>
      <c r="K54" s="35">
        <v>123201601.25</v>
      </c>
      <c r="L54" s="36">
        <v>1</v>
      </c>
      <c r="M54" s="37">
        <v>2464032</v>
      </c>
      <c r="N54" s="60">
        <v>19</v>
      </c>
      <c r="O54" s="35">
        <v>389057.6</v>
      </c>
      <c r="P54" s="74">
        <v>24</v>
      </c>
      <c r="Q54" s="35">
        <v>154002</v>
      </c>
      <c r="R54" s="74">
        <v>2956</v>
      </c>
      <c r="S54" s="35">
        <v>4167.8</v>
      </c>
      <c r="T54" s="74">
        <v>130298</v>
      </c>
      <c r="U54" s="35">
        <v>94.5</v>
      </c>
      <c r="V54" s="74">
        <v>114165</v>
      </c>
      <c r="W54" s="35">
        <v>75.5</v>
      </c>
      <c r="X54" s="75">
        <v>1931395</v>
      </c>
      <c r="Y54" s="35">
        <v>7.6</v>
      </c>
    </row>
    <row r="55" spans="1:25" x14ac:dyDescent="0.15">
      <c r="A55" s="11">
        <v>48</v>
      </c>
      <c r="B55" s="10">
        <v>34307</v>
      </c>
      <c r="C55" s="67">
        <v>24</v>
      </c>
      <c r="D55" s="67">
        <v>9</v>
      </c>
      <c r="E55" s="67">
        <v>39</v>
      </c>
      <c r="F55" s="67">
        <v>29</v>
      </c>
      <c r="G55" s="67">
        <v>49</v>
      </c>
      <c r="H55" s="5">
        <v>26</v>
      </c>
      <c r="I55" s="5">
        <v>23</v>
      </c>
      <c r="J55" s="5">
        <v>0</v>
      </c>
      <c r="K55" s="35">
        <v>143954900</v>
      </c>
      <c r="L55" s="36">
        <v>2</v>
      </c>
      <c r="M55" s="37">
        <v>1439549</v>
      </c>
      <c r="N55" s="60">
        <v>13</v>
      </c>
      <c r="O55" s="35">
        <v>664407.19999999995</v>
      </c>
      <c r="P55" s="74">
        <v>30</v>
      </c>
      <c r="Q55" s="35">
        <v>143954.9</v>
      </c>
      <c r="R55" s="74">
        <v>4164</v>
      </c>
      <c r="S55" s="35">
        <v>3457.1</v>
      </c>
      <c r="T55" s="74">
        <v>167422</v>
      </c>
      <c r="U55" s="35">
        <v>85.9</v>
      </c>
      <c r="V55" s="74">
        <v>123210</v>
      </c>
      <c r="W55" s="35">
        <v>81.7</v>
      </c>
      <c r="X55" s="75">
        <v>2040908</v>
      </c>
      <c r="Y55" s="35">
        <v>8.4</v>
      </c>
    </row>
    <row r="56" spans="1:25" x14ac:dyDescent="0.15">
      <c r="A56" s="11">
        <v>49</v>
      </c>
      <c r="B56" s="10">
        <v>34314</v>
      </c>
      <c r="C56" s="67">
        <v>36</v>
      </c>
      <c r="D56" s="67">
        <v>33</v>
      </c>
      <c r="E56" s="67">
        <v>30</v>
      </c>
      <c r="F56" s="67">
        <v>9</v>
      </c>
      <c r="G56" s="67">
        <v>48</v>
      </c>
      <c r="H56" s="5">
        <v>27</v>
      </c>
      <c r="I56" s="5">
        <v>35</v>
      </c>
      <c r="J56" s="5">
        <v>5</v>
      </c>
      <c r="K56" s="35">
        <v>127872348.75</v>
      </c>
      <c r="L56" s="36">
        <v>1</v>
      </c>
      <c r="M56" s="37">
        <v>2557446.9</v>
      </c>
      <c r="N56" s="60">
        <v>3</v>
      </c>
      <c r="O56" s="35">
        <v>2557446.9</v>
      </c>
      <c r="P56" s="74">
        <v>21</v>
      </c>
      <c r="Q56" s="35">
        <v>182674.7</v>
      </c>
      <c r="R56" s="74">
        <v>1382</v>
      </c>
      <c r="S56" s="35">
        <v>9252.7000000000007</v>
      </c>
      <c r="T56" s="74">
        <v>91997</v>
      </c>
      <c r="U56" s="35">
        <v>138.9</v>
      </c>
      <c r="V56" s="74">
        <v>96279</v>
      </c>
      <c r="W56" s="35">
        <v>92.9</v>
      </c>
      <c r="X56" s="75">
        <v>1673274</v>
      </c>
      <c r="Y56" s="35">
        <v>9.1</v>
      </c>
    </row>
    <row r="57" spans="1:25" x14ac:dyDescent="0.15">
      <c r="A57" s="11">
        <v>50</v>
      </c>
      <c r="B57" s="10">
        <v>34321</v>
      </c>
      <c r="C57" s="67">
        <v>36</v>
      </c>
      <c r="D57" s="67">
        <v>30</v>
      </c>
      <c r="E57" s="67">
        <v>39</v>
      </c>
      <c r="F57" s="67">
        <v>18</v>
      </c>
      <c r="G57" s="67">
        <v>47</v>
      </c>
      <c r="H57" s="5">
        <v>2</v>
      </c>
      <c r="I57" s="5">
        <v>25</v>
      </c>
      <c r="J57" s="5">
        <v>6</v>
      </c>
      <c r="K57" s="35">
        <v>132666155</v>
      </c>
      <c r="L57" s="36" t="s">
        <v>109</v>
      </c>
      <c r="M57" s="37">
        <v>2653323.1</v>
      </c>
      <c r="N57" s="60">
        <v>3</v>
      </c>
      <c r="O57" s="35">
        <v>2653323.1</v>
      </c>
      <c r="P57" s="74">
        <v>23</v>
      </c>
      <c r="Q57" s="35">
        <v>173042.8</v>
      </c>
      <c r="R57" s="74">
        <v>1572</v>
      </c>
      <c r="S57" s="35">
        <v>8439.2999999999993</v>
      </c>
      <c r="T57" s="74">
        <v>90351</v>
      </c>
      <c r="U57" s="35">
        <v>146.80000000000001</v>
      </c>
      <c r="V57" s="74">
        <v>126702</v>
      </c>
      <c r="W57" s="35">
        <v>73.2</v>
      </c>
      <c r="X57" s="75">
        <v>1553503</v>
      </c>
      <c r="Y57" s="35">
        <v>10.199999999999999</v>
      </c>
    </row>
    <row r="58" spans="1:25" x14ac:dyDescent="0.15">
      <c r="A58" s="11">
        <v>51</v>
      </c>
      <c r="B58" s="10">
        <v>34328</v>
      </c>
      <c r="C58" s="67">
        <v>18</v>
      </c>
      <c r="D58" s="67">
        <v>34</v>
      </c>
      <c r="E58" s="67">
        <v>32</v>
      </c>
      <c r="F58" s="67">
        <v>22</v>
      </c>
      <c r="G58" s="67">
        <v>29</v>
      </c>
      <c r="H58" s="5">
        <v>44</v>
      </c>
      <c r="I58" s="5">
        <v>38</v>
      </c>
      <c r="J58" s="5">
        <v>3</v>
      </c>
      <c r="K58" s="35">
        <v>127783262.5</v>
      </c>
      <c r="L58" s="36">
        <v>1</v>
      </c>
      <c r="M58" s="37">
        <v>5208988.3</v>
      </c>
      <c r="N58" s="60">
        <v>4</v>
      </c>
      <c r="O58" s="35">
        <v>1916748.9</v>
      </c>
      <c r="P58" s="74">
        <v>38</v>
      </c>
      <c r="Q58" s="35">
        <v>100881.5</v>
      </c>
      <c r="R58" s="74">
        <v>1512</v>
      </c>
      <c r="S58" s="35">
        <v>8451.2000000000007</v>
      </c>
      <c r="T58" s="74">
        <v>84133</v>
      </c>
      <c r="U58" s="35">
        <v>151.80000000000001</v>
      </c>
      <c r="V58" s="74">
        <v>130944</v>
      </c>
      <c r="W58" s="35">
        <v>68.3</v>
      </c>
      <c r="X58" s="75">
        <v>1504046</v>
      </c>
      <c r="Y58" s="35">
        <v>10.1</v>
      </c>
    </row>
    <row r="59" spans="1:25" x14ac:dyDescent="0.15">
      <c r="A59" s="12">
        <v>52</v>
      </c>
      <c r="B59" s="13">
        <v>34335</v>
      </c>
      <c r="C59" s="9">
        <v>38</v>
      </c>
      <c r="D59" s="9">
        <v>15</v>
      </c>
      <c r="E59" s="9">
        <v>49</v>
      </c>
      <c r="F59" s="9">
        <v>42</v>
      </c>
      <c r="G59" s="9">
        <v>41</v>
      </c>
      <c r="H59" s="8">
        <v>5</v>
      </c>
      <c r="I59" s="8">
        <v>30</v>
      </c>
      <c r="J59" s="8">
        <v>9</v>
      </c>
      <c r="K59" s="48">
        <v>127815606.25</v>
      </c>
      <c r="L59" s="49" t="s">
        <v>109</v>
      </c>
      <c r="M59" s="50">
        <v>2556312.1</v>
      </c>
      <c r="N59" s="61">
        <v>2</v>
      </c>
      <c r="O59" s="48">
        <v>3834468.1</v>
      </c>
      <c r="P59" s="77">
        <v>17</v>
      </c>
      <c r="Q59" s="48">
        <v>225556.9</v>
      </c>
      <c r="R59" s="77">
        <v>1106</v>
      </c>
      <c r="S59" s="48">
        <v>11556.5</v>
      </c>
      <c r="T59" s="77">
        <v>77158</v>
      </c>
      <c r="U59" s="48">
        <v>165.6</v>
      </c>
      <c r="V59" s="77">
        <v>96676</v>
      </c>
      <c r="W59" s="48">
        <v>92.5</v>
      </c>
      <c r="X59" s="78">
        <v>1488538</v>
      </c>
      <c r="Y59" s="48">
        <v>10.3</v>
      </c>
    </row>
  </sheetData>
  <printOptions horizontalCentered="1" verticalCentered="1"/>
  <pageMargins left="0" right="0" top="0" bottom="0" header="0" footer="0"/>
  <pageSetup paperSize="9" scale="81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Z62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18" max="18" width="12.1640625" customWidth="1"/>
    <col min="20" max="20" width="13.1640625" customWidth="1"/>
    <col min="21" max="21" width="9.1640625" customWidth="1"/>
    <col min="22" max="22" width="13.83203125" customWidth="1"/>
    <col min="23" max="23" width="8.83203125" customWidth="1"/>
    <col min="24" max="24" width="13.83203125" customWidth="1"/>
    <col min="25" max="25" width="11.1640625" customWidth="1"/>
  </cols>
  <sheetData>
    <row r="2" spans="1:26" ht="14.1" customHeight="1" x14ac:dyDescent="0.2">
      <c r="A2" s="1" t="s">
        <v>105</v>
      </c>
      <c r="Y2" s="14" t="s">
        <v>153</v>
      </c>
    </row>
    <row r="3" spans="1:26" ht="11.1" customHeight="1" x14ac:dyDescent="0.2">
      <c r="A3" s="17" t="s">
        <v>2</v>
      </c>
      <c r="Y3" s="18"/>
    </row>
    <row r="4" spans="1:26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0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6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4" t="s">
        <v>154</v>
      </c>
      <c r="M5" s="23"/>
      <c r="N5" s="25" t="s">
        <v>11</v>
      </c>
      <c r="O5" s="23"/>
      <c r="P5" s="25" t="s">
        <v>12</v>
      </c>
      <c r="Q5" s="23"/>
      <c r="R5" s="25" t="s">
        <v>13</v>
      </c>
      <c r="S5" s="23"/>
      <c r="T5" s="25" t="s">
        <v>14</v>
      </c>
      <c r="U5" s="23"/>
      <c r="V5" s="59" t="s">
        <v>155</v>
      </c>
      <c r="W5" s="23"/>
      <c r="X5" s="25" t="s">
        <v>15</v>
      </c>
      <c r="Y5" s="23"/>
    </row>
    <row r="6" spans="1:26" ht="11.1" customHeight="1" x14ac:dyDescent="0.15">
      <c r="A6" s="4" t="s">
        <v>16</v>
      </c>
      <c r="B6" s="5">
        <v>1994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26"/>
      <c r="M6" s="27"/>
      <c r="N6" s="16"/>
      <c r="O6" s="28"/>
      <c r="P6" s="25" t="s">
        <v>19</v>
      </c>
      <c r="Q6" s="23"/>
      <c r="R6" s="16"/>
      <c r="S6" s="28"/>
      <c r="T6" s="16"/>
      <c r="U6" s="28"/>
      <c r="V6" s="16"/>
      <c r="W6" s="28"/>
      <c r="X6" s="29"/>
      <c r="Y6" s="28"/>
    </row>
    <row r="7" spans="1:26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9" t="s">
        <v>22</v>
      </c>
      <c r="M7" s="8" t="s">
        <v>21</v>
      </c>
      <c r="N7" s="58" t="s">
        <v>22</v>
      </c>
      <c r="O7" s="8" t="s">
        <v>21</v>
      </c>
      <c r="P7" s="58" t="s">
        <v>22</v>
      </c>
      <c r="Q7" s="8" t="s">
        <v>23</v>
      </c>
      <c r="R7" s="58" t="s">
        <v>22</v>
      </c>
      <c r="S7" s="8" t="s">
        <v>24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6" x14ac:dyDescent="0.15">
      <c r="A8" s="11">
        <v>1</v>
      </c>
      <c r="B8" s="10">
        <v>34342</v>
      </c>
      <c r="C8" s="32">
        <v>43</v>
      </c>
      <c r="D8" s="32">
        <v>10</v>
      </c>
      <c r="E8" s="32">
        <v>32</v>
      </c>
      <c r="F8" s="32">
        <v>35</v>
      </c>
      <c r="G8" s="32">
        <v>19</v>
      </c>
      <c r="H8" s="33">
        <v>13</v>
      </c>
      <c r="I8" s="33">
        <v>37</v>
      </c>
      <c r="J8" s="34">
        <v>5</v>
      </c>
      <c r="K8" s="35">
        <v>125636192.5</v>
      </c>
      <c r="L8" s="36" t="s">
        <v>109</v>
      </c>
      <c r="M8" s="37">
        <f>5069035.9+146.9</f>
        <v>5069182.8000000007</v>
      </c>
      <c r="N8" s="60">
        <v>6</v>
      </c>
      <c r="O8" s="35">
        <v>1256361.8999999999</v>
      </c>
      <c r="P8" s="39">
        <v>47</v>
      </c>
      <c r="Q8" s="35">
        <v>80193.3</v>
      </c>
      <c r="R8" s="40">
        <v>1917</v>
      </c>
      <c r="S8" s="35">
        <v>6553.7</v>
      </c>
      <c r="T8" s="41">
        <v>100550</v>
      </c>
      <c r="U8" s="35">
        <v>124.9</v>
      </c>
      <c r="V8" s="38">
        <v>158365</v>
      </c>
      <c r="W8" s="35">
        <v>55.5</v>
      </c>
      <c r="X8" s="42">
        <v>1727374</v>
      </c>
      <c r="Y8" s="43">
        <v>8.6999999999999993</v>
      </c>
      <c r="Z8" s="44"/>
    </row>
    <row r="9" spans="1:26" x14ac:dyDescent="0.15">
      <c r="A9" s="11">
        <v>2</v>
      </c>
      <c r="B9" s="10">
        <v>34349</v>
      </c>
      <c r="C9" s="32">
        <v>32</v>
      </c>
      <c r="D9" s="32">
        <v>22</v>
      </c>
      <c r="E9" s="32">
        <v>39</v>
      </c>
      <c r="F9" s="32">
        <v>43</v>
      </c>
      <c r="G9" s="32">
        <v>41</v>
      </c>
      <c r="H9" s="33">
        <v>13</v>
      </c>
      <c r="I9" s="33">
        <v>47</v>
      </c>
      <c r="J9" s="34">
        <v>0</v>
      </c>
      <c r="K9" s="35">
        <v>143246535</v>
      </c>
      <c r="L9" s="36" t="s">
        <v>109</v>
      </c>
      <c r="M9" s="37">
        <f>7933966.6+146.9</f>
        <v>7934113.5</v>
      </c>
      <c r="N9" s="60">
        <v>3</v>
      </c>
      <c r="O9" s="35">
        <v>2864930.7</v>
      </c>
      <c r="P9" s="39">
        <v>28</v>
      </c>
      <c r="Q9" s="35">
        <v>153478.39999999999</v>
      </c>
      <c r="R9" s="40">
        <v>1646</v>
      </c>
      <c r="S9" s="35">
        <v>8702.7000000000007</v>
      </c>
      <c r="T9" s="41">
        <v>96235</v>
      </c>
      <c r="U9" s="35">
        <v>148.80000000000001</v>
      </c>
      <c r="V9" s="38">
        <v>128301</v>
      </c>
      <c r="W9" s="35">
        <v>78.099999999999994</v>
      </c>
      <c r="X9" s="42">
        <v>1724180</v>
      </c>
      <c r="Y9" s="43">
        <v>9.9</v>
      </c>
      <c r="Z9" s="44"/>
    </row>
    <row r="10" spans="1:26" x14ac:dyDescent="0.15">
      <c r="A10" s="11">
        <v>3</v>
      </c>
      <c r="B10" s="10">
        <v>34356</v>
      </c>
      <c r="C10" s="32">
        <v>30</v>
      </c>
      <c r="D10" s="32">
        <v>13</v>
      </c>
      <c r="E10" s="32">
        <v>3</v>
      </c>
      <c r="F10" s="32">
        <v>17</v>
      </c>
      <c r="G10" s="32">
        <v>44</v>
      </c>
      <c r="H10" s="33">
        <v>37</v>
      </c>
      <c r="I10" s="33">
        <v>16</v>
      </c>
      <c r="J10" s="34">
        <v>4</v>
      </c>
      <c r="K10" s="35">
        <v>132341606.25</v>
      </c>
      <c r="L10" s="36">
        <v>1</v>
      </c>
      <c r="M10" s="37">
        <f>10580798.7+146.9</f>
        <v>10580945.6</v>
      </c>
      <c r="N10" s="60">
        <v>6</v>
      </c>
      <c r="O10" s="35">
        <v>1323416</v>
      </c>
      <c r="P10" s="39">
        <v>32</v>
      </c>
      <c r="Q10" s="35">
        <v>124070.2</v>
      </c>
      <c r="R10" s="40">
        <v>2426</v>
      </c>
      <c r="S10" s="35">
        <v>5455.1</v>
      </c>
      <c r="T10" s="41">
        <v>118742</v>
      </c>
      <c r="U10" s="35">
        <v>111.4</v>
      </c>
      <c r="V10" s="38">
        <v>121988</v>
      </c>
      <c r="W10" s="35">
        <v>75.900000000000006</v>
      </c>
      <c r="X10" s="42">
        <v>1879004</v>
      </c>
      <c r="Y10" s="43">
        <v>8.4</v>
      </c>
      <c r="Z10" s="44"/>
    </row>
    <row r="11" spans="1:26" x14ac:dyDescent="0.15">
      <c r="A11" s="11">
        <v>4</v>
      </c>
      <c r="B11" s="10">
        <v>34363</v>
      </c>
      <c r="C11" s="32">
        <v>48</v>
      </c>
      <c r="D11" s="32">
        <v>10</v>
      </c>
      <c r="E11" s="32">
        <v>37</v>
      </c>
      <c r="F11" s="32">
        <v>20</v>
      </c>
      <c r="G11" s="32">
        <v>28</v>
      </c>
      <c r="H11" s="33">
        <v>46</v>
      </c>
      <c r="I11" s="33">
        <v>21</v>
      </c>
      <c r="J11" s="34">
        <v>9</v>
      </c>
      <c r="K11" s="35">
        <v>127430627.5</v>
      </c>
      <c r="L11" s="36" t="s">
        <v>109</v>
      </c>
      <c r="M11" s="37">
        <v>2548612.5</v>
      </c>
      <c r="N11" s="60">
        <v>8</v>
      </c>
      <c r="O11" s="35">
        <v>955729.7</v>
      </c>
      <c r="P11" s="39">
        <v>26</v>
      </c>
      <c r="Q11" s="35">
        <v>147035.29999999999</v>
      </c>
      <c r="R11" s="40">
        <v>2862</v>
      </c>
      <c r="S11" s="35">
        <v>4452.5</v>
      </c>
      <c r="T11" s="41">
        <v>80291</v>
      </c>
      <c r="U11" s="35">
        <v>158.69999999999999</v>
      </c>
      <c r="V11" s="38">
        <v>84770</v>
      </c>
      <c r="W11" s="35">
        <v>105.2</v>
      </c>
      <c r="X11" s="42">
        <v>1395587</v>
      </c>
      <c r="Y11" s="43">
        <v>10.9</v>
      </c>
      <c r="Z11" s="44"/>
    </row>
    <row r="12" spans="1:26" x14ac:dyDescent="0.15">
      <c r="A12" s="11">
        <v>5</v>
      </c>
      <c r="B12" s="10">
        <v>34370</v>
      </c>
      <c r="C12" s="32">
        <v>5</v>
      </c>
      <c r="D12" s="32">
        <v>10</v>
      </c>
      <c r="E12" s="32">
        <v>34</v>
      </c>
      <c r="F12" s="32">
        <v>29</v>
      </c>
      <c r="G12" s="32">
        <v>18</v>
      </c>
      <c r="H12" s="33">
        <v>21</v>
      </c>
      <c r="I12" s="33">
        <v>6</v>
      </c>
      <c r="J12" s="34">
        <v>9</v>
      </c>
      <c r="K12" s="35">
        <v>130568398.75</v>
      </c>
      <c r="L12" s="36" t="s">
        <v>109</v>
      </c>
      <c r="M12" s="37">
        <v>5159980.4000000004</v>
      </c>
      <c r="N12" s="60">
        <v>6</v>
      </c>
      <c r="O12" s="35">
        <v>1305683.8999999999</v>
      </c>
      <c r="P12" s="39">
        <v>40</v>
      </c>
      <c r="Q12" s="35">
        <v>97926.2</v>
      </c>
      <c r="R12" s="40">
        <v>2187</v>
      </c>
      <c r="S12" s="35">
        <v>5970.2</v>
      </c>
      <c r="T12" s="41">
        <v>112001</v>
      </c>
      <c r="U12" s="35">
        <v>116.5</v>
      </c>
      <c r="V12" s="38">
        <v>143450</v>
      </c>
      <c r="W12" s="35">
        <v>63.7</v>
      </c>
      <c r="X12" s="42">
        <v>1795400</v>
      </c>
      <c r="Y12" s="43">
        <v>8.6999999999999993</v>
      </c>
      <c r="Z12" s="44"/>
    </row>
    <row r="13" spans="1:26" x14ac:dyDescent="0.15">
      <c r="A13" s="11">
        <v>6</v>
      </c>
      <c r="B13" s="10">
        <v>34377</v>
      </c>
      <c r="C13" s="32">
        <v>40</v>
      </c>
      <c r="D13" s="32">
        <v>16</v>
      </c>
      <c r="E13" s="32">
        <v>17</v>
      </c>
      <c r="F13" s="32">
        <v>2</v>
      </c>
      <c r="G13" s="32">
        <v>34</v>
      </c>
      <c r="H13" s="33">
        <v>39</v>
      </c>
      <c r="I13" s="33">
        <v>35</v>
      </c>
      <c r="J13" s="34">
        <v>3</v>
      </c>
      <c r="K13" s="35">
        <v>127162180</v>
      </c>
      <c r="L13" s="36" t="s">
        <v>109</v>
      </c>
      <c r="M13" s="37">
        <v>7703224</v>
      </c>
      <c r="N13" s="60">
        <v>2</v>
      </c>
      <c r="O13" s="35">
        <v>3814865.4</v>
      </c>
      <c r="P13" s="39">
        <v>30</v>
      </c>
      <c r="Q13" s="35">
        <v>127162.1</v>
      </c>
      <c r="R13" s="40">
        <v>1475</v>
      </c>
      <c r="S13" s="35">
        <v>8621.1</v>
      </c>
      <c r="T13" s="41">
        <v>86905</v>
      </c>
      <c r="U13" s="35">
        <v>146.30000000000001</v>
      </c>
      <c r="V13" s="38">
        <v>90840</v>
      </c>
      <c r="W13" s="35">
        <v>97.9</v>
      </c>
      <c r="X13" s="42">
        <v>1640492</v>
      </c>
      <c r="Y13" s="43">
        <v>9.3000000000000007</v>
      </c>
      <c r="Z13" s="44"/>
    </row>
    <row r="14" spans="1:26" x14ac:dyDescent="0.15">
      <c r="A14" s="11">
        <v>7</v>
      </c>
      <c r="B14" s="10">
        <v>34384</v>
      </c>
      <c r="C14" s="32">
        <v>12</v>
      </c>
      <c r="D14" s="32">
        <v>31</v>
      </c>
      <c r="E14" s="32">
        <v>2</v>
      </c>
      <c r="F14" s="32">
        <v>39</v>
      </c>
      <c r="G14" s="32">
        <v>15</v>
      </c>
      <c r="H14" s="33">
        <v>24</v>
      </c>
      <c r="I14" s="33">
        <v>4</v>
      </c>
      <c r="J14" s="34">
        <v>7</v>
      </c>
      <c r="K14" s="35">
        <v>129415940</v>
      </c>
      <c r="L14" s="36" t="s">
        <v>109</v>
      </c>
      <c r="M14" s="37">
        <v>10291542.800000001</v>
      </c>
      <c r="N14" s="60">
        <v>4</v>
      </c>
      <c r="O14" s="35">
        <v>1941239.1</v>
      </c>
      <c r="P14" s="39">
        <v>55</v>
      </c>
      <c r="Q14" s="35">
        <v>70590.5</v>
      </c>
      <c r="R14" s="40">
        <v>2175</v>
      </c>
      <c r="S14" s="35">
        <v>5950.1</v>
      </c>
      <c r="T14" s="41">
        <v>114666</v>
      </c>
      <c r="U14" s="35">
        <v>112.8</v>
      </c>
      <c r="V14" s="38">
        <v>159284</v>
      </c>
      <c r="W14" s="35">
        <v>56.8</v>
      </c>
      <c r="X14" s="42">
        <v>1849294</v>
      </c>
      <c r="Y14" s="43">
        <v>8.3000000000000007</v>
      </c>
      <c r="Z14" s="44"/>
    </row>
    <row r="15" spans="1:26" x14ac:dyDescent="0.15">
      <c r="A15" s="11">
        <v>8</v>
      </c>
      <c r="B15" s="10">
        <v>34391</v>
      </c>
      <c r="C15" s="32">
        <v>44</v>
      </c>
      <c r="D15" s="32">
        <v>7</v>
      </c>
      <c r="E15" s="32">
        <v>39</v>
      </c>
      <c r="F15" s="32">
        <v>9</v>
      </c>
      <c r="G15" s="32">
        <v>48</v>
      </c>
      <c r="H15" s="33">
        <v>31</v>
      </c>
      <c r="I15" s="33">
        <v>30</v>
      </c>
      <c r="J15" s="34">
        <v>4</v>
      </c>
      <c r="K15" s="35">
        <v>139508277.5</v>
      </c>
      <c r="L15" s="36">
        <v>2</v>
      </c>
      <c r="M15" s="37">
        <v>6540854.0999999996</v>
      </c>
      <c r="N15" s="60">
        <v>8</v>
      </c>
      <c r="O15" s="35">
        <v>1046312</v>
      </c>
      <c r="P15" s="39">
        <v>32</v>
      </c>
      <c r="Q15" s="35">
        <v>130789</v>
      </c>
      <c r="R15" s="40">
        <v>3177</v>
      </c>
      <c r="S15" s="35">
        <v>4391.1000000000004</v>
      </c>
      <c r="T15" s="41">
        <v>110274</v>
      </c>
      <c r="U15" s="35">
        <v>126.5</v>
      </c>
      <c r="V15" s="38">
        <v>130860</v>
      </c>
      <c r="W15" s="35">
        <v>74.599999999999994</v>
      </c>
      <c r="X15" s="42">
        <v>1924473</v>
      </c>
      <c r="Y15" s="43">
        <v>8.6</v>
      </c>
      <c r="Z15" s="44"/>
    </row>
    <row r="16" spans="1:26" x14ac:dyDescent="0.15">
      <c r="A16" s="11">
        <v>9</v>
      </c>
      <c r="B16" s="10">
        <v>34398</v>
      </c>
      <c r="C16" s="32">
        <v>46</v>
      </c>
      <c r="D16" s="32">
        <v>32</v>
      </c>
      <c r="E16" s="32">
        <v>4</v>
      </c>
      <c r="F16" s="32">
        <v>49</v>
      </c>
      <c r="G16" s="32">
        <v>11</v>
      </c>
      <c r="H16" s="33">
        <v>7</v>
      </c>
      <c r="I16" s="33">
        <v>23</v>
      </c>
      <c r="J16" s="34">
        <v>2</v>
      </c>
      <c r="K16" s="35">
        <v>132775206.25</v>
      </c>
      <c r="L16" s="36" t="s">
        <v>109</v>
      </c>
      <c r="M16" s="37">
        <v>2655504.1</v>
      </c>
      <c r="N16" s="60">
        <v>10</v>
      </c>
      <c r="O16" s="35">
        <v>796651.2</v>
      </c>
      <c r="P16" s="39">
        <v>101</v>
      </c>
      <c r="Q16" s="35">
        <v>39438.1</v>
      </c>
      <c r="R16" s="40">
        <v>2481</v>
      </c>
      <c r="S16" s="35">
        <v>5351.6</v>
      </c>
      <c r="T16" s="41">
        <v>138495</v>
      </c>
      <c r="U16" s="35">
        <v>95.8</v>
      </c>
      <c r="V16" s="38">
        <v>200882</v>
      </c>
      <c r="W16" s="35">
        <v>46.2</v>
      </c>
      <c r="X16" s="42">
        <v>2061616</v>
      </c>
      <c r="Y16" s="43">
        <v>7.7</v>
      </c>
      <c r="Z16" s="44"/>
    </row>
    <row r="17" spans="1:26" x14ac:dyDescent="0.15">
      <c r="A17" s="11">
        <v>10</v>
      </c>
      <c r="B17" s="10">
        <v>34405</v>
      </c>
      <c r="C17" s="32">
        <v>42</v>
      </c>
      <c r="D17" s="32">
        <v>37</v>
      </c>
      <c r="E17" s="32">
        <v>29</v>
      </c>
      <c r="F17" s="32">
        <v>46</v>
      </c>
      <c r="G17" s="32">
        <v>7</v>
      </c>
      <c r="H17" s="33">
        <v>19</v>
      </c>
      <c r="I17" s="33">
        <v>32</v>
      </c>
      <c r="J17" s="34">
        <v>5</v>
      </c>
      <c r="K17" s="35">
        <v>127383690</v>
      </c>
      <c r="L17" s="36">
        <v>1</v>
      </c>
      <c r="M17" s="37">
        <v>5203177.9000000004</v>
      </c>
      <c r="N17" s="60">
        <v>14</v>
      </c>
      <c r="O17" s="35">
        <v>545930.1</v>
      </c>
      <c r="P17" s="39">
        <v>53</v>
      </c>
      <c r="Q17" s="35">
        <v>72103.899999999994</v>
      </c>
      <c r="R17" s="40">
        <v>2161</v>
      </c>
      <c r="S17" s="35">
        <v>5894.6</v>
      </c>
      <c r="T17" s="41">
        <v>102677</v>
      </c>
      <c r="U17" s="35">
        <v>124</v>
      </c>
      <c r="V17" s="38">
        <v>153296</v>
      </c>
      <c r="W17" s="35">
        <v>58.1</v>
      </c>
      <c r="X17" s="42">
        <v>1699505</v>
      </c>
      <c r="Y17" s="43">
        <v>8.9</v>
      </c>
      <c r="Z17" s="44"/>
    </row>
    <row r="18" spans="1:26" x14ac:dyDescent="0.15">
      <c r="A18" s="11">
        <v>11</v>
      </c>
      <c r="B18" s="10">
        <v>34412</v>
      </c>
      <c r="C18" s="32">
        <v>14</v>
      </c>
      <c r="D18" s="32">
        <v>24</v>
      </c>
      <c r="E18" s="32">
        <v>32</v>
      </c>
      <c r="F18" s="32">
        <v>42</v>
      </c>
      <c r="G18" s="32">
        <v>36</v>
      </c>
      <c r="H18" s="33">
        <v>11</v>
      </c>
      <c r="I18" s="33">
        <v>43</v>
      </c>
      <c r="J18" s="34">
        <v>0</v>
      </c>
      <c r="K18" s="35">
        <v>124974765</v>
      </c>
      <c r="L18" s="36" t="s">
        <v>109</v>
      </c>
      <c r="M18" s="37">
        <v>2499495.2999999998</v>
      </c>
      <c r="N18" s="60">
        <v>12</v>
      </c>
      <c r="O18" s="35">
        <v>624873.80000000005</v>
      </c>
      <c r="P18" s="39">
        <v>42</v>
      </c>
      <c r="Q18" s="35">
        <v>89267.6</v>
      </c>
      <c r="R18" s="40">
        <v>2372</v>
      </c>
      <c r="S18" s="35">
        <v>5268.7</v>
      </c>
      <c r="T18" s="41">
        <v>107713</v>
      </c>
      <c r="U18" s="35">
        <v>116</v>
      </c>
      <c r="V18" s="38">
        <v>99034</v>
      </c>
      <c r="W18" s="35">
        <v>88.3</v>
      </c>
      <c r="X18" s="42">
        <v>1699037</v>
      </c>
      <c r="Y18" s="43">
        <v>8.8000000000000007</v>
      </c>
      <c r="Z18" s="44"/>
    </row>
    <row r="19" spans="1:26" x14ac:dyDescent="0.15">
      <c r="A19" s="11">
        <v>12</v>
      </c>
      <c r="B19" s="10">
        <v>34419</v>
      </c>
      <c r="C19" s="32">
        <v>44</v>
      </c>
      <c r="D19" s="32">
        <v>40</v>
      </c>
      <c r="E19" s="32">
        <v>27</v>
      </c>
      <c r="F19" s="32">
        <v>4</v>
      </c>
      <c r="G19" s="32">
        <v>25</v>
      </c>
      <c r="H19" s="33">
        <v>33</v>
      </c>
      <c r="I19" s="33">
        <v>30</v>
      </c>
      <c r="J19" s="34">
        <v>9</v>
      </c>
      <c r="K19" s="35">
        <v>124085856.25</v>
      </c>
      <c r="L19" s="36" t="s">
        <v>109</v>
      </c>
      <c r="M19" s="37">
        <v>4981212.4000000004</v>
      </c>
      <c r="N19" s="60">
        <v>8</v>
      </c>
      <c r="O19" s="35">
        <v>930643.9</v>
      </c>
      <c r="P19" s="39">
        <v>48</v>
      </c>
      <c r="Q19" s="35">
        <v>77553.600000000006</v>
      </c>
      <c r="R19" s="40">
        <v>1597</v>
      </c>
      <c r="S19" s="35">
        <v>7769.9</v>
      </c>
      <c r="T19" s="41">
        <v>94822</v>
      </c>
      <c r="U19" s="35">
        <v>130.80000000000001</v>
      </c>
      <c r="V19" s="38">
        <v>139499</v>
      </c>
      <c r="W19" s="35">
        <v>62.2</v>
      </c>
      <c r="X19" s="42">
        <v>1677352</v>
      </c>
      <c r="Y19" s="43">
        <v>8.8000000000000007</v>
      </c>
      <c r="Z19" s="44"/>
    </row>
    <row r="20" spans="1:26" x14ac:dyDescent="0.15">
      <c r="A20" s="11">
        <v>13</v>
      </c>
      <c r="B20" s="10">
        <v>34426</v>
      </c>
      <c r="C20" s="32">
        <v>37</v>
      </c>
      <c r="D20" s="32">
        <v>49</v>
      </c>
      <c r="E20" s="32">
        <v>19</v>
      </c>
      <c r="F20" s="32">
        <v>48</v>
      </c>
      <c r="G20" s="32">
        <v>21</v>
      </c>
      <c r="H20" s="33">
        <v>32</v>
      </c>
      <c r="I20" s="33">
        <v>43</v>
      </c>
      <c r="J20" s="34">
        <v>6</v>
      </c>
      <c r="K20" s="35">
        <v>122079047.5</v>
      </c>
      <c r="L20" s="36">
        <v>4</v>
      </c>
      <c r="M20" s="37">
        <v>1855698.3</v>
      </c>
      <c r="N20" s="60">
        <v>51</v>
      </c>
      <c r="O20" s="35">
        <v>143622.39999999999</v>
      </c>
      <c r="P20" s="39">
        <v>46</v>
      </c>
      <c r="Q20" s="35">
        <v>79616.7</v>
      </c>
      <c r="R20" s="40">
        <v>13980</v>
      </c>
      <c r="S20" s="35">
        <v>873.2</v>
      </c>
      <c r="T20" s="41">
        <v>178888</v>
      </c>
      <c r="U20" s="35">
        <v>68.2</v>
      </c>
      <c r="V20" s="38">
        <v>129097</v>
      </c>
      <c r="W20" s="35">
        <v>66.099999999999994</v>
      </c>
      <c r="X20" s="42">
        <v>1872381</v>
      </c>
      <c r="Y20" s="43">
        <v>7.8</v>
      </c>
      <c r="Z20" s="44"/>
    </row>
    <row r="21" spans="1:26" x14ac:dyDescent="0.15">
      <c r="A21" s="11">
        <v>14</v>
      </c>
      <c r="B21" s="10">
        <v>34433</v>
      </c>
      <c r="C21" s="32">
        <v>39</v>
      </c>
      <c r="D21" s="32">
        <v>47</v>
      </c>
      <c r="E21" s="32">
        <v>37</v>
      </c>
      <c r="F21" s="32">
        <v>3</v>
      </c>
      <c r="G21" s="32">
        <v>25</v>
      </c>
      <c r="H21" s="33">
        <v>9</v>
      </c>
      <c r="I21" s="33">
        <v>27</v>
      </c>
      <c r="J21" s="34">
        <v>0</v>
      </c>
      <c r="K21" s="35">
        <v>121014961.25</v>
      </c>
      <c r="L21" s="36">
        <v>2</v>
      </c>
      <c r="M21" s="37">
        <v>1210149.6000000001</v>
      </c>
      <c r="N21" s="60">
        <v>7</v>
      </c>
      <c r="O21" s="35">
        <v>1037271</v>
      </c>
      <c r="P21" s="39">
        <v>104</v>
      </c>
      <c r="Q21" s="35">
        <v>34908.1</v>
      </c>
      <c r="R21" s="40">
        <v>2960</v>
      </c>
      <c r="S21" s="35">
        <v>4088.3</v>
      </c>
      <c r="T21" s="41">
        <v>134523</v>
      </c>
      <c r="U21" s="35">
        <v>89.9</v>
      </c>
      <c r="V21" s="38">
        <v>186419</v>
      </c>
      <c r="W21" s="35">
        <v>45.4</v>
      </c>
      <c r="X21" s="42">
        <v>1907895</v>
      </c>
      <c r="Y21" s="43">
        <v>7.6</v>
      </c>
      <c r="Z21" s="44"/>
    </row>
    <row r="22" spans="1:26" x14ac:dyDescent="0.15">
      <c r="A22" s="11">
        <v>15</v>
      </c>
      <c r="B22" s="10">
        <v>34440</v>
      </c>
      <c r="C22" s="32">
        <v>6</v>
      </c>
      <c r="D22" s="32">
        <v>17</v>
      </c>
      <c r="E22" s="32">
        <v>21</v>
      </c>
      <c r="F22" s="32">
        <v>46</v>
      </c>
      <c r="G22" s="32">
        <v>1</v>
      </c>
      <c r="H22" s="33">
        <v>24</v>
      </c>
      <c r="I22" s="33">
        <v>34</v>
      </c>
      <c r="J22" s="34">
        <v>4</v>
      </c>
      <c r="K22" s="35">
        <v>122298612.5</v>
      </c>
      <c r="L22" s="36" t="s">
        <v>109</v>
      </c>
      <c r="M22" s="37">
        <v>2445972.2000000002</v>
      </c>
      <c r="N22" s="60">
        <v>2</v>
      </c>
      <c r="O22" s="35">
        <v>3668958.3</v>
      </c>
      <c r="P22" s="39">
        <v>43</v>
      </c>
      <c r="Q22" s="35">
        <v>85324.6</v>
      </c>
      <c r="R22" s="40">
        <v>1251</v>
      </c>
      <c r="S22" s="35">
        <v>9776</v>
      </c>
      <c r="T22" s="41">
        <v>85498</v>
      </c>
      <c r="U22" s="35">
        <v>143</v>
      </c>
      <c r="V22" s="38">
        <v>122977</v>
      </c>
      <c r="W22" s="35">
        <v>69.599999999999994</v>
      </c>
      <c r="X22" s="42">
        <v>1597028</v>
      </c>
      <c r="Y22" s="43">
        <v>9.1</v>
      </c>
      <c r="Z22" s="44"/>
    </row>
    <row r="23" spans="1:26" x14ac:dyDescent="0.15">
      <c r="A23" s="11">
        <v>16</v>
      </c>
      <c r="B23" s="10">
        <v>34447</v>
      </c>
      <c r="C23" s="32">
        <v>35</v>
      </c>
      <c r="D23" s="32">
        <v>11</v>
      </c>
      <c r="E23" s="32">
        <v>16</v>
      </c>
      <c r="F23" s="32">
        <v>44</v>
      </c>
      <c r="G23" s="32">
        <v>17</v>
      </c>
      <c r="H23" s="33">
        <v>41</v>
      </c>
      <c r="I23" s="33">
        <v>5</v>
      </c>
      <c r="J23" s="34">
        <v>2</v>
      </c>
      <c r="K23" s="35">
        <v>120136933.75</v>
      </c>
      <c r="L23" s="36" t="s">
        <v>109</v>
      </c>
      <c r="M23" s="37">
        <v>4848710.8</v>
      </c>
      <c r="N23" s="60">
        <v>4</v>
      </c>
      <c r="O23" s="35">
        <v>1802054</v>
      </c>
      <c r="P23" s="39">
        <v>33</v>
      </c>
      <c r="Q23" s="35">
        <v>109215.3</v>
      </c>
      <c r="R23" s="40">
        <v>1220</v>
      </c>
      <c r="S23" s="35">
        <v>9847.2000000000007</v>
      </c>
      <c r="T23" s="41">
        <v>76206</v>
      </c>
      <c r="U23" s="35">
        <v>157.6</v>
      </c>
      <c r="V23" s="38">
        <v>136472</v>
      </c>
      <c r="W23" s="35">
        <v>61.6</v>
      </c>
      <c r="X23" s="42">
        <v>1419012</v>
      </c>
      <c r="Y23" s="43">
        <v>10.1</v>
      </c>
      <c r="Z23" s="44"/>
    </row>
    <row r="24" spans="1:26" x14ac:dyDescent="0.15">
      <c r="A24" s="11">
        <v>17</v>
      </c>
      <c r="B24" s="10">
        <v>34454</v>
      </c>
      <c r="C24" s="32">
        <v>17</v>
      </c>
      <c r="D24" s="32">
        <v>44</v>
      </c>
      <c r="E24" s="32">
        <v>36</v>
      </c>
      <c r="F24" s="32">
        <v>2</v>
      </c>
      <c r="G24" s="32">
        <v>29</v>
      </c>
      <c r="H24" s="33">
        <v>14</v>
      </c>
      <c r="I24" s="33">
        <v>48</v>
      </c>
      <c r="J24" s="34">
        <v>8</v>
      </c>
      <c r="K24" s="35">
        <v>120939476.25</v>
      </c>
      <c r="L24" s="36">
        <v>1</v>
      </c>
      <c r="M24" s="37">
        <v>7267500.2999999998</v>
      </c>
      <c r="N24" s="60">
        <v>8</v>
      </c>
      <c r="O24" s="35">
        <v>907046</v>
      </c>
      <c r="P24" s="39">
        <v>46</v>
      </c>
      <c r="Q24" s="35">
        <v>78873.5</v>
      </c>
      <c r="R24" s="40">
        <v>1546</v>
      </c>
      <c r="S24" s="35">
        <v>7822.7</v>
      </c>
      <c r="T24" s="41">
        <v>75745</v>
      </c>
      <c r="U24" s="35">
        <v>159.6</v>
      </c>
      <c r="V24" s="38">
        <v>87895</v>
      </c>
      <c r="W24" s="35">
        <v>96.3</v>
      </c>
      <c r="X24" s="42">
        <v>1324979</v>
      </c>
      <c r="Y24" s="43">
        <v>10.9</v>
      </c>
      <c r="Z24" s="44"/>
    </row>
    <row r="25" spans="1:26" x14ac:dyDescent="0.15">
      <c r="A25" s="11">
        <v>18</v>
      </c>
      <c r="B25" s="10">
        <v>34461</v>
      </c>
      <c r="C25" s="32">
        <v>6</v>
      </c>
      <c r="D25" s="32">
        <v>47</v>
      </c>
      <c r="E25" s="32">
        <v>8</v>
      </c>
      <c r="F25" s="32">
        <v>16</v>
      </c>
      <c r="G25" s="32">
        <v>33</v>
      </c>
      <c r="H25" s="33">
        <v>20</v>
      </c>
      <c r="I25" s="33">
        <v>10</v>
      </c>
      <c r="J25" s="34">
        <v>2</v>
      </c>
      <c r="K25" s="35">
        <v>129831295</v>
      </c>
      <c r="L25" s="36" t="s">
        <v>109</v>
      </c>
      <c r="M25" s="37">
        <v>2596625.9</v>
      </c>
      <c r="N25" s="60">
        <v>4</v>
      </c>
      <c r="O25" s="35">
        <v>1947469.4</v>
      </c>
      <c r="P25" s="39">
        <v>26</v>
      </c>
      <c r="Q25" s="35">
        <v>149805.29999999999</v>
      </c>
      <c r="R25" s="40">
        <v>1425</v>
      </c>
      <c r="S25" s="35">
        <v>9110.9</v>
      </c>
      <c r="T25" s="41">
        <v>84138</v>
      </c>
      <c r="U25" s="35">
        <v>154.30000000000001</v>
      </c>
      <c r="V25" s="38">
        <v>127956</v>
      </c>
      <c r="W25" s="35">
        <v>71</v>
      </c>
      <c r="X25" s="42">
        <v>1503539</v>
      </c>
      <c r="Y25" s="43">
        <v>10.3</v>
      </c>
      <c r="Z25" s="44"/>
    </row>
    <row r="26" spans="1:26" x14ac:dyDescent="0.15">
      <c r="A26" s="11">
        <v>19</v>
      </c>
      <c r="B26" s="10">
        <v>34468</v>
      </c>
      <c r="C26" s="32">
        <v>39</v>
      </c>
      <c r="D26" s="32">
        <v>11</v>
      </c>
      <c r="E26" s="32">
        <v>8</v>
      </c>
      <c r="F26" s="32">
        <v>4</v>
      </c>
      <c r="G26" s="32">
        <v>17</v>
      </c>
      <c r="H26" s="33">
        <v>38</v>
      </c>
      <c r="I26" s="33">
        <v>35</v>
      </c>
      <c r="J26" s="34">
        <v>1</v>
      </c>
      <c r="K26" s="35">
        <v>118564281.25</v>
      </c>
      <c r="L26" s="36">
        <v>1</v>
      </c>
      <c r="M26" s="37">
        <v>4967911.5</v>
      </c>
      <c r="N26" s="60">
        <v>8</v>
      </c>
      <c r="O26" s="35">
        <v>889232.1</v>
      </c>
      <c r="P26" s="39">
        <v>18</v>
      </c>
      <c r="Q26" s="35">
        <v>197607.1</v>
      </c>
      <c r="R26" s="40">
        <v>1824</v>
      </c>
      <c r="S26" s="35">
        <v>6500.2</v>
      </c>
      <c r="T26" s="41">
        <v>105495</v>
      </c>
      <c r="U26" s="35">
        <v>112.3</v>
      </c>
      <c r="V26" s="38">
        <v>104540</v>
      </c>
      <c r="W26" s="35">
        <v>79.3</v>
      </c>
      <c r="X26" s="42">
        <v>1833983</v>
      </c>
      <c r="Y26" s="43">
        <v>7.7</v>
      </c>
      <c r="Z26" s="44"/>
    </row>
    <row r="27" spans="1:26" x14ac:dyDescent="0.15">
      <c r="A27" s="11">
        <v>20</v>
      </c>
      <c r="B27" s="10">
        <v>34475</v>
      </c>
      <c r="C27" s="32">
        <v>17</v>
      </c>
      <c r="D27" s="32">
        <v>39</v>
      </c>
      <c r="E27" s="32">
        <v>47</v>
      </c>
      <c r="F27" s="32">
        <v>44</v>
      </c>
      <c r="G27" s="32">
        <v>26</v>
      </c>
      <c r="H27" s="33">
        <v>6</v>
      </c>
      <c r="I27" s="33">
        <v>11</v>
      </c>
      <c r="J27" s="34">
        <v>2</v>
      </c>
      <c r="K27" s="35">
        <v>119024172.5</v>
      </c>
      <c r="L27" s="36">
        <v>2</v>
      </c>
      <c r="M27" s="37">
        <v>1190241.7</v>
      </c>
      <c r="N27" s="60">
        <v>17</v>
      </c>
      <c r="O27" s="35">
        <v>420085.3</v>
      </c>
      <c r="P27" s="39">
        <v>120</v>
      </c>
      <c r="Q27" s="35">
        <v>29756</v>
      </c>
      <c r="R27" s="40">
        <v>2784</v>
      </c>
      <c r="S27" s="35">
        <v>4275.2</v>
      </c>
      <c r="T27" s="41">
        <v>111868</v>
      </c>
      <c r="U27" s="35">
        <v>106.3</v>
      </c>
      <c r="V27" s="38">
        <v>158158</v>
      </c>
      <c r="W27" s="35">
        <v>52.6</v>
      </c>
      <c r="X27" s="42">
        <v>1599362</v>
      </c>
      <c r="Y27" s="43">
        <v>8.9</v>
      </c>
      <c r="Z27" s="44"/>
    </row>
    <row r="28" spans="1:26" x14ac:dyDescent="0.15">
      <c r="A28" s="11">
        <v>21</v>
      </c>
      <c r="B28" s="10">
        <v>34482</v>
      </c>
      <c r="C28" s="32">
        <v>19</v>
      </c>
      <c r="D28" s="32">
        <v>2</v>
      </c>
      <c r="E28" s="32">
        <v>38</v>
      </c>
      <c r="F28" s="32">
        <v>49</v>
      </c>
      <c r="G28" s="32">
        <v>16</v>
      </c>
      <c r="H28" s="33">
        <v>46</v>
      </c>
      <c r="I28" s="33">
        <v>44</v>
      </c>
      <c r="J28" s="34">
        <v>6</v>
      </c>
      <c r="K28" s="35">
        <v>117473847.5</v>
      </c>
      <c r="L28" s="36">
        <v>2</v>
      </c>
      <c r="M28" s="37">
        <v>1174738.3999999999</v>
      </c>
      <c r="N28" s="60">
        <v>6</v>
      </c>
      <c r="O28" s="35">
        <v>1174738.3999999999</v>
      </c>
      <c r="P28" s="39">
        <v>35</v>
      </c>
      <c r="Q28" s="35">
        <v>100691.8</v>
      </c>
      <c r="R28" s="40">
        <v>1793</v>
      </c>
      <c r="S28" s="35">
        <v>6551.8</v>
      </c>
      <c r="T28" s="41">
        <v>96488</v>
      </c>
      <c r="U28" s="35">
        <v>121.7</v>
      </c>
      <c r="V28" s="38">
        <v>101514</v>
      </c>
      <c r="W28" s="35">
        <v>81</v>
      </c>
      <c r="X28" s="42">
        <v>1635924</v>
      </c>
      <c r="Y28" s="43">
        <v>8.6</v>
      </c>
      <c r="Z28" s="44"/>
    </row>
    <row r="29" spans="1:26" x14ac:dyDescent="0.15">
      <c r="A29" s="11">
        <v>22</v>
      </c>
      <c r="B29" s="10">
        <v>34489</v>
      </c>
      <c r="C29" s="32">
        <v>46</v>
      </c>
      <c r="D29" s="32">
        <v>27</v>
      </c>
      <c r="E29" s="32">
        <v>32</v>
      </c>
      <c r="F29" s="32">
        <v>25</v>
      </c>
      <c r="G29" s="32">
        <v>15</v>
      </c>
      <c r="H29" s="33">
        <v>48</v>
      </c>
      <c r="I29" s="33">
        <v>31</v>
      </c>
      <c r="J29" s="34">
        <v>0</v>
      </c>
      <c r="K29" s="35">
        <v>116587387.5</v>
      </c>
      <c r="L29" s="36">
        <v>2</v>
      </c>
      <c r="M29" s="37">
        <v>2331747.7000000002</v>
      </c>
      <c r="N29" s="60">
        <v>2</v>
      </c>
      <c r="O29" s="35">
        <v>2331747.7000000002</v>
      </c>
      <c r="P29" s="39">
        <v>25</v>
      </c>
      <c r="Q29" s="35">
        <v>139904.79999999999</v>
      </c>
      <c r="R29" s="40">
        <v>1236</v>
      </c>
      <c r="S29" s="35">
        <v>9432.6</v>
      </c>
      <c r="T29" s="41">
        <v>77099</v>
      </c>
      <c r="U29" s="35">
        <v>151.19999999999999</v>
      </c>
      <c r="V29" s="38">
        <v>98647</v>
      </c>
      <c r="W29" s="35">
        <v>82.7</v>
      </c>
      <c r="X29" s="42">
        <v>1468693</v>
      </c>
      <c r="Y29" s="43">
        <v>9.5</v>
      </c>
      <c r="Z29" s="44"/>
    </row>
    <row r="30" spans="1:26" x14ac:dyDescent="0.15">
      <c r="A30" s="11">
        <v>23</v>
      </c>
      <c r="B30" s="10">
        <v>34496</v>
      </c>
      <c r="C30" s="32">
        <v>9</v>
      </c>
      <c r="D30" s="32">
        <v>29</v>
      </c>
      <c r="E30" s="32">
        <v>49</v>
      </c>
      <c r="F30" s="32">
        <v>16</v>
      </c>
      <c r="G30" s="32">
        <v>4</v>
      </c>
      <c r="H30" s="33">
        <v>39</v>
      </c>
      <c r="I30" s="33">
        <v>8</v>
      </c>
      <c r="J30" s="34">
        <v>8</v>
      </c>
      <c r="K30" s="35">
        <v>119504205</v>
      </c>
      <c r="L30" s="36">
        <v>1</v>
      </c>
      <c r="M30" s="37">
        <v>2390084.1</v>
      </c>
      <c r="N30" s="60">
        <v>17</v>
      </c>
      <c r="O30" s="35">
        <v>421779.5</v>
      </c>
      <c r="P30" s="39">
        <v>56</v>
      </c>
      <c r="Q30" s="35">
        <v>64020.1</v>
      </c>
      <c r="R30" s="40">
        <v>3989</v>
      </c>
      <c r="S30" s="35">
        <v>2995.8</v>
      </c>
      <c r="T30" s="41">
        <v>152035</v>
      </c>
      <c r="U30" s="35">
        <v>78.599999999999994</v>
      </c>
      <c r="V30" s="38">
        <v>110297</v>
      </c>
      <c r="W30" s="35">
        <v>75.8</v>
      </c>
      <c r="X30" s="42">
        <v>1614623</v>
      </c>
      <c r="Y30" s="43">
        <v>8.8000000000000007</v>
      </c>
      <c r="Z30" s="44"/>
    </row>
    <row r="31" spans="1:26" x14ac:dyDescent="0.15">
      <c r="A31" s="11">
        <v>24</v>
      </c>
      <c r="B31" s="10">
        <v>34503</v>
      </c>
      <c r="C31" s="32">
        <v>26</v>
      </c>
      <c r="D31" s="32">
        <v>20</v>
      </c>
      <c r="E31" s="32">
        <v>45</v>
      </c>
      <c r="F31" s="32">
        <v>13</v>
      </c>
      <c r="G31" s="32">
        <v>42</v>
      </c>
      <c r="H31" s="33">
        <v>44</v>
      </c>
      <c r="I31" s="33">
        <v>33</v>
      </c>
      <c r="J31" s="34">
        <v>6</v>
      </c>
      <c r="K31" s="35">
        <v>118428880</v>
      </c>
      <c r="L31" s="36" t="s">
        <v>109</v>
      </c>
      <c r="M31" s="37">
        <v>2368577.6</v>
      </c>
      <c r="N31" s="60">
        <v>2</v>
      </c>
      <c r="O31" s="35">
        <v>3552866.4</v>
      </c>
      <c r="P31" s="39">
        <v>29</v>
      </c>
      <c r="Q31" s="35">
        <v>122512.6</v>
      </c>
      <c r="R31" s="40">
        <v>802</v>
      </c>
      <c r="S31" s="35">
        <v>14766.6</v>
      </c>
      <c r="T31" s="41">
        <v>57606</v>
      </c>
      <c r="U31" s="35">
        <v>205.5</v>
      </c>
      <c r="V31" s="38">
        <v>100942</v>
      </c>
      <c r="W31" s="35">
        <v>82.1</v>
      </c>
      <c r="X31" s="42">
        <v>1193782</v>
      </c>
      <c r="Y31" s="43">
        <v>11.9</v>
      </c>
      <c r="Z31" s="44"/>
    </row>
    <row r="32" spans="1:26" x14ac:dyDescent="0.15">
      <c r="A32" s="11">
        <v>25</v>
      </c>
      <c r="B32" s="10">
        <v>34510</v>
      </c>
      <c r="C32" s="32">
        <v>10</v>
      </c>
      <c r="D32" s="32">
        <v>1</v>
      </c>
      <c r="E32" s="32">
        <v>2</v>
      </c>
      <c r="F32" s="32">
        <v>35</v>
      </c>
      <c r="G32" s="32">
        <v>30</v>
      </c>
      <c r="H32" s="33">
        <v>29</v>
      </c>
      <c r="I32" s="33">
        <v>14</v>
      </c>
      <c r="J32" s="34">
        <v>7</v>
      </c>
      <c r="K32" s="35">
        <v>116402407.5</v>
      </c>
      <c r="L32" s="36">
        <v>1</v>
      </c>
      <c r="M32" s="37">
        <v>4696625.7</v>
      </c>
      <c r="N32" s="60">
        <v>3</v>
      </c>
      <c r="O32" s="35">
        <v>2328048.1</v>
      </c>
      <c r="P32" s="39">
        <v>20</v>
      </c>
      <c r="Q32" s="35">
        <v>174603.6</v>
      </c>
      <c r="R32" s="40">
        <v>1103</v>
      </c>
      <c r="S32" s="35">
        <v>10553.2</v>
      </c>
      <c r="T32" s="41">
        <v>73068</v>
      </c>
      <c r="U32" s="35">
        <v>159.30000000000001</v>
      </c>
      <c r="V32" s="38">
        <v>88065</v>
      </c>
      <c r="W32" s="35">
        <v>92.5</v>
      </c>
      <c r="X32" s="42">
        <v>1357571</v>
      </c>
      <c r="Y32" s="43">
        <v>10.199999999999999</v>
      </c>
      <c r="Z32" s="44"/>
    </row>
    <row r="33" spans="1:26" x14ac:dyDescent="0.15">
      <c r="A33" s="11">
        <v>26</v>
      </c>
      <c r="B33" s="10">
        <v>34517</v>
      </c>
      <c r="C33" s="32">
        <v>25</v>
      </c>
      <c r="D33" s="32">
        <v>8</v>
      </c>
      <c r="E33" s="32">
        <v>35</v>
      </c>
      <c r="F33" s="32">
        <v>22</v>
      </c>
      <c r="G33" s="32">
        <v>49</v>
      </c>
      <c r="H33" s="33">
        <v>3</v>
      </c>
      <c r="I33" s="33">
        <v>10</v>
      </c>
      <c r="J33" s="34">
        <v>2</v>
      </c>
      <c r="K33" s="35">
        <v>115451881.25</v>
      </c>
      <c r="L33" s="36" t="s">
        <v>109</v>
      </c>
      <c r="M33" s="37">
        <v>2309037.6</v>
      </c>
      <c r="N33" s="60">
        <v>5</v>
      </c>
      <c r="O33" s="35">
        <v>1385422.5</v>
      </c>
      <c r="P33" s="39">
        <v>32</v>
      </c>
      <c r="Q33" s="35">
        <v>108236.1</v>
      </c>
      <c r="R33" s="40">
        <v>1283</v>
      </c>
      <c r="S33" s="35">
        <v>8998.5</v>
      </c>
      <c r="T33" s="41">
        <v>76564</v>
      </c>
      <c r="U33" s="35">
        <v>150.69999999999999</v>
      </c>
      <c r="V33" s="38">
        <v>108979</v>
      </c>
      <c r="W33" s="35">
        <v>74.099999999999994</v>
      </c>
      <c r="X33" s="42">
        <v>1368899</v>
      </c>
      <c r="Y33" s="43">
        <v>10.1</v>
      </c>
      <c r="Z33" s="44"/>
    </row>
    <row r="34" spans="1:26" x14ac:dyDescent="0.15">
      <c r="A34" s="11">
        <v>27</v>
      </c>
      <c r="B34" s="10">
        <v>34524</v>
      </c>
      <c r="C34" s="32">
        <v>17</v>
      </c>
      <c r="D34" s="32">
        <v>36</v>
      </c>
      <c r="E34" s="32">
        <v>28</v>
      </c>
      <c r="F34" s="32">
        <v>27</v>
      </c>
      <c r="G34" s="32">
        <v>18</v>
      </c>
      <c r="H34" s="33">
        <v>25</v>
      </c>
      <c r="I34" s="33">
        <v>45</v>
      </c>
      <c r="J34" s="34">
        <v>4</v>
      </c>
      <c r="K34" s="35">
        <v>115661411.25</v>
      </c>
      <c r="L34" s="36" t="s">
        <v>109</v>
      </c>
      <c r="M34" s="37">
        <v>4622265.8</v>
      </c>
      <c r="N34" s="60">
        <v>3</v>
      </c>
      <c r="O34" s="35">
        <v>2313228.2000000002</v>
      </c>
      <c r="P34" s="39">
        <v>22</v>
      </c>
      <c r="Q34" s="35">
        <v>157720.1</v>
      </c>
      <c r="R34" s="40">
        <v>1214</v>
      </c>
      <c r="S34" s="35">
        <v>9527.2000000000007</v>
      </c>
      <c r="T34" s="41">
        <v>73215</v>
      </c>
      <c r="U34" s="35">
        <v>157.9</v>
      </c>
      <c r="V34" s="38">
        <v>110673</v>
      </c>
      <c r="W34" s="35">
        <v>73.099999999999994</v>
      </c>
      <c r="X34" s="42">
        <v>1480785</v>
      </c>
      <c r="Y34" s="43">
        <v>9.3000000000000007</v>
      </c>
      <c r="Z34" s="44"/>
    </row>
    <row r="35" spans="1:26" x14ac:dyDescent="0.15">
      <c r="A35" s="11">
        <v>28</v>
      </c>
      <c r="B35" s="10">
        <v>34531</v>
      </c>
      <c r="C35" s="32">
        <v>2</v>
      </c>
      <c r="D35" s="32">
        <v>22</v>
      </c>
      <c r="E35" s="32">
        <v>15</v>
      </c>
      <c r="F35" s="32">
        <v>28</v>
      </c>
      <c r="G35" s="32">
        <v>24</v>
      </c>
      <c r="H35" s="33">
        <v>35</v>
      </c>
      <c r="I35" s="33">
        <v>14</v>
      </c>
      <c r="J35" s="34">
        <v>0</v>
      </c>
      <c r="K35" s="35">
        <v>115167458.75</v>
      </c>
      <c r="L35" s="36" t="s">
        <v>109</v>
      </c>
      <c r="M35" s="37">
        <v>6925614.9000000004</v>
      </c>
      <c r="N35" s="60">
        <v>4</v>
      </c>
      <c r="O35" s="35">
        <v>1727511.8</v>
      </c>
      <c r="P35" s="39">
        <v>15</v>
      </c>
      <c r="Q35" s="35">
        <v>230334.9</v>
      </c>
      <c r="R35" s="40">
        <v>1237</v>
      </c>
      <c r="S35" s="35">
        <v>9310.2000000000007</v>
      </c>
      <c r="T35" s="41">
        <v>70758</v>
      </c>
      <c r="U35" s="35">
        <v>162.69999999999999</v>
      </c>
      <c r="V35" s="38">
        <v>90862</v>
      </c>
      <c r="W35" s="35">
        <v>88.7</v>
      </c>
      <c r="X35" s="42">
        <v>1252091</v>
      </c>
      <c r="Y35" s="43">
        <v>11</v>
      </c>
      <c r="Z35" s="44"/>
    </row>
    <row r="36" spans="1:26" x14ac:dyDescent="0.15">
      <c r="A36" s="11">
        <v>29</v>
      </c>
      <c r="B36" s="10">
        <v>34538</v>
      </c>
      <c r="C36" s="32">
        <v>5</v>
      </c>
      <c r="D36" s="32">
        <v>45</v>
      </c>
      <c r="E36" s="32">
        <v>7</v>
      </c>
      <c r="F36" s="32">
        <v>48</v>
      </c>
      <c r="G36" s="32">
        <v>20</v>
      </c>
      <c r="H36" s="33">
        <v>40</v>
      </c>
      <c r="I36" s="33">
        <v>10</v>
      </c>
      <c r="J36" s="34">
        <v>3</v>
      </c>
      <c r="K36" s="35">
        <v>115566886.25</v>
      </c>
      <c r="L36" s="36" t="s">
        <v>109</v>
      </c>
      <c r="M36" s="37">
        <v>9236952.5999999996</v>
      </c>
      <c r="N36" s="60">
        <v>6</v>
      </c>
      <c r="O36" s="35">
        <v>1155668.8</v>
      </c>
      <c r="P36" s="39">
        <v>66</v>
      </c>
      <c r="Q36" s="35">
        <v>52530.400000000001</v>
      </c>
      <c r="R36" s="40">
        <v>1315</v>
      </c>
      <c r="S36" s="35">
        <v>8788.2999999999993</v>
      </c>
      <c r="T36" s="41">
        <v>81363</v>
      </c>
      <c r="U36" s="35">
        <v>142</v>
      </c>
      <c r="V36" s="38">
        <v>154706</v>
      </c>
      <c r="W36" s="35">
        <v>52.2</v>
      </c>
      <c r="X36" s="42">
        <v>1403085</v>
      </c>
      <c r="Y36" s="43">
        <v>9.8000000000000007</v>
      </c>
      <c r="Z36" s="44"/>
    </row>
    <row r="37" spans="1:26" x14ac:dyDescent="0.15">
      <c r="A37" s="11">
        <v>30</v>
      </c>
      <c r="B37" s="10">
        <v>34545</v>
      </c>
      <c r="C37" s="32">
        <v>42</v>
      </c>
      <c r="D37" s="32">
        <v>49</v>
      </c>
      <c r="E37" s="32">
        <v>18</v>
      </c>
      <c r="F37" s="32">
        <v>35</v>
      </c>
      <c r="G37" s="32">
        <v>40</v>
      </c>
      <c r="H37" s="33">
        <v>20</v>
      </c>
      <c r="I37" s="33">
        <v>39</v>
      </c>
      <c r="J37" s="34">
        <v>3</v>
      </c>
      <c r="K37" s="35">
        <v>122591881.25</v>
      </c>
      <c r="L37" s="36" t="s">
        <v>109</v>
      </c>
      <c r="M37" s="37">
        <v>11688790.199999999</v>
      </c>
      <c r="N37" s="60">
        <v>5</v>
      </c>
      <c r="O37" s="35">
        <v>1471102.5</v>
      </c>
      <c r="P37" s="39">
        <v>22</v>
      </c>
      <c r="Q37" s="35">
        <v>167170.70000000001</v>
      </c>
      <c r="R37" s="40">
        <v>1130</v>
      </c>
      <c r="S37" s="35">
        <v>10848.8</v>
      </c>
      <c r="T37" s="41">
        <v>70509</v>
      </c>
      <c r="U37" s="35">
        <v>173.8</v>
      </c>
      <c r="V37" s="38">
        <v>87392</v>
      </c>
      <c r="W37" s="35">
        <v>98.1</v>
      </c>
      <c r="X37" s="42">
        <v>1361041</v>
      </c>
      <c r="Y37" s="43">
        <v>10.8</v>
      </c>
      <c r="Z37" s="44"/>
    </row>
    <row r="38" spans="1:26" x14ac:dyDescent="0.15">
      <c r="A38" s="11">
        <v>31</v>
      </c>
      <c r="B38" s="10">
        <v>34552</v>
      </c>
      <c r="C38" s="32">
        <v>20</v>
      </c>
      <c r="D38" s="32">
        <v>42</v>
      </c>
      <c r="E38" s="32">
        <v>39</v>
      </c>
      <c r="F38" s="32">
        <v>27</v>
      </c>
      <c r="G38" s="32">
        <v>44</v>
      </c>
      <c r="H38" s="33">
        <v>7</v>
      </c>
      <c r="I38" s="33">
        <v>33</v>
      </c>
      <c r="J38" s="34">
        <v>7</v>
      </c>
      <c r="K38" s="35">
        <v>130822421.25</v>
      </c>
      <c r="L38" s="36" t="s">
        <v>109</v>
      </c>
      <c r="M38" s="37">
        <v>14305238.6</v>
      </c>
      <c r="N38" s="60">
        <v>4</v>
      </c>
      <c r="O38" s="35">
        <v>1962336.3</v>
      </c>
      <c r="P38" s="39">
        <v>39</v>
      </c>
      <c r="Q38" s="35">
        <v>100632.6</v>
      </c>
      <c r="R38" s="40">
        <v>1260</v>
      </c>
      <c r="S38" s="35">
        <v>10382.700000000001</v>
      </c>
      <c r="T38" s="41">
        <v>84897</v>
      </c>
      <c r="U38" s="35">
        <v>154</v>
      </c>
      <c r="V38" s="38">
        <v>129223</v>
      </c>
      <c r="W38" s="35">
        <v>70.8</v>
      </c>
      <c r="X38" s="42">
        <v>1573680</v>
      </c>
      <c r="Y38" s="43">
        <v>9.9</v>
      </c>
      <c r="Z38" s="44"/>
    </row>
    <row r="39" spans="1:26" x14ac:dyDescent="0.15">
      <c r="A39" s="11">
        <v>32</v>
      </c>
      <c r="B39" s="10">
        <v>34559</v>
      </c>
      <c r="C39" s="32">
        <v>40</v>
      </c>
      <c r="D39" s="32">
        <v>16</v>
      </c>
      <c r="E39" s="32">
        <v>17</v>
      </c>
      <c r="F39" s="32">
        <v>43</v>
      </c>
      <c r="G39" s="32">
        <v>26</v>
      </c>
      <c r="H39" s="33">
        <v>3</v>
      </c>
      <c r="I39" s="33">
        <v>27</v>
      </c>
      <c r="J39" s="34">
        <v>7</v>
      </c>
      <c r="K39" s="35">
        <v>168305308.75</v>
      </c>
      <c r="L39" s="36" t="s">
        <v>109</v>
      </c>
      <c r="M39" s="37">
        <v>17671344.699999999</v>
      </c>
      <c r="N39" s="60">
        <v>4</v>
      </c>
      <c r="O39" s="35">
        <v>2524579.6</v>
      </c>
      <c r="P39" s="39">
        <v>33</v>
      </c>
      <c r="Q39" s="35">
        <v>153004.79999999999</v>
      </c>
      <c r="R39" s="40">
        <v>2324</v>
      </c>
      <c r="S39" s="35">
        <v>7242</v>
      </c>
      <c r="T39" s="41">
        <v>145753</v>
      </c>
      <c r="U39" s="35">
        <v>115.4</v>
      </c>
      <c r="V39" s="38">
        <v>169898</v>
      </c>
      <c r="W39" s="35">
        <v>69.3</v>
      </c>
      <c r="X39" s="42">
        <v>2377918</v>
      </c>
      <c r="Y39" s="43">
        <v>8.4</v>
      </c>
      <c r="Z39" s="44"/>
    </row>
    <row r="40" spans="1:26" x14ac:dyDescent="0.15">
      <c r="A40" s="11">
        <v>33</v>
      </c>
      <c r="B40" s="10">
        <v>34566</v>
      </c>
      <c r="C40" s="32">
        <v>41</v>
      </c>
      <c r="D40" s="32">
        <v>4</v>
      </c>
      <c r="E40" s="32">
        <v>33</v>
      </c>
      <c r="F40" s="32">
        <v>36</v>
      </c>
      <c r="G40" s="32">
        <v>40</v>
      </c>
      <c r="H40" s="33">
        <v>27</v>
      </c>
      <c r="I40" s="33">
        <v>18</v>
      </c>
      <c r="J40" s="34">
        <v>3</v>
      </c>
      <c r="K40" s="35">
        <v>251930870</v>
      </c>
      <c r="L40" s="36" t="s">
        <v>109</v>
      </c>
      <c r="M40" s="37">
        <v>22709962.100000001</v>
      </c>
      <c r="N40" s="60">
        <v>2</v>
      </c>
      <c r="O40" s="35">
        <v>7557926.0999999996</v>
      </c>
      <c r="P40" s="39">
        <v>86</v>
      </c>
      <c r="Q40" s="35">
        <v>87882.8</v>
      </c>
      <c r="R40" s="40">
        <v>1772</v>
      </c>
      <c r="S40" s="35">
        <v>14217.3</v>
      </c>
      <c r="T40" s="41">
        <v>143995</v>
      </c>
      <c r="U40" s="35">
        <v>174.9</v>
      </c>
      <c r="V40" s="38">
        <v>323124</v>
      </c>
      <c r="W40" s="35">
        <v>54.5</v>
      </c>
      <c r="X40" s="42">
        <v>2827865</v>
      </c>
      <c r="Y40" s="43">
        <v>10.6</v>
      </c>
      <c r="Z40" s="44"/>
    </row>
    <row r="41" spans="1:26" x14ac:dyDescent="0.15">
      <c r="A41" s="11">
        <v>34</v>
      </c>
      <c r="B41" s="10">
        <v>34573</v>
      </c>
      <c r="C41" s="32">
        <v>9</v>
      </c>
      <c r="D41" s="32">
        <v>24</v>
      </c>
      <c r="E41" s="32">
        <v>38</v>
      </c>
      <c r="F41" s="32">
        <v>10</v>
      </c>
      <c r="G41" s="32">
        <v>5</v>
      </c>
      <c r="H41" s="33">
        <v>8</v>
      </c>
      <c r="I41" s="33">
        <v>6</v>
      </c>
      <c r="J41" s="34">
        <v>9</v>
      </c>
      <c r="K41" s="35">
        <v>290248293.75</v>
      </c>
      <c r="L41" s="36" t="s">
        <v>109</v>
      </c>
      <c r="M41" s="37">
        <v>28514927.899999999</v>
      </c>
      <c r="N41" s="60">
        <v>9</v>
      </c>
      <c r="O41" s="35">
        <v>1934988.6</v>
      </c>
      <c r="P41" s="39">
        <v>137</v>
      </c>
      <c r="Q41" s="35">
        <v>63558</v>
      </c>
      <c r="R41" s="40">
        <v>4803</v>
      </c>
      <c r="S41" s="35">
        <v>6043</v>
      </c>
      <c r="T41" s="41">
        <v>312492</v>
      </c>
      <c r="U41" s="35">
        <v>92.8</v>
      </c>
      <c r="V41" s="38">
        <v>401709</v>
      </c>
      <c r="W41" s="35">
        <v>50.5</v>
      </c>
      <c r="X41" s="42">
        <v>4899795</v>
      </c>
      <c r="Y41" s="43">
        <v>7.1</v>
      </c>
      <c r="Z41" s="44"/>
    </row>
    <row r="42" spans="1:26" x14ac:dyDescent="0.15">
      <c r="A42" s="11">
        <v>35</v>
      </c>
      <c r="B42" s="10">
        <v>34580</v>
      </c>
      <c r="C42" s="32">
        <v>30</v>
      </c>
      <c r="D42" s="32">
        <v>17</v>
      </c>
      <c r="E42" s="32">
        <v>16</v>
      </c>
      <c r="F42" s="32">
        <v>5</v>
      </c>
      <c r="G42" s="32">
        <v>42</v>
      </c>
      <c r="H42" s="33">
        <v>24</v>
      </c>
      <c r="I42" s="33">
        <v>39</v>
      </c>
      <c r="J42" s="34">
        <v>5</v>
      </c>
      <c r="K42" s="35">
        <v>342344147.5</v>
      </c>
      <c r="L42" s="36" t="s">
        <v>109</v>
      </c>
      <c r="M42" s="37">
        <v>35361810.799999997</v>
      </c>
      <c r="N42" s="60">
        <v>10</v>
      </c>
      <c r="O42" s="35">
        <v>2054064.8</v>
      </c>
      <c r="P42" s="39">
        <v>118</v>
      </c>
      <c r="Q42" s="35">
        <v>87036.6</v>
      </c>
      <c r="R42" s="40">
        <v>3991</v>
      </c>
      <c r="S42" s="35">
        <v>8577.9</v>
      </c>
      <c r="T42" s="41">
        <v>258694</v>
      </c>
      <c r="U42" s="35">
        <v>132.30000000000001</v>
      </c>
      <c r="V42" s="38">
        <v>407085</v>
      </c>
      <c r="W42" s="35">
        <v>58.8</v>
      </c>
      <c r="X42" s="42">
        <v>4652219</v>
      </c>
      <c r="Y42" s="43">
        <v>8.8000000000000007</v>
      </c>
      <c r="Z42" s="44"/>
    </row>
    <row r="43" spans="1:26" x14ac:dyDescent="0.15">
      <c r="A43" s="11">
        <v>36</v>
      </c>
      <c r="B43" s="10">
        <v>34587</v>
      </c>
      <c r="C43" s="32">
        <v>42</v>
      </c>
      <c r="D43" s="32">
        <v>18</v>
      </c>
      <c r="E43" s="32">
        <v>34</v>
      </c>
      <c r="F43" s="32">
        <v>3</v>
      </c>
      <c r="G43" s="32">
        <v>45</v>
      </c>
      <c r="H43" s="33">
        <v>37</v>
      </c>
      <c r="I43" s="33">
        <v>1</v>
      </c>
      <c r="J43" s="34">
        <v>7</v>
      </c>
      <c r="K43" s="35">
        <v>345455790</v>
      </c>
      <c r="L43" s="36">
        <v>4</v>
      </c>
      <c r="M43" s="37">
        <v>10567731.6</v>
      </c>
      <c r="N43" s="60">
        <v>26</v>
      </c>
      <c r="O43" s="35">
        <v>797205.6</v>
      </c>
      <c r="P43" s="39">
        <v>57</v>
      </c>
      <c r="Q43" s="35">
        <v>181818.8</v>
      </c>
      <c r="R43" s="40">
        <v>5189</v>
      </c>
      <c r="S43" s="35">
        <v>6657.4</v>
      </c>
      <c r="T43" s="41">
        <v>266729</v>
      </c>
      <c r="U43" s="35">
        <v>129.5</v>
      </c>
      <c r="V43" s="38">
        <v>222567</v>
      </c>
      <c r="W43" s="35">
        <v>108.6</v>
      </c>
      <c r="X43" s="42">
        <v>4528899</v>
      </c>
      <c r="Y43" s="43">
        <v>9.1</v>
      </c>
      <c r="Z43" s="44"/>
    </row>
    <row r="44" spans="1:26" x14ac:dyDescent="0.15">
      <c r="A44" s="11">
        <v>37</v>
      </c>
      <c r="B44" s="10">
        <v>34594</v>
      </c>
      <c r="C44" s="32">
        <v>37</v>
      </c>
      <c r="D44" s="32">
        <v>27</v>
      </c>
      <c r="E44" s="32">
        <v>15</v>
      </c>
      <c r="F44" s="32">
        <v>48</v>
      </c>
      <c r="G44" s="32">
        <v>41</v>
      </c>
      <c r="H44" s="33">
        <v>14</v>
      </c>
      <c r="I44" s="33">
        <v>40</v>
      </c>
      <c r="J44" s="34">
        <v>2</v>
      </c>
      <c r="K44" s="35">
        <v>163185163.75</v>
      </c>
      <c r="L44" s="36">
        <v>1</v>
      </c>
      <c r="M44" s="37">
        <v>3263703.2</v>
      </c>
      <c r="N44" s="60">
        <v>3</v>
      </c>
      <c r="O44" s="35">
        <v>3263703.2</v>
      </c>
      <c r="P44" s="39">
        <v>24</v>
      </c>
      <c r="Q44" s="35">
        <v>203981.4</v>
      </c>
      <c r="R44" s="40">
        <v>1609</v>
      </c>
      <c r="S44" s="35">
        <v>10142</v>
      </c>
      <c r="T44" s="41">
        <v>95740</v>
      </c>
      <c r="U44" s="35">
        <v>170.4</v>
      </c>
      <c r="V44" s="38">
        <v>109439</v>
      </c>
      <c r="W44" s="35">
        <v>104.3</v>
      </c>
      <c r="X44" s="42">
        <v>1775791</v>
      </c>
      <c r="Y44" s="43">
        <v>11</v>
      </c>
      <c r="Z44" s="44"/>
    </row>
    <row r="45" spans="1:26" x14ac:dyDescent="0.15">
      <c r="A45" s="11">
        <v>38</v>
      </c>
      <c r="B45" s="10">
        <v>34601</v>
      </c>
      <c r="C45" s="32">
        <v>47</v>
      </c>
      <c r="D45" s="32">
        <v>23</v>
      </c>
      <c r="E45" s="32">
        <v>44</v>
      </c>
      <c r="F45" s="32">
        <v>6</v>
      </c>
      <c r="G45" s="32">
        <v>7</v>
      </c>
      <c r="H45" s="33">
        <v>16</v>
      </c>
      <c r="I45" s="33">
        <v>17</v>
      </c>
      <c r="J45" s="34">
        <v>4</v>
      </c>
      <c r="K45" s="35">
        <v>146931572.5</v>
      </c>
      <c r="L45" s="36" t="s">
        <v>109</v>
      </c>
      <c r="M45" s="37">
        <v>2938631.4</v>
      </c>
      <c r="N45" s="60">
        <v>4</v>
      </c>
      <c r="O45" s="35">
        <v>2203973.5</v>
      </c>
      <c r="P45" s="39">
        <v>43</v>
      </c>
      <c r="Q45" s="35">
        <v>102510.3</v>
      </c>
      <c r="R45" s="40">
        <v>1647</v>
      </c>
      <c r="S45" s="35">
        <v>8921.1</v>
      </c>
      <c r="T45" s="41">
        <v>98202</v>
      </c>
      <c r="U45" s="35">
        <v>149.6</v>
      </c>
      <c r="V45" s="38">
        <v>152919</v>
      </c>
      <c r="W45" s="35">
        <v>67.2</v>
      </c>
      <c r="X45" s="42">
        <v>1876511</v>
      </c>
      <c r="Y45" s="43">
        <v>9.3000000000000007</v>
      </c>
      <c r="Z45" s="44"/>
    </row>
    <row r="46" spans="1:26" x14ac:dyDescent="0.15">
      <c r="A46" s="11">
        <v>39</v>
      </c>
      <c r="B46" s="10">
        <v>34608</v>
      </c>
      <c r="C46" s="32">
        <v>38</v>
      </c>
      <c r="D46" s="32">
        <v>1</v>
      </c>
      <c r="E46" s="32">
        <v>32</v>
      </c>
      <c r="F46" s="32">
        <v>8</v>
      </c>
      <c r="G46" s="32">
        <v>28</v>
      </c>
      <c r="H46" s="33">
        <v>9</v>
      </c>
      <c r="I46" s="33">
        <v>3</v>
      </c>
      <c r="J46" s="34">
        <v>6</v>
      </c>
      <c r="K46" s="35">
        <v>142464336.25</v>
      </c>
      <c r="L46" s="36">
        <v>1</v>
      </c>
      <c r="M46" s="37">
        <v>5787918.0999999996</v>
      </c>
      <c r="N46" s="60">
        <v>4</v>
      </c>
      <c r="O46" s="35">
        <v>2136965</v>
      </c>
      <c r="P46" s="39">
        <v>40</v>
      </c>
      <c r="Q46" s="35">
        <v>106848.2</v>
      </c>
      <c r="R46" s="40">
        <v>1705</v>
      </c>
      <c r="S46" s="35">
        <v>8355.6</v>
      </c>
      <c r="T46" s="41">
        <v>106322</v>
      </c>
      <c r="U46" s="35">
        <v>133.9</v>
      </c>
      <c r="V46" s="38">
        <v>174005</v>
      </c>
      <c r="W46" s="35">
        <v>57.3</v>
      </c>
      <c r="X46" s="42">
        <v>1907067</v>
      </c>
      <c r="Y46" s="43">
        <v>8.9</v>
      </c>
      <c r="Z46" s="44"/>
    </row>
    <row r="47" spans="1:26" x14ac:dyDescent="0.15">
      <c r="A47" s="11">
        <v>40</v>
      </c>
      <c r="B47" s="10">
        <v>34615</v>
      </c>
      <c r="C47" s="32">
        <v>3</v>
      </c>
      <c r="D47" s="32">
        <v>44</v>
      </c>
      <c r="E47" s="32">
        <v>12</v>
      </c>
      <c r="F47" s="32">
        <v>35</v>
      </c>
      <c r="G47" s="32">
        <v>36</v>
      </c>
      <c r="H47" s="33">
        <v>48</v>
      </c>
      <c r="I47" s="33">
        <v>38</v>
      </c>
      <c r="J47" s="34">
        <v>2</v>
      </c>
      <c r="K47" s="35">
        <v>135201523.75</v>
      </c>
      <c r="L47" s="36" t="s">
        <v>109</v>
      </c>
      <c r="M47" s="37">
        <v>2704030.4</v>
      </c>
      <c r="N47" s="60">
        <v>4</v>
      </c>
      <c r="O47" s="35">
        <v>2028022.8</v>
      </c>
      <c r="P47" s="39">
        <v>17</v>
      </c>
      <c r="Q47" s="35">
        <v>238590.9</v>
      </c>
      <c r="R47" s="40">
        <v>1523</v>
      </c>
      <c r="S47" s="35">
        <v>8877.2999999999993</v>
      </c>
      <c r="T47" s="41">
        <v>87682</v>
      </c>
      <c r="U47" s="35">
        <v>154.1</v>
      </c>
      <c r="V47" s="38">
        <v>105145</v>
      </c>
      <c r="W47" s="35">
        <v>90</v>
      </c>
      <c r="X47" s="42">
        <v>1567692</v>
      </c>
      <c r="Y47" s="43">
        <v>10.3</v>
      </c>
      <c r="Z47" s="44"/>
    </row>
    <row r="48" spans="1:26" x14ac:dyDescent="0.15">
      <c r="A48" s="11">
        <v>41</v>
      </c>
      <c r="B48" s="10">
        <v>34622</v>
      </c>
      <c r="C48" s="32">
        <v>5</v>
      </c>
      <c r="D48" s="32">
        <v>7</v>
      </c>
      <c r="E48" s="32">
        <v>41</v>
      </c>
      <c r="F48" s="32">
        <v>18</v>
      </c>
      <c r="G48" s="32">
        <v>22</v>
      </c>
      <c r="H48" s="33">
        <v>38</v>
      </c>
      <c r="I48" s="33">
        <v>13</v>
      </c>
      <c r="J48" s="34">
        <v>1</v>
      </c>
      <c r="K48" s="35">
        <v>141415965</v>
      </c>
      <c r="L48" s="36">
        <v>1</v>
      </c>
      <c r="M48" s="37">
        <v>5532349.7000000002</v>
      </c>
      <c r="N48" s="60">
        <v>16</v>
      </c>
      <c r="O48" s="35">
        <v>530309.80000000005</v>
      </c>
      <c r="P48" s="39">
        <v>75</v>
      </c>
      <c r="Q48" s="35">
        <v>56566.3</v>
      </c>
      <c r="R48" s="40">
        <v>2544</v>
      </c>
      <c r="S48" s="35">
        <v>5558.8</v>
      </c>
      <c r="T48" s="41">
        <v>123332</v>
      </c>
      <c r="U48" s="35">
        <v>114.6</v>
      </c>
      <c r="V48" s="38">
        <v>169834</v>
      </c>
      <c r="W48" s="35">
        <v>58.2</v>
      </c>
      <c r="X48" s="42">
        <v>2020364</v>
      </c>
      <c r="Y48" s="43">
        <v>8.3000000000000007</v>
      </c>
      <c r="Z48" s="44"/>
    </row>
    <row r="49" spans="1:26" x14ac:dyDescent="0.15">
      <c r="A49" s="11">
        <v>42</v>
      </c>
      <c r="B49" s="10">
        <v>34629</v>
      </c>
      <c r="C49" s="32">
        <v>46</v>
      </c>
      <c r="D49" s="32">
        <v>19</v>
      </c>
      <c r="E49" s="32">
        <v>45</v>
      </c>
      <c r="F49" s="32">
        <v>31</v>
      </c>
      <c r="G49" s="32">
        <v>27</v>
      </c>
      <c r="H49" s="33">
        <v>22</v>
      </c>
      <c r="I49" s="33">
        <v>47</v>
      </c>
      <c r="J49" s="34">
        <v>8</v>
      </c>
      <c r="K49" s="35">
        <v>130528055</v>
      </c>
      <c r="L49" s="36">
        <v>1</v>
      </c>
      <c r="M49" s="37">
        <v>10442244.4</v>
      </c>
      <c r="N49" s="36" t="s">
        <v>152</v>
      </c>
      <c r="O49" s="35"/>
      <c r="P49" s="39">
        <v>11</v>
      </c>
      <c r="Q49" s="35">
        <v>355985.6</v>
      </c>
      <c r="R49" s="40">
        <v>1227</v>
      </c>
      <c r="S49" s="35">
        <v>10637.9</v>
      </c>
      <c r="T49" s="41">
        <v>92219</v>
      </c>
      <c r="U49" s="35">
        <v>141.5</v>
      </c>
      <c r="V49" s="38">
        <v>103657</v>
      </c>
      <c r="W49" s="35">
        <v>88.1</v>
      </c>
      <c r="X49" s="42">
        <v>1774265</v>
      </c>
      <c r="Y49" s="43">
        <v>8.8000000000000007</v>
      </c>
      <c r="Z49" s="44"/>
    </row>
    <row r="50" spans="1:26" x14ac:dyDescent="0.15">
      <c r="A50" s="11">
        <v>43</v>
      </c>
      <c r="B50" s="10">
        <v>34636</v>
      </c>
      <c r="C50" s="32">
        <v>15</v>
      </c>
      <c r="D50" s="32">
        <v>13</v>
      </c>
      <c r="E50" s="32">
        <v>33</v>
      </c>
      <c r="F50" s="32">
        <v>23</v>
      </c>
      <c r="G50" s="32">
        <v>29</v>
      </c>
      <c r="H50" s="33">
        <v>7</v>
      </c>
      <c r="I50" s="33">
        <v>8</v>
      </c>
      <c r="J50" s="34">
        <v>4</v>
      </c>
      <c r="K50" s="35">
        <v>131084081.25</v>
      </c>
      <c r="L50" s="36">
        <v>1</v>
      </c>
      <c r="M50" s="37">
        <v>2621681.6</v>
      </c>
      <c r="N50" s="60">
        <v>4</v>
      </c>
      <c r="O50" s="35">
        <v>1966261.2</v>
      </c>
      <c r="P50" s="39">
        <v>37</v>
      </c>
      <c r="Q50" s="35">
        <v>106284.3</v>
      </c>
      <c r="R50" s="40">
        <v>2485</v>
      </c>
      <c r="S50" s="35">
        <v>5275</v>
      </c>
      <c r="T50" s="41">
        <v>126534</v>
      </c>
      <c r="U50" s="35">
        <v>103.5</v>
      </c>
      <c r="V50" s="38">
        <v>125554</v>
      </c>
      <c r="W50" s="35">
        <v>73</v>
      </c>
      <c r="X50" s="42">
        <v>1923749</v>
      </c>
      <c r="Y50" s="43">
        <v>8.1</v>
      </c>
      <c r="Z50" s="44"/>
    </row>
    <row r="51" spans="1:26" x14ac:dyDescent="0.15">
      <c r="A51" s="11">
        <v>44</v>
      </c>
      <c r="B51" s="10">
        <v>34643</v>
      </c>
      <c r="C51" s="32">
        <v>9</v>
      </c>
      <c r="D51" s="32">
        <v>22</v>
      </c>
      <c r="E51" s="32">
        <v>24</v>
      </c>
      <c r="F51" s="32">
        <v>6</v>
      </c>
      <c r="G51" s="32">
        <v>30</v>
      </c>
      <c r="H51" s="33">
        <v>33</v>
      </c>
      <c r="I51" s="33">
        <v>41</v>
      </c>
      <c r="J51" s="34">
        <v>4</v>
      </c>
      <c r="K51" s="35">
        <v>131176398.75</v>
      </c>
      <c r="L51" s="36" t="s">
        <v>109</v>
      </c>
      <c r="M51" s="37">
        <v>2623527.9</v>
      </c>
      <c r="N51" s="60">
        <v>2</v>
      </c>
      <c r="O51" s="35">
        <v>3935291.9</v>
      </c>
      <c r="P51" s="39">
        <v>33</v>
      </c>
      <c r="Q51" s="35">
        <v>119251.2</v>
      </c>
      <c r="R51" s="40">
        <v>1806</v>
      </c>
      <c r="S51" s="35">
        <v>7263.3</v>
      </c>
      <c r="T51" s="41">
        <v>114835</v>
      </c>
      <c r="U51" s="35">
        <v>114.2</v>
      </c>
      <c r="V51" s="38">
        <v>134042</v>
      </c>
      <c r="W51" s="35">
        <v>68.5</v>
      </c>
      <c r="X51" s="42">
        <v>1963031</v>
      </c>
      <c r="Y51" s="43">
        <v>8</v>
      </c>
      <c r="Z51" s="44"/>
    </row>
    <row r="52" spans="1:26" x14ac:dyDescent="0.15">
      <c r="A52" s="11">
        <v>45</v>
      </c>
      <c r="B52" s="10">
        <v>34650</v>
      </c>
      <c r="C52" s="32">
        <v>41</v>
      </c>
      <c r="D52" s="32">
        <v>29</v>
      </c>
      <c r="E52" s="32">
        <v>31</v>
      </c>
      <c r="F52" s="32">
        <v>19</v>
      </c>
      <c r="G52" s="32">
        <v>36</v>
      </c>
      <c r="H52" s="33">
        <v>48</v>
      </c>
      <c r="I52" s="33">
        <v>33</v>
      </c>
      <c r="J52" s="34">
        <v>7</v>
      </c>
      <c r="K52" s="35">
        <v>131040097.5</v>
      </c>
      <c r="L52" s="36" t="s">
        <v>109</v>
      </c>
      <c r="M52" s="37">
        <v>5244329.8</v>
      </c>
      <c r="N52" s="60">
        <v>1</v>
      </c>
      <c r="O52" s="35">
        <v>7862405.7999999998</v>
      </c>
      <c r="P52" s="39">
        <v>30</v>
      </c>
      <c r="Q52" s="35">
        <v>131040</v>
      </c>
      <c r="R52" s="40">
        <v>1300</v>
      </c>
      <c r="S52" s="35">
        <v>10080</v>
      </c>
      <c r="T52" s="41">
        <v>80201</v>
      </c>
      <c r="U52" s="35">
        <v>163.30000000000001</v>
      </c>
      <c r="V52" s="38">
        <v>109489</v>
      </c>
      <c r="W52" s="35">
        <v>83.7</v>
      </c>
      <c r="X52" s="42">
        <v>1519709</v>
      </c>
      <c r="Y52" s="43">
        <v>10.3</v>
      </c>
      <c r="Z52" s="44"/>
    </row>
    <row r="53" spans="1:26" x14ac:dyDescent="0.15">
      <c r="A53" s="11">
        <v>46</v>
      </c>
      <c r="B53" s="10">
        <v>34657</v>
      </c>
      <c r="C53" s="32">
        <v>4</v>
      </c>
      <c r="D53" s="32">
        <v>47</v>
      </c>
      <c r="E53" s="32">
        <v>46</v>
      </c>
      <c r="F53" s="32">
        <v>3</v>
      </c>
      <c r="G53" s="32">
        <v>6</v>
      </c>
      <c r="H53" s="33">
        <v>18</v>
      </c>
      <c r="I53" s="33">
        <v>24</v>
      </c>
      <c r="J53" s="34">
        <v>3</v>
      </c>
      <c r="K53" s="35">
        <v>129999156.25</v>
      </c>
      <c r="L53" s="36" t="s">
        <v>109</v>
      </c>
      <c r="M53" s="37">
        <v>7844312.9000000004</v>
      </c>
      <c r="N53" s="60">
        <v>4</v>
      </c>
      <c r="O53" s="35">
        <v>1949987.3</v>
      </c>
      <c r="P53" s="39">
        <v>41</v>
      </c>
      <c r="Q53" s="35">
        <v>95121.3</v>
      </c>
      <c r="R53" s="40">
        <v>1512</v>
      </c>
      <c r="S53" s="35">
        <v>8597.7999999999993</v>
      </c>
      <c r="T53" s="41">
        <v>87965</v>
      </c>
      <c r="U53" s="35">
        <v>147.69999999999999</v>
      </c>
      <c r="V53" s="38">
        <v>147870</v>
      </c>
      <c r="W53" s="35">
        <v>61.5</v>
      </c>
      <c r="X53" s="42">
        <v>1722365</v>
      </c>
      <c r="Y53" s="43">
        <v>9</v>
      </c>
      <c r="Z53" s="44"/>
    </row>
    <row r="54" spans="1:26" x14ac:dyDescent="0.15">
      <c r="A54" s="11">
        <v>47</v>
      </c>
      <c r="B54" s="10">
        <v>34664</v>
      </c>
      <c r="C54" s="32">
        <v>13</v>
      </c>
      <c r="D54" s="32">
        <v>28</v>
      </c>
      <c r="E54" s="32">
        <v>10</v>
      </c>
      <c r="F54" s="32">
        <v>3</v>
      </c>
      <c r="G54" s="32">
        <v>23</v>
      </c>
      <c r="H54" s="33">
        <v>14</v>
      </c>
      <c r="I54" s="33">
        <v>9</v>
      </c>
      <c r="J54" s="34">
        <v>1</v>
      </c>
      <c r="K54" s="35">
        <v>136475418.75</v>
      </c>
      <c r="L54" s="36" t="s">
        <v>109</v>
      </c>
      <c r="M54" s="37">
        <v>10573821.199999999</v>
      </c>
      <c r="N54" s="60">
        <v>3</v>
      </c>
      <c r="O54" s="35">
        <v>2729508.3</v>
      </c>
      <c r="P54" s="39">
        <v>40</v>
      </c>
      <c r="Q54" s="35">
        <v>102356.5</v>
      </c>
      <c r="R54" s="40">
        <v>1718</v>
      </c>
      <c r="S54" s="35">
        <v>7943.8</v>
      </c>
      <c r="T54" s="41">
        <v>105410</v>
      </c>
      <c r="U54" s="35">
        <v>129.4</v>
      </c>
      <c r="V54" s="38">
        <v>154824</v>
      </c>
      <c r="W54" s="35">
        <v>61.7</v>
      </c>
      <c r="X54" s="42">
        <v>1822064</v>
      </c>
      <c r="Y54" s="43">
        <v>8.9</v>
      </c>
      <c r="Z54" s="44"/>
    </row>
    <row r="55" spans="1:26" x14ac:dyDescent="0.15">
      <c r="A55" s="11">
        <v>48</v>
      </c>
      <c r="B55" s="10">
        <v>34671</v>
      </c>
      <c r="C55" s="32">
        <v>48</v>
      </c>
      <c r="D55" s="32">
        <v>32</v>
      </c>
      <c r="E55" s="32">
        <v>27</v>
      </c>
      <c r="F55" s="32">
        <v>36</v>
      </c>
      <c r="G55" s="32">
        <v>3</v>
      </c>
      <c r="H55" s="33">
        <v>23</v>
      </c>
      <c r="I55" s="33">
        <v>5</v>
      </c>
      <c r="J55" s="34">
        <v>1</v>
      </c>
      <c r="K55" s="35">
        <v>160039976.25</v>
      </c>
      <c r="L55" s="36" t="s">
        <v>109</v>
      </c>
      <c r="M55" s="37">
        <v>13774620.699999999</v>
      </c>
      <c r="N55" s="60">
        <v>13</v>
      </c>
      <c r="O55" s="35">
        <v>738646</v>
      </c>
      <c r="P55" s="39">
        <v>63</v>
      </c>
      <c r="Q55" s="35">
        <v>76209.5</v>
      </c>
      <c r="R55" s="40">
        <v>3134</v>
      </c>
      <c r="S55" s="35">
        <v>5106.5</v>
      </c>
      <c r="T55" s="41">
        <v>144717</v>
      </c>
      <c r="U55" s="35">
        <v>110.5</v>
      </c>
      <c r="V55" s="38">
        <v>169358</v>
      </c>
      <c r="W55" s="35">
        <v>66.099999999999994</v>
      </c>
      <c r="X55" s="42">
        <v>2231127</v>
      </c>
      <c r="Y55" s="43">
        <v>8.6</v>
      </c>
      <c r="Z55" s="44"/>
    </row>
    <row r="56" spans="1:26" x14ac:dyDescent="0.15">
      <c r="A56" s="11">
        <v>49</v>
      </c>
      <c r="B56" s="10">
        <v>34678</v>
      </c>
      <c r="C56" s="32">
        <v>5</v>
      </c>
      <c r="D56" s="32">
        <v>13</v>
      </c>
      <c r="E56" s="32">
        <v>43</v>
      </c>
      <c r="F56" s="32">
        <v>3</v>
      </c>
      <c r="G56" s="32">
        <v>8</v>
      </c>
      <c r="H56" s="33">
        <v>2</v>
      </c>
      <c r="I56" s="33">
        <v>21</v>
      </c>
      <c r="J56" s="34">
        <v>1</v>
      </c>
      <c r="K56" s="35">
        <v>159097371.25</v>
      </c>
      <c r="L56" s="36" t="s">
        <v>109</v>
      </c>
      <c r="M56" s="37">
        <v>16956568.100000001</v>
      </c>
      <c r="N56" s="60">
        <v>3</v>
      </c>
      <c r="O56" s="35">
        <v>3181947.4</v>
      </c>
      <c r="P56" s="39">
        <v>70</v>
      </c>
      <c r="Q56" s="35">
        <v>68184.5</v>
      </c>
      <c r="R56" s="40">
        <v>1930</v>
      </c>
      <c r="S56" s="35">
        <v>8243.2999999999993</v>
      </c>
      <c r="T56" s="41">
        <v>124103</v>
      </c>
      <c r="U56" s="35">
        <v>128.1</v>
      </c>
      <c r="V56" s="38">
        <v>181298</v>
      </c>
      <c r="W56" s="35">
        <v>61.4</v>
      </c>
      <c r="X56" s="42">
        <v>2198990</v>
      </c>
      <c r="Y56" s="43">
        <v>8.6</v>
      </c>
      <c r="Z56" s="44"/>
    </row>
    <row r="57" spans="1:26" x14ac:dyDescent="0.15">
      <c r="A57" s="11">
        <v>50</v>
      </c>
      <c r="B57" s="10">
        <v>34685</v>
      </c>
      <c r="C57" s="32">
        <v>35</v>
      </c>
      <c r="D57" s="32">
        <v>37</v>
      </c>
      <c r="E57" s="32">
        <v>19</v>
      </c>
      <c r="F57" s="32">
        <v>24</v>
      </c>
      <c r="G57" s="32">
        <v>38</v>
      </c>
      <c r="H57" s="33">
        <v>36</v>
      </c>
      <c r="I57" s="33">
        <v>21</v>
      </c>
      <c r="J57" s="34">
        <v>5</v>
      </c>
      <c r="K57" s="35">
        <v>176994136.25</v>
      </c>
      <c r="L57" s="36">
        <v>1</v>
      </c>
      <c r="M57" s="37">
        <v>20496450.800000001</v>
      </c>
      <c r="N57" s="60">
        <v>6</v>
      </c>
      <c r="O57" s="35">
        <v>1769941.3</v>
      </c>
      <c r="P57" s="39">
        <v>33</v>
      </c>
      <c r="Q57" s="35">
        <v>160903.70000000001</v>
      </c>
      <c r="R57" s="40">
        <v>1604</v>
      </c>
      <c r="S57" s="35">
        <v>11034.5</v>
      </c>
      <c r="T57" s="41">
        <v>115727</v>
      </c>
      <c r="U57" s="35">
        <v>152.9</v>
      </c>
      <c r="V57" s="38">
        <v>140366</v>
      </c>
      <c r="W57" s="35">
        <v>88.2</v>
      </c>
      <c r="X57" s="42">
        <v>2158182</v>
      </c>
      <c r="Y57" s="43">
        <v>9.8000000000000007</v>
      </c>
      <c r="Z57" s="44"/>
    </row>
    <row r="58" spans="1:26" x14ac:dyDescent="0.15">
      <c r="A58" s="11">
        <v>51</v>
      </c>
      <c r="B58" s="10">
        <v>34692</v>
      </c>
      <c r="C58" s="32">
        <v>1</v>
      </c>
      <c r="D58" s="32">
        <v>13</v>
      </c>
      <c r="E58" s="32">
        <v>43</v>
      </c>
      <c r="F58" s="32">
        <v>16</v>
      </c>
      <c r="G58" s="32">
        <v>30</v>
      </c>
      <c r="H58" s="33">
        <v>6</v>
      </c>
      <c r="I58" s="33">
        <v>37</v>
      </c>
      <c r="J58" s="34">
        <v>9</v>
      </c>
      <c r="K58" s="35">
        <v>153522377.5</v>
      </c>
      <c r="L58" s="36" t="s">
        <v>109</v>
      </c>
      <c r="M58" s="37">
        <v>3070447.5</v>
      </c>
      <c r="N58" s="60">
        <v>2</v>
      </c>
      <c r="O58" s="35">
        <v>4605671.3</v>
      </c>
      <c r="P58" s="39">
        <v>32</v>
      </c>
      <c r="Q58" s="35">
        <v>143927.20000000001</v>
      </c>
      <c r="R58" s="40">
        <v>1538</v>
      </c>
      <c r="S58" s="35">
        <v>9981.9</v>
      </c>
      <c r="T58" s="41">
        <v>94454</v>
      </c>
      <c r="U58" s="35">
        <v>162.5</v>
      </c>
      <c r="V58" s="38">
        <v>111880</v>
      </c>
      <c r="W58" s="35">
        <v>96</v>
      </c>
      <c r="X58" s="42">
        <v>1785106</v>
      </c>
      <c r="Y58" s="43">
        <v>10.3</v>
      </c>
      <c r="Z58" s="44"/>
    </row>
    <row r="59" spans="1:26" x14ac:dyDescent="0.15">
      <c r="A59" s="12">
        <v>52</v>
      </c>
      <c r="B59" s="160">
        <v>34699</v>
      </c>
      <c r="C59" s="45">
        <v>37</v>
      </c>
      <c r="D59" s="45">
        <v>15</v>
      </c>
      <c r="E59" s="45">
        <v>41</v>
      </c>
      <c r="F59" s="45">
        <v>32</v>
      </c>
      <c r="G59" s="45">
        <v>7</v>
      </c>
      <c r="H59" s="46">
        <v>26</v>
      </c>
      <c r="I59" s="46">
        <v>44</v>
      </c>
      <c r="J59" s="47">
        <v>8</v>
      </c>
      <c r="K59" s="48">
        <v>147453386.25</v>
      </c>
      <c r="L59" s="49">
        <v>7</v>
      </c>
      <c r="M59" s="50">
        <v>859930.7</v>
      </c>
      <c r="N59" s="61">
        <v>14</v>
      </c>
      <c r="O59" s="48">
        <v>631943</v>
      </c>
      <c r="P59" s="52">
        <v>55</v>
      </c>
      <c r="Q59" s="48">
        <v>80429.100000000006</v>
      </c>
      <c r="R59" s="53">
        <v>3382</v>
      </c>
      <c r="S59" s="48">
        <v>4359.8999999999996</v>
      </c>
      <c r="T59" s="54">
        <v>138490</v>
      </c>
      <c r="U59" s="48">
        <v>106.4</v>
      </c>
      <c r="V59" s="51">
        <v>135669</v>
      </c>
      <c r="W59" s="48">
        <v>76</v>
      </c>
      <c r="X59" s="49">
        <v>2108487</v>
      </c>
      <c r="Y59" s="55">
        <v>8.3000000000000007</v>
      </c>
      <c r="Z59" s="44"/>
    </row>
    <row r="60" spans="1:26" hidden="1" x14ac:dyDescent="0.15">
      <c r="A60" s="12">
        <v>53</v>
      </c>
      <c r="B60" s="13"/>
      <c r="C60" s="45"/>
      <c r="D60" s="45"/>
      <c r="E60" s="45"/>
      <c r="F60" s="45"/>
      <c r="G60" s="45"/>
      <c r="H60" s="46"/>
      <c r="I60" s="46"/>
      <c r="J60" s="47"/>
      <c r="K60" s="48"/>
      <c r="L60" s="49"/>
      <c r="M60" s="50"/>
      <c r="N60" s="51"/>
      <c r="O60" s="48"/>
      <c r="P60" s="52"/>
      <c r="Q60" s="48"/>
      <c r="R60" s="53"/>
      <c r="S60" s="48"/>
      <c r="T60" s="54"/>
      <c r="U60" s="48"/>
      <c r="V60" s="51"/>
      <c r="W60" s="48"/>
      <c r="X60" s="49"/>
      <c r="Y60" s="55"/>
      <c r="Z60" s="44">
        <f>IF(V59="","",SUM(N59,P59,R59,T59,V59))</f>
        <v>277610</v>
      </c>
    </row>
    <row r="61" spans="1:26" x14ac:dyDescent="0.15">
      <c r="Z61" s="44" t="str">
        <f>IF(V60="","",SUM(N60,P60,R60,T60,V60))</f>
        <v/>
      </c>
    </row>
    <row r="62" spans="1:26" x14ac:dyDescent="0.15">
      <c r="X62" s="56"/>
      <c r="Y62" s="44"/>
      <c r="Z62" s="57"/>
    </row>
  </sheetData>
  <printOptions horizontalCentered="1" verticalCentered="1"/>
  <pageMargins left="0" right="0" top="0" bottom="0" header="0" footer="0"/>
  <pageSetup paperSize="9" scale="81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Z61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20" max="20" width="13.1640625" customWidth="1"/>
    <col min="21" max="21" width="9.1640625" customWidth="1"/>
    <col min="22" max="22" width="15.1640625" customWidth="1"/>
    <col min="23" max="23" width="8.83203125" customWidth="1"/>
    <col min="24" max="24" width="13.83203125" customWidth="1"/>
    <col min="25" max="25" width="11.1640625" customWidth="1"/>
  </cols>
  <sheetData>
    <row r="2" spans="1:26" ht="14.1" customHeight="1" x14ac:dyDescent="0.2">
      <c r="A2" s="1" t="s">
        <v>105</v>
      </c>
      <c r="Y2" s="14" t="s">
        <v>156</v>
      </c>
    </row>
    <row r="3" spans="1:26" ht="11.1" customHeight="1" x14ac:dyDescent="0.2">
      <c r="A3" s="17" t="s">
        <v>2</v>
      </c>
      <c r="Y3" s="18"/>
    </row>
    <row r="4" spans="1:26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0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6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4" t="s">
        <v>154</v>
      </c>
      <c r="M5" s="23"/>
      <c r="N5" s="25" t="s">
        <v>11</v>
      </c>
      <c r="O5" s="23"/>
      <c r="P5" s="25" t="s">
        <v>12</v>
      </c>
      <c r="Q5" s="23"/>
      <c r="R5" s="25" t="s">
        <v>13</v>
      </c>
      <c r="S5" s="23"/>
      <c r="T5" s="25" t="s">
        <v>14</v>
      </c>
      <c r="U5" s="23"/>
      <c r="V5" s="59" t="s">
        <v>155</v>
      </c>
      <c r="W5" s="23"/>
      <c r="X5" s="25" t="s">
        <v>15</v>
      </c>
      <c r="Y5" s="23"/>
    </row>
    <row r="6" spans="1:26" ht="11.1" customHeight="1" x14ac:dyDescent="0.15">
      <c r="A6" s="4" t="s">
        <v>16</v>
      </c>
      <c r="B6" s="5">
        <v>1995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26"/>
      <c r="M6" s="27"/>
      <c r="N6" s="16"/>
      <c r="O6" s="28"/>
      <c r="P6" s="25" t="s">
        <v>19</v>
      </c>
      <c r="Q6" s="23"/>
      <c r="R6" s="16"/>
      <c r="S6" s="28"/>
      <c r="T6" s="16"/>
      <c r="U6" s="28"/>
      <c r="V6" s="16"/>
      <c r="W6" s="28"/>
      <c r="X6" s="29"/>
      <c r="Y6" s="28"/>
    </row>
    <row r="7" spans="1:26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9" t="s">
        <v>22</v>
      </c>
      <c r="M7" s="8" t="s">
        <v>21</v>
      </c>
      <c r="N7" s="58" t="s">
        <v>22</v>
      </c>
      <c r="O7" s="8" t="s">
        <v>21</v>
      </c>
      <c r="P7" s="58" t="s">
        <v>22</v>
      </c>
      <c r="Q7" s="8" t="s">
        <v>23</v>
      </c>
      <c r="R7" s="58" t="s">
        <v>22</v>
      </c>
      <c r="S7" s="8" t="s">
        <v>24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6" x14ac:dyDescent="0.15">
      <c r="A8" s="11">
        <v>1</v>
      </c>
      <c r="B8" s="10">
        <v>34706</v>
      </c>
      <c r="C8" s="32">
        <v>2</v>
      </c>
      <c r="D8" s="32">
        <v>48</v>
      </c>
      <c r="E8" s="32">
        <v>12</v>
      </c>
      <c r="F8" s="32">
        <v>47</v>
      </c>
      <c r="G8" s="32">
        <v>41</v>
      </c>
      <c r="H8" s="33">
        <v>19</v>
      </c>
      <c r="I8" s="33">
        <v>26</v>
      </c>
      <c r="J8" s="34">
        <v>5</v>
      </c>
      <c r="K8" s="35">
        <v>130945721.25</v>
      </c>
      <c r="L8" s="36">
        <v>1</v>
      </c>
      <c r="M8" s="37">
        <v>2618914.4</v>
      </c>
      <c r="N8" s="60">
        <v>4</v>
      </c>
      <c r="O8" s="35">
        <v>1964185.8</v>
      </c>
      <c r="P8" s="39">
        <v>39</v>
      </c>
      <c r="Q8" s="35">
        <v>100727.4</v>
      </c>
      <c r="R8" s="40">
        <v>1405</v>
      </c>
      <c r="S8" s="35">
        <v>9319.9</v>
      </c>
      <c r="T8" s="41">
        <v>90142</v>
      </c>
      <c r="U8" s="35">
        <v>145.19999999999999</v>
      </c>
      <c r="V8" s="38">
        <v>133774</v>
      </c>
      <c r="W8" s="35">
        <v>68.5</v>
      </c>
      <c r="X8" s="42">
        <v>1674806</v>
      </c>
      <c r="Y8" s="43">
        <v>9.3000000000000007</v>
      </c>
      <c r="Z8" s="44"/>
    </row>
    <row r="9" spans="1:26" x14ac:dyDescent="0.15">
      <c r="A9" s="11">
        <v>2</v>
      </c>
      <c r="B9" s="10">
        <v>34713</v>
      </c>
      <c r="C9" s="32">
        <v>8</v>
      </c>
      <c r="D9" s="32">
        <v>45</v>
      </c>
      <c r="E9" s="32">
        <v>42</v>
      </c>
      <c r="F9" s="32">
        <v>40</v>
      </c>
      <c r="G9" s="32">
        <v>28</v>
      </c>
      <c r="H9" s="33">
        <v>23</v>
      </c>
      <c r="I9" s="33">
        <v>14</v>
      </c>
      <c r="J9" s="34">
        <v>8</v>
      </c>
      <c r="K9" s="35">
        <v>148900770</v>
      </c>
      <c r="L9" s="36" t="s">
        <v>109</v>
      </c>
      <c r="M9" s="37">
        <v>2978015.4</v>
      </c>
      <c r="N9" s="60">
        <v>5</v>
      </c>
      <c r="O9" s="35">
        <v>1786809.2</v>
      </c>
      <c r="P9" s="39">
        <v>49</v>
      </c>
      <c r="Q9" s="35">
        <v>91163.7</v>
      </c>
      <c r="R9" s="40">
        <v>1493</v>
      </c>
      <c r="S9" s="35">
        <v>9973.2000000000007</v>
      </c>
      <c r="T9" s="41">
        <v>88918</v>
      </c>
      <c r="U9" s="35">
        <v>167.4</v>
      </c>
      <c r="V9" s="38">
        <v>124011</v>
      </c>
      <c r="W9" s="35">
        <v>84</v>
      </c>
      <c r="X9" s="42">
        <v>1645821</v>
      </c>
      <c r="Y9" s="43">
        <v>10.8</v>
      </c>
      <c r="Z9" s="44"/>
    </row>
    <row r="10" spans="1:26" x14ac:dyDescent="0.15">
      <c r="A10" s="11">
        <v>3</v>
      </c>
      <c r="B10" s="10">
        <v>34720</v>
      </c>
      <c r="C10" s="32">
        <v>44</v>
      </c>
      <c r="D10" s="32">
        <v>27</v>
      </c>
      <c r="E10" s="32">
        <v>21</v>
      </c>
      <c r="F10" s="32">
        <v>12</v>
      </c>
      <c r="G10" s="32">
        <v>41</v>
      </c>
      <c r="H10" s="33">
        <v>18</v>
      </c>
      <c r="I10" s="33">
        <v>29</v>
      </c>
      <c r="J10" s="34">
        <v>6</v>
      </c>
      <c r="K10" s="35">
        <v>133912446.25</v>
      </c>
      <c r="L10" s="36" t="s">
        <v>109</v>
      </c>
      <c r="M10" s="37">
        <v>5656264.2999999998</v>
      </c>
      <c r="N10" s="60">
        <v>9</v>
      </c>
      <c r="O10" s="35">
        <v>892749.6</v>
      </c>
      <c r="P10" s="39">
        <v>36</v>
      </c>
      <c r="Q10" s="35">
        <v>111593.7</v>
      </c>
      <c r="R10" s="40">
        <v>1800</v>
      </c>
      <c r="S10" s="35">
        <v>7439.5</v>
      </c>
      <c r="T10" s="41">
        <v>106696</v>
      </c>
      <c r="U10" s="35">
        <v>125.5</v>
      </c>
      <c r="V10" s="38">
        <v>123343</v>
      </c>
      <c r="W10" s="35">
        <v>75.900000000000006</v>
      </c>
      <c r="X10" s="42">
        <v>1896268</v>
      </c>
      <c r="Y10" s="43">
        <v>8.4</v>
      </c>
      <c r="Z10" s="44"/>
    </row>
    <row r="11" spans="1:26" x14ac:dyDescent="0.15">
      <c r="A11" s="11">
        <v>4</v>
      </c>
      <c r="B11" s="10">
        <v>34727</v>
      </c>
      <c r="C11" s="32">
        <v>17</v>
      </c>
      <c r="D11" s="32">
        <v>33</v>
      </c>
      <c r="E11" s="32">
        <v>49</v>
      </c>
      <c r="F11" s="32">
        <v>45</v>
      </c>
      <c r="G11" s="32">
        <v>39</v>
      </c>
      <c r="H11" s="33">
        <v>37</v>
      </c>
      <c r="I11" s="33">
        <v>26</v>
      </c>
      <c r="J11" s="34">
        <v>9</v>
      </c>
      <c r="K11" s="35">
        <v>133213588.75</v>
      </c>
      <c r="L11" s="36">
        <v>2</v>
      </c>
      <c r="M11" s="37">
        <v>4160268</v>
      </c>
      <c r="N11" s="60">
        <v>12</v>
      </c>
      <c r="O11" s="35">
        <v>666067.9</v>
      </c>
      <c r="P11" s="39">
        <v>46</v>
      </c>
      <c r="Q11" s="35">
        <v>86878.399999999994</v>
      </c>
      <c r="R11" s="40">
        <v>2996</v>
      </c>
      <c r="S11" s="35">
        <v>4446.3</v>
      </c>
      <c r="T11" s="41">
        <v>159579</v>
      </c>
      <c r="U11" s="35">
        <v>83.4</v>
      </c>
      <c r="V11" s="38">
        <v>156592</v>
      </c>
      <c r="W11" s="35">
        <v>59.5</v>
      </c>
      <c r="X11" s="42">
        <v>2191320</v>
      </c>
      <c r="Y11" s="43">
        <v>7.2</v>
      </c>
      <c r="Z11" s="44"/>
    </row>
    <row r="12" spans="1:26" x14ac:dyDescent="0.15">
      <c r="A12" s="11">
        <v>5</v>
      </c>
      <c r="B12" s="10">
        <v>34734</v>
      </c>
      <c r="C12" s="32">
        <v>8</v>
      </c>
      <c r="D12" s="32">
        <v>2</v>
      </c>
      <c r="E12" s="32">
        <v>4</v>
      </c>
      <c r="F12" s="32">
        <v>31</v>
      </c>
      <c r="G12" s="32">
        <v>6</v>
      </c>
      <c r="H12" s="33">
        <v>44</v>
      </c>
      <c r="I12" s="33">
        <v>36</v>
      </c>
      <c r="J12" s="34">
        <v>5</v>
      </c>
      <c r="K12" s="35">
        <v>135784252.5</v>
      </c>
      <c r="L12" s="36" t="s">
        <v>109</v>
      </c>
      <c r="M12" s="37">
        <v>2715685</v>
      </c>
      <c r="N12" s="60">
        <v>9</v>
      </c>
      <c r="O12" s="35">
        <v>905228.3</v>
      </c>
      <c r="P12" s="39">
        <v>20</v>
      </c>
      <c r="Q12" s="35">
        <v>203676.3</v>
      </c>
      <c r="R12" s="40">
        <v>2019</v>
      </c>
      <c r="S12" s="35">
        <v>6725.3</v>
      </c>
      <c r="T12" s="41">
        <v>123891</v>
      </c>
      <c r="U12" s="35">
        <v>109.5</v>
      </c>
      <c r="V12" s="38">
        <v>99519</v>
      </c>
      <c r="W12" s="35">
        <v>95.5</v>
      </c>
      <c r="X12" s="42">
        <v>1917319</v>
      </c>
      <c r="Y12" s="43">
        <v>8.4</v>
      </c>
      <c r="Z12" s="44"/>
    </row>
    <row r="13" spans="1:26" x14ac:dyDescent="0.15">
      <c r="A13" s="11">
        <v>6</v>
      </c>
      <c r="B13" s="10">
        <v>34741</v>
      </c>
      <c r="C13" s="32">
        <v>41</v>
      </c>
      <c r="D13" s="32">
        <v>13</v>
      </c>
      <c r="E13" s="32">
        <v>11</v>
      </c>
      <c r="F13" s="32">
        <v>38</v>
      </c>
      <c r="G13" s="32">
        <v>42</v>
      </c>
      <c r="H13" s="33">
        <v>35</v>
      </c>
      <c r="I13" s="33">
        <v>8</v>
      </c>
      <c r="J13" s="34">
        <v>0</v>
      </c>
      <c r="K13" s="35">
        <v>133159043.75</v>
      </c>
      <c r="L13" s="36">
        <v>1</v>
      </c>
      <c r="M13" s="37">
        <v>13368408.5</v>
      </c>
      <c r="N13" s="36" t="s">
        <v>152</v>
      </c>
      <c r="O13" s="35">
        <v>0</v>
      </c>
      <c r="P13" s="39">
        <v>31</v>
      </c>
      <c r="Q13" s="35">
        <v>128863.5</v>
      </c>
      <c r="R13" s="40">
        <v>1092</v>
      </c>
      <c r="S13" s="35">
        <v>12194</v>
      </c>
      <c r="T13" s="41">
        <v>77216</v>
      </c>
      <c r="U13" s="35">
        <v>172.4</v>
      </c>
      <c r="V13" s="38">
        <v>93748</v>
      </c>
      <c r="W13" s="35">
        <v>99.4</v>
      </c>
      <c r="X13" s="42">
        <v>1619621</v>
      </c>
      <c r="Y13" s="43">
        <v>9.8000000000000007</v>
      </c>
      <c r="Z13" s="44"/>
    </row>
    <row r="14" spans="1:26" x14ac:dyDescent="0.15">
      <c r="A14" s="11">
        <v>7</v>
      </c>
      <c r="B14" s="10">
        <v>34748</v>
      </c>
      <c r="C14" s="32">
        <v>9</v>
      </c>
      <c r="D14" s="32">
        <v>1</v>
      </c>
      <c r="E14" s="32">
        <v>38</v>
      </c>
      <c r="F14" s="32">
        <v>12</v>
      </c>
      <c r="G14" s="32">
        <v>24</v>
      </c>
      <c r="H14" s="33">
        <v>31</v>
      </c>
      <c r="I14" s="33">
        <v>28</v>
      </c>
      <c r="J14" s="34">
        <v>1</v>
      </c>
      <c r="K14" s="35">
        <v>132065193.75</v>
      </c>
      <c r="L14" s="36">
        <v>2</v>
      </c>
      <c r="M14" s="37">
        <v>1320651.8999999999</v>
      </c>
      <c r="N14" s="60">
        <v>10</v>
      </c>
      <c r="O14" s="35">
        <v>792391.1</v>
      </c>
      <c r="P14" s="39">
        <v>38</v>
      </c>
      <c r="Q14" s="35">
        <v>104261.9</v>
      </c>
      <c r="R14" s="40">
        <v>2773</v>
      </c>
      <c r="S14" s="35">
        <v>4762.5</v>
      </c>
      <c r="T14" s="41">
        <v>136890</v>
      </c>
      <c r="U14" s="35">
        <v>96.4</v>
      </c>
      <c r="V14" s="38">
        <v>139131</v>
      </c>
      <c r="W14" s="35">
        <v>66.400000000000006</v>
      </c>
      <c r="X14" s="42">
        <v>2116337</v>
      </c>
      <c r="Y14" s="43">
        <v>7.4</v>
      </c>
      <c r="Z14" s="44"/>
    </row>
    <row r="15" spans="1:26" x14ac:dyDescent="0.15">
      <c r="A15" s="11">
        <v>8</v>
      </c>
      <c r="B15" s="10">
        <v>34755</v>
      </c>
      <c r="C15" s="32">
        <v>47</v>
      </c>
      <c r="D15" s="32">
        <v>37</v>
      </c>
      <c r="E15" s="32">
        <v>3</v>
      </c>
      <c r="F15" s="32">
        <v>34</v>
      </c>
      <c r="G15" s="32">
        <v>26</v>
      </c>
      <c r="H15" s="33">
        <v>6</v>
      </c>
      <c r="I15" s="33">
        <v>41</v>
      </c>
      <c r="J15" s="34">
        <v>1</v>
      </c>
      <c r="K15" s="35">
        <v>130303891.25</v>
      </c>
      <c r="L15" s="36">
        <v>1</v>
      </c>
      <c r="M15" s="37">
        <v>2606077.7999999998</v>
      </c>
      <c r="N15" s="60">
        <v>6</v>
      </c>
      <c r="O15" s="35">
        <v>1303038.8999999999</v>
      </c>
      <c r="P15" s="39">
        <v>39</v>
      </c>
      <c r="Q15" s="35">
        <v>100233.7</v>
      </c>
      <c r="R15" s="40">
        <v>2020</v>
      </c>
      <c r="S15" s="35">
        <v>6450.6</v>
      </c>
      <c r="T15" s="41">
        <v>106765</v>
      </c>
      <c r="U15" s="35">
        <v>122</v>
      </c>
      <c r="V15" s="38">
        <v>122809</v>
      </c>
      <c r="W15" s="35">
        <v>74.2</v>
      </c>
      <c r="X15" s="42">
        <v>1755471</v>
      </c>
      <c r="Y15" s="43">
        <v>8.9</v>
      </c>
      <c r="Z15" s="44"/>
    </row>
    <row r="16" spans="1:26" x14ac:dyDescent="0.15">
      <c r="A16" s="11">
        <v>9</v>
      </c>
      <c r="B16" s="10">
        <v>34762</v>
      </c>
      <c r="C16" s="32">
        <v>36</v>
      </c>
      <c r="D16" s="32">
        <v>37</v>
      </c>
      <c r="E16" s="32">
        <v>49</v>
      </c>
      <c r="F16" s="32">
        <v>41</v>
      </c>
      <c r="G16" s="32">
        <v>47</v>
      </c>
      <c r="H16" s="33">
        <v>27</v>
      </c>
      <c r="I16" s="33">
        <v>42</v>
      </c>
      <c r="J16" s="34">
        <v>6</v>
      </c>
      <c r="K16" s="35">
        <v>133447982.5</v>
      </c>
      <c r="L16" s="36">
        <v>1</v>
      </c>
      <c r="M16" s="37">
        <v>2668959.6</v>
      </c>
      <c r="N16" s="60">
        <v>9</v>
      </c>
      <c r="O16" s="35">
        <v>889653.2</v>
      </c>
      <c r="P16" s="39">
        <v>47</v>
      </c>
      <c r="Q16" s="35">
        <v>85179.5</v>
      </c>
      <c r="R16" s="40">
        <v>1763</v>
      </c>
      <c r="S16" s="35">
        <v>7569.3</v>
      </c>
      <c r="T16" s="41">
        <v>108689</v>
      </c>
      <c r="U16" s="35">
        <v>122.7</v>
      </c>
      <c r="V16" s="38">
        <v>119480</v>
      </c>
      <c r="W16" s="35">
        <v>78.099999999999994</v>
      </c>
      <c r="X16" s="42">
        <v>1655101</v>
      </c>
      <c r="Y16" s="43">
        <v>9.6</v>
      </c>
      <c r="Z16" s="44"/>
    </row>
    <row r="17" spans="1:26" x14ac:dyDescent="0.15">
      <c r="A17" s="11">
        <v>10</v>
      </c>
      <c r="B17" s="10">
        <v>34769</v>
      </c>
      <c r="C17" s="32">
        <v>4</v>
      </c>
      <c r="D17" s="32">
        <v>31</v>
      </c>
      <c r="E17" s="32">
        <v>25</v>
      </c>
      <c r="F17" s="32">
        <v>21</v>
      </c>
      <c r="G17" s="32">
        <v>26</v>
      </c>
      <c r="H17" s="33">
        <v>18</v>
      </c>
      <c r="I17" s="33">
        <v>5</v>
      </c>
      <c r="J17" s="34">
        <v>6</v>
      </c>
      <c r="K17" s="35">
        <v>130529183.75</v>
      </c>
      <c r="L17" s="36">
        <v>1</v>
      </c>
      <c r="M17" s="37">
        <v>2610583.6</v>
      </c>
      <c r="N17" s="60">
        <v>7</v>
      </c>
      <c r="O17" s="35">
        <v>1118821.5</v>
      </c>
      <c r="P17" s="39">
        <v>42</v>
      </c>
      <c r="Q17" s="35">
        <v>93235.1</v>
      </c>
      <c r="R17" s="40">
        <v>1630</v>
      </c>
      <c r="S17" s="35">
        <v>8007.9</v>
      </c>
      <c r="T17" s="41">
        <v>108919</v>
      </c>
      <c r="U17" s="35">
        <v>119.8</v>
      </c>
      <c r="V17" s="38">
        <v>157502</v>
      </c>
      <c r="W17" s="35">
        <v>58</v>
      </c>
      <c r="X17" s="42">
        <v>1927901</v>
      </c>
      <c r="Y17" s="43">
        <v>8.1</v>
      </c>
      <c r="Z17" s="44"/>
    </row>
    <row r="18" spans="1:26" x14ac:dyDescent="0.15">
      <c r="A18" s="11">
        <v>11</v>
      </c>
      <c r="B18" s="10">
        <v>34776</v>
      </c>
      <c r="C18" s="32">
        <v>13</v>
      </c>
      <c r="D18" s="32">
        <v>33</v>
      </c>
      <c r="E18" s="32">
        <v>7</v>
      </c>
      <c r="F18" s="32">
        <v>43</v>
      </c>
      <c r="G18" s="32">
        <v>8</v>
      </c>
      <c r="H18" s="33">
        <v>32</v>
      </c>
      <c r="I18" s="33">
        <v>40</v>
      </c>
      <c r="J18" s="34">
        <v>0</v>
      </c>
      <c r="K18" s="35">
        <v>130499220</v>
      </c>
      <c r="L18" s="36">
        <v>1</v>
      </c>
      <c r="M18" s="37">
        <v>2609984.4</v>
      </c>
      <c r="N18" s="60">
        <v>3</v>
      </c>
      <c r="O18" s="35">
        <v>2609984.4</v>
      </c>
      <c r="P18" s="39">
        <v>24</v>
      </c>
      <c r="Q18" s="35">
        <v>163124</v>
      </c>
      <c r="R18" s="40">
        <v>1976</v>
      </c>
      <c r="S18" s="35">
        <v>6604.2</v>
      </c>
      <c r="T18" s="41">
        <v>116077</v>
      </c>
      <c r="U18" s="35">
        <v>112.4</v>
      </c>
      <c r="V18" s="38">
        <v>116906</v>
      </c>
      <c r="W18" s="35">
        <v>78.099999999999994</v>
      </c>
      <c r="X18" s="42">
        <v>1970749</v>
      </c>
      <c r="Y18" s="43">
        <v>7.9</v>
      </c>
      <c r="Z18" s="44"/>
    </row>
    <row r="19" spans="1:26" x14ac:dyDescent="0.15">
      <c r="A19" s="11">
        <v>12</v>
      </c>
      <c r="B19" s="10">
        <v>34783</v>
      </c>
      <c r="C19" s="32">
        <v>5</v>
      </c>
      <c r="D19" s="32">
        <v>43</v>
      </c>
      <c r="E19" s="32">
        <v>32</v>
      </c>
      <c r="F19" s="32">
        <v>28</v>
      </c>
      <c r="G19" s="32">
        <v>13</v>
      </c>
      <c r="H19" s="33">
        <v>10</v>
      </c>
      <c r="I19" s="33">
        <v>35</v>
      </c>
      <c r="J19" s="34">
        <v>3</v>
      </c>
      <c r="K19" s="35">
        <v>129326010</v>
      </c>
      <c r="L19" s="36">
        <v>1</v>
      </c>
      <c r="M19" s="37">
        <v>2586520.2000000002</v>
      </c>
      <c r="N19" s="60">
        <v>4</v>
      </c>
      <c r="O19" s="35">
        <v>1939890.1</v>
      </c>
      <c r="P19" s="39">
        <v>38</v>
      </c>
      <c r="Q19" s="35">
        <v>102099.4</v>
      </c>
      <c r="R19" s="40">
        <v>2002</v>
      </c>
      <c r="S19" s="35">
        <v>6459.8</v>
      </c>
      <c r="T19" s="41">
        <v>102145</v>
      </c>
      <c r="U19" s="35">
        <v>126.6</v>
      </c>
      <c r="V19" s="38">
        <v>112198</v>
      </c>
      <c r="W19" s="35">
        <v>80.599999999999994</v>
      </c>
      <c r="X19" s="42">
        <v>1735075</v>
      </c>
      <c r="Y19" s="43">
        <v>8.9</v>
      </c>
      <c r="Z19" s="44"/>
    </row>
    <row r="20" spans="1:26" x14ac:dyDescent="0.15">
      <c r="A20" s="11">
        <v>13</v>
      </c>
      <c r="B20" s="10">
        <v>34790</v>
      </c>
      <c r="C20" s="32">
        <v>4</v>
      </c>
      <c r="D20" s="32">
        <v>11</v>
      </c>
      <c r="E20" s="32">
        <v>33</v>
      </c>
      <c r="F20" s="32">
        <v>48</v>
      </c>
      <c r="G20" s="32">
        <v>32</v>
      </c>
      <c r="H20" s="33">
        <v>20</v>
      </c>
      <c r="I20" s="33">
        <v>30</v>
      </c>
      <c r="J20" s="34">
        <v>2</v>
      </c>
      <c r="K20" s="35">
        <v>145475440</v>
      </c>
      <c r="L20" s="36" t="s">
        <v>109</v>
      </c>
      <c r="M20" s="37">
        <v>2909508.8</v>
      </c>
      <c r="N20" s="60">
        <v>7</v>
      </c>
      <c r="O20" s="35">
        <v>1246932.3</v>
      </c>
      <c r="P20" s="39">
        <v>50</v>
      </c>
      <c r="Q20" s="35">
        <v>87285.2</v>
      </c>
      <c r="R20" s="40">
        <v>2225</v>
      </c>
      <c r="S20" s="35">
        <v>6538.2</v>
      </c>
      <c r="T20" s="41">
        <v>122386</v>
      </c>
      <c r="U20" s="35">
        <v>118.8</v>
      </c>
      <c r="V20" s="38">
        <v>145210</v>
      </c>
      <c r="W20" s="35">
        <v>70.099999999999994</v>
      </c>
      <c r="X20" s="42">
        <v>2024647</v>
      </c>
      <c r="Y20" s="43">
        <v>8.6</v>
      </c>
      <c r="Z20" s="44"/>
    </row>
    <row r="21" spans="1:26" x14ac:dyDescent="0.15">
      <c r="A21" s="11">
        <v>14</v>
      </c>
      <c r="B21" s="10">
        <v>34797</v>
      </c>
      <c r="C21" s="32">
        <v>24</v>
      </c>
      <c r="D21" s="32">
        <v>32</v>
      </c>
      <c r="E21" s="32">
        <v>49</v>
      </c>
      <c r="F21" s="32">
        <v>36</v>
      </c>
      <c r="G21" s="32">
        <v>15</v>
      </c>
      <c r="H21" s="33">
        <v>13</v>
      </c>
      <c r="I21" s="33">
        <v>26</v>
      </c>
      <c r="J21" s="34">
        <v>5</v>
      </c>
      <c r="K21" s="35">
        <v>130548426.25</v>
      </c>
      <c r="L21" s="36">
        <v>1</v>
      </c>
      <c r="M21" s="37">
        <v>5520477.2999999998</v>
      </c>
      <c r="N21" s="60">
        <v>7</v>
      </c>
      <c r="O21" s="35">
        <v>1118986.5</v>
      </c>
      <c r="P21" s="39">
        <v>34</v>
      </c>
      <c r="Q21" s="35">
        <v>115189.7</v>
      </c>
      <c r="R21" s="40">
        <v>1664</v>
      </c>
      <c r="S21" s="35">
        <v>7845.4</v>
      </c>
      <c r="T21" s="41">
        <v>87050</v>
      </c>
      <c r="U21" s="35">
        <v>149.9</v>
      </c>
      <c r="V21" s="38">
        <v>112986</v>
      </c>
      <c r="W21" s="35">
        <v>80.8</v>
      </c>
      <c r="X21" s="42">
        <v>1548217</v>
      </c>
      <c r="Y21" s="43">
        <v>10.1</v>
      </c>
      <c r="Z21" s="44"/>
    </row>
    <row r="22" spans="1:26" x14ac:dyDescent="0.15">
      <c r="A22" s="11">
        <v>15</v>
      </c>
      <c r="B22" s="10">
        <v>34804</v>
      </c>
      <c r="C22" s="32">
        <v>38</v>
      </c>
      <c r="D22" s="32">
        <v>10</v>
      </c>
      <c r="E22" s="32">
        <v>33</v>
      </c>
      <c r="F22" s="32">
        <v>23</v>
      </c>
      <c r="G22" s="32">
        <v>45</v>
      </c>
      <c r="H22" s="33">
        <v>26</v>
      </c>
      <c r="I22" s="33">
        <v>6</v>
      </c>
      <c r="J22" s="34">
        <v>6</v>
      </c>
      <c r="K22" s="35">
        <v>127108328.75</v>
      </c>
      <c r="L22" s="36">
        <v>1</v>
      </c>
      <c r="M22" s="37">
        <v>2542166.5</v>
      </c>
      <c r="N22" s="60">
        <v>9</v>
      </c>
      <c r="O22" s="35">
        <v>847388.8</v>
      </c>
      <c r="P22" s="39">
        <v>86</v>
      </c>
      <c r="Q22" s="35">
        <v>44340.1</v>
      </c>
      <c r="R22" s="40">
        <v>2681</v>
      </c>
      <c r="S22" s="35">
        <v>4741</v>
      </c>
      <c r="T22" s="41">
        <v>121092</v>
      </c>
      <c r="U22" s="35">
        <v>104.9</v>
      </c>
      <c r="V22" s="38">
        <v>143407</v>
      </c>
      <c r="W22" s="35">
        <v>62</v>
      </c>
      <c r="X22" s="42">
        <v>1754564</v>
      </c>
      <c r="Y22" s="43">
        <v>8.6</v>
      </c>
      <c r="Z22" s="44"/>
    </row>
    <row r="23" spans="1:26" x14ac:dyDescent="0.15">
      <c r="A23" s="11">
        <v>16</v>
      </c>
      <c r="B23" s="10">
        <v>34811</v>
      </c>
      <c r="C23" s="32">
        <v>25</v>
      </c>
      <c r="D23" s="32">
        <v>22</v>
      </c>
      <c r="E23" s="32">
        <v>20</v>
      </c>
      <c r="F23" s="32">
        <v>26</v>
      </c>
      <c r="G23" s="32">
        <v>33</v>
      </c>
      <c r="H23" s="33">
        <v>37</v>
      </c>
      <c r="I23" s="33">
        <v>31</v>
      </c>
      <c r="J23" s="34">
        <v>6</v>
      </c>
      <c r="K23" s="35">
        <v>126963410</v>
      </c>
      <c r="L23" s="36" t="s">
        <v>109</v>
      </c>
      <c r="M23" s="37">
        <v>2539268.2000000002</v>
      </c>
      <c r="N23" s="60">
        <v>3</v>
      </c>
      <c r="O23" s="35">
        <v>2539268.2000000002</v>
      </c>
      <c r="P23" s="39">
        <v>51</v>
      </c>
      <c r="Q23" s="35">
        <v>74684.3</v>
      </c>
      <c r="R23" s="40">
        <v>1040</v>
      </c>
      <c r="S23" s="35">
        <v>12208</v>
      </c>
      <c r="T23" s="41">
        <v>72056</v>
      </c>
      <c r="U23" s="35">
        <v>176.2</v>
      </c>
      <c r="V23" s="38">
        <v>119355</v>
      </c>
      <c r="W23" s="35">
        <v>74.400000000000006</v>
      </c>
      <c r="X23" s="42">
        <v>1444940</v>
      </c>
      <c r="Y23" s="43">
        <v>10.5</v>
      </c>
      <c r="Z23" s="44"/>
    </row>
    <row r="24" spans="1:26" x14ac:dyDescent="0.15">
      <c r="A24" s="11">
        <v>17</v>
      </c>
      <c r="B24" s="10">
        <v>34818</v>
      </c>
      <c r="C24" s="32">
        <v>13</v>
      </c>
      <c r="D24" s="32">
        <v>21</v>
      </c>
      <c r="E24" s="32">
        <v>31</v>
      </c>
      <c r="F24" s="32">
        <v>4</v>
      </c>
      <c r="G24" s="32">
        <v>25</v>
      </c>
      <c r="H24" s="33">
        <v>26</v>
      </c>
      <c r="I24" s="33">
        <v>46</v>
      </c>
      <c r="J24" s="34">
        <v>8</v>
      </c>
      <c r="K24" s="35">
        <v>129910176.25</v>
      </c>
      <c r="L24" s="36" t="s">
        <v>109</v>
      </c>
      <c r="M24" s="37">
        <v>5137471.7</v>
      </c>
      <c r="N24" s="60">
        <v>11</v>
      </c>
      <c r="O24" s="35">
        <v>708600.9</v>
      </c>
      <c r="P24" s="39">
        <v>35</v>
      </c>
      <c r="Q24" s="35">
        <v>111351.5</v>
      </c>
      <c r="R24" s="40">
        <v>7326</v>
      </c>
      <c r="S24" s="35">
        <v>1773.2</v>
      </c>
      <c r="T24" s="41">
        <v>120271</v>
      </c>
      <c r="U24" s="35">
        <v>108</v>
      </c>
      <c r="V24" s="38">
        <v>124302</v>
      </c>
      <c r="W24" s="35">
        <v>73.099999999999994</v>
      </c>
      <c r="X24" s="42">
        <v>2004025</v>
      </c>
      <c r="Y24" s="43">
        <v>7.7</v>
      </c>
      <c r="Z24" s="44"/>
    </row>
    <row r="25" spans="1:26" x14ac:dyDescent="0.15">
      <c r="A25" s="11">
        <v>18</v>
      </c>
      <c r="B25" s="10">
        <v>34825</v>
      </c>
      <c r="C25" s="32">
        <v>27</v>
      </c>
      <c r="D25" s="32">
        <v>39</v>
      </c>
      <c r="E25" s="32">
        <v>2</v>
      </c>
      <c r="F25" s="32">
        <v>31</v>
      </c>
      <c r="G25" s="32">
        <v>18</v>
      </c>
      <c r="H25" s="33">
        <v>38</v>
      </c>
      <c r="I25" s="33">
        <v>29</v>
      </c>
      <c r="J25" s="34">
        <v>2</v>
      </c>
      <c r="K25" s="35">
        <v>128427362.5</v>
      </c>
      <c r="L25" s="36" t="s">
        <v>109</v>
      </c>
      <c r="M25" s="37">
        <v>7706018.9000000004</v>
      </c>
      <c r="N25" s="60">
        <v>4</v>
      </c>
      <c r="O25" s="35">
        <v>1926410.4</v>
      </c>
      <c r="P25" s="39">
        <v>19</v>
      </c>
      <c r="Q25" s="35">
        <v>202780</v>
      </c>
      <c r="R25" s="40">
        <v>2020</v>
      </c>
      <c r="S25" s="35">
        <v>6357.7</v>
      </c>
      <c r="T25" s="41">
        <v>118475</v>
      </c>
      <c r="U25" s="35">
        <v>108.4</v>
      </c>
      <c r="V25" s="38">
        <v>118738</v>
      </c>
      <c r="W25" s="35">
        <v>75.7</v>
      </c>
      <c r="X25" s="42">
        <v>1963164</v>
      </c>
      <c r="Y25" s="43">
        <v>7.8</v>
      </c>
      <c r="Z25" s="44"/>
    </row>
    <row r="26" spans="1:26" x14ac:dyDescent="0.15">
      <c r="A26" s="11">
        <v>19</v>
      </c>
      <c r="B26" s="10">
        <v>34832</v>
      </c>
      <c r="C26" s="32">
        <v>34</v>
      </c>
      <c r="D26" s="32">
        <v>16</v>
      </c>
      <c r="E26" s="32">
        <v>28</v>
      </c>
      <c r="F26" s="32">
        <v>30</v>
      </c>
      <c r="G26" s="32">
        <v>48</v>
      </c>
      <c r="H26" s="33">
        <v>1</v>
      </c>
      <c r="I26" s="33">
        <v>7</v>
      </c>
      <c r="J26" s="34">
        <v>3</v>
      </c>
      <c r="K26" s="35">
        <v>134596033.75</v>
      </c>
      <c r="L26" s="36" t="s">
        <v>109</v>
      </c>
      <c r="M26" s="37">
        <v>10397939.5</v>
      </c>
      <c r="N26" s="60">
        <v>8</v>
      </c>
      <c r="O26" s="35">
        <v>1009470.2</v>
      </c>
      <c r="P26" s="39">
        <v>49</v>
      </c>
      <c r="Q26" s="35">
        <v>82405.7</v>
      </c>
      <c r="R26" s="40">
        <v>1453</v>
      </c>
      <c r="S26" s="35">
        <v>9263.2999999999993</v>
      </c>
      <c r="T26" s="41">
        <v>81005</v>
      </c>
      <c r="U26" s="35">
        <v>166.1</v>
      </c>
      <c r="V26" s="38">
        <v>130746</v>
      </c>
      <c r="W26" s="35">
        <v>72</v>
      </c>
      <c r="X26" s="42">
        <v>1443592</v>
      </c>
      <c r="Y26" s="43">
        <v>11.1</v>
      </c>
      <c r="Z26" s="44"/>
    </row>
    <row r="27" spans="1:26" x14ac:dyDescent="0.15">
      <c r="A27" s="11">
        <v>20</v>
      </c>
      <c r="B27" s="10">
        <v>34839</v>
      </c>
      <c r="C27" s="32">
        <v>16</v>
      </c>
      <c r="D27" s="32">
        <v>39</v>
      </c>
      <c r="E27" s="32">
        <v>20</v>
      </c>
      <c r="F27" s="32">
        <v>12</v>
      </c>
      <c r="G27" s="32">
        <v>41</v>
      </c>
      <c r="H27" s="33">
        <v>6</v>
      </c>
      <c r="I27" s="33">
        <v>46</v>
      </c>
      <c r="J27" s="34">
        <v>0</v>
      </c>
      <c r="K27" s="35">
        <v>144253106.25</v>
      </c>
      <c r="L27" s="36" t="s">
        <v>109</v>
      </c>
      <c r="M27" s="37">
        <v>13283001.6</v>
      </c>
      <c r="N27" s="60">
        <v>7</v>
      </c>
      <c r="O27" s="35">
        <v>1236455.1000000001</v>
      </c>
      <c r="P27" s="39">
        <v>34</v>
      </c>
      <c r="Q27" s="35">
        <v>127282.1</v>
      </c>
      <c r="R27" s="40">
        <v>1928</v>
      </c>
      <c r="S27" s="35">
        <v>7482</v>
      </c>
      <c r="T27" s="41">
        <v>111048</v>
      </c>
      <c r="U27" s="35">
        <v>129.9</v>
      </c>
      <c r="V27" s="38">
        <v>127841</v>
      </c>
      <c r="W27" s="35">
        <v>78.900000000000006</v>
      </c>
      <c r="X27" s="42">
        <v>1940210</v>
      </c>
      <c r="Y27" s="43">
        <v>8.9</v>
      </c>
      <c r="Z27" s="44"/>
    </row>
    <row r="28" spans="1:26" x14ac:dyDescent="0.15">
      <c r="A28" s="11">
        <v>21</v>
      </c>
      <c r="B28" s="10">
        <v>34846</v>
      </c>
      <c r="C28" s="32">
        <v>28</v>
      </c>
      <c r="D28" s="32">
        <v>1</v>
      </c>
      <c r="E28" s="32">
        <v>13</v>
      </c>
      <c r="F28" s="32">
        <v>25</v>
      </c>
      <c r="G28" s="32">
        <v>30</v>
      </c>
      <c r="H28" s="33">
        <v>18</v>
      </c>
      <c r="I28" s="33">
        <v>32</v>
      </c>
      <c r="J28" s="34">
        <v>0</v>
      </c>
      <c r="K28" s="35">
        <v>143225295</v>
      </c>
      <c r="L28" s="36" t="s">
        <v>109</v>
      </c>
      <c r="M28" s="37">
        <v>16147507.5</v>
      </c>
      <c r="N28" s="60">
        <v>6</v>
      </c>
      <c r="O28" s="35">
        <v>1432252.9</v>
      </c>
      <c r="P28" s="39">
        <v>41</v>
      </c>
      <c r="Q28" s="35">
        <v>104798.9</v>
      </c>
      <c r="R28" s="40">
        <v>1947</v>
      </c>
      <c r="S28" s="35">
        <v>7356.2</v>
      </c>
      <c r="T28" s="41">
        <v>107064</v>
      </c>
      <c r="U28" s="35">
        <v>133.69999999999999</v>
      </c>
      <c r="V28" s="38">
        <v>135404</v>
      </c>
      <c r="W28" s="35">
        <v>74</v>
      </c>
      <c r="X28" s="42">
        <v>1855356</v>
      </c>
      <c r="Y28" s="43">
        <v>9.1999999999999993</v>
      </c>
      <c r="Z28" s="44"/>
    </row>
    <row r="29" spans="1:26" x14ac:dyDescent="0.15">
      <c r="A29" s="11">
        <v>22</v>
      </c>
      <c r="B29" s="10">
        <v>34853</v>
      </c>
      <c r="C29" s="32">
        <v>11</v>
      </c>
      <c r="D29" s="32">
        <v>29</v>
      </c>
      <c r="E29" s="32">
        <v>10</v>
      </c>
      <c r="F29" s="32">
        <v>26</v>
      </c>
      <c r="G29" s="32">
        <v>32</v>
      </c>
      <c r="H29" s="33">
        <v>45</v>
      </c>
      <c r="I29" s="33">
        <v>6</v>
      </c>
      <c r="J29" s="34">
        <v>1</v>
      </c>
      <c r="K29" s="35">
        <v>169908232.5</v>
      </c>
      <c r="L29" s="36" t="s">
        <v>109</v>
      </c>
      <c r="M29" s="37">
        <v>19545672.100000001</v>
      </c>
      <c r="N29" s="60">
        <v>5</v>
      </c>
      <c r="O29" s="35">
        <v>2038898.7</v>
      </c>
      <c r="P29" s="39">
        <v>55</v>
      </c>
      <c r="Q29" s="35">
        <v>92677.2</v>
      </c>
      <c r="R29" s="40">
        <v>2121</v>
      </c>
      <c r="S29" s="35">
        <v>8010.7</v>
      </c>
      <c r="T29" s="41">
        <v>127488</v>
      </c>
      <c r="U29" s="35">
        <v>133.19999999999999</v>
      </c>
      <c r="V29" s="38">
        <v>184560</v>
      </c>
      <c r="W29" s="35">
        <v>64.400000000000006</v>
      </c>
      <c r="X29" s="42">
        <v>2274977</v>
      </c>
      <c r="Y29" s="43">
        <v>8.9</v>
      </c>
      <c r="Z29" s="44"/>
    </row>
    <row r="30" spans="1:26" x14ac:dyDescent="0.15">
      <c r="A30" s="11">
        <v>23</v>
      </c>
      <c r="B30" s="10">
        <v>34860</v>
      </c>
      <c r="C30" s="32">
        <v>18</v>
      </c>
      <c r="D30" s="32">
        <v>3</v>
      </c>
      <c r="E30" s="32">
        <v>20</v>
      </c>
      <c r="F30" s="32">
        <v>21</v>
      </c>
      <c r="G30" s="32">
        <v>40</v>
      </c>
      <c r="H30" s="33">
        <v>30</v>
      </c>
      <c r="I30" s="33">
        <v>9</v>
      </c>
      <c r="J30" s="34">
        <v>0</v>
      </c>
      <c r="K30" s="35">
        <v>181429750</v>
      </c>
      <c r="L30" s="36">
        <v>5</v>
      </c>
      <c r="M30" s="37">
        <v>4634853.4000000004</v>
      </c>
      <c r="N30" s="60">
        <v>7</v>
      </c>
      <c r="O30" s="35">
        <v>1555112.1</v>
      </c>
      <c r="P30" s="39">
        <v>143</v>
      </c>
      <c r="Q30" s="35">
        <v>38062.1</v>
      </c>
      <c r="R30" s="40">
        <v>3860</v>
      </c>
      <c r="S30" s="35">
        <v>4700.2</v>
      </c>
      <c r="T30" s="41">
        <v>179479</v>
      </c>
      <c r="U30" s="35">
        <v>101</v>
      </c>
      <c r="V30" s="38">
        <v>288739</v>
      </c>
      <c r="W30" s="35">
        <v>43.9</v>
      </c>
      <c r="X30" s="42">
        <v>2569056</v>
      </c>
      <c r="Y30" s="43">
        <v>8.4</v>
      </c>
      <c r="Z30" s="44"/>
    </row>
    <row r="31" spans="1:26" x14ac:dyDescent="0.15">
      <c r="A31" s="11">
        <v>24</v>
      </c>
      <c r="B31" s="10">
        <v>34867</v>
      </c>
      <c r="C31" s="32">
        <v>11</v>
      </c>
      <c r="D31" s="32">
        <v>40</v>
      </c>
      <c r="E31" s="32">
        <v>42</v>
      </c>
      <c r="F31" s="32">
        <v>14</v>
      </c>
      <c r="G31" s="32">
        <v>48</v>
      </c>
      <c r="H31" s="33">
        <v>25</v>
      </c>
      <c r="I31" s="33">
        <v>27</v>
      </c>
      <c r="J31" s="34">
        <v>1</v>
      </c>
      <c r="K31" s="35">
        <v>137478343.75</v>
      </c>
      <c r="L31" s="36" t="s">
        <v>109</v>
      </c>
      <c r="M31" s="37">
        <v>2749566.8</v>
      </c>
      <c r="N31" s="60">
        <v>6</v>
      </c>
      <c r="O31" s="35">
        <v>1374783.4</v>
      </c>
      <c r="P31" s="39">
        <v>44</v>
      </c>
      <c r="Q31" s="35">
        <v>93735.2</v>
      </c>
      <c r="R31" s="40">
        <v>1383</v>
      </c>
      <c r="S31" s="35">
        <v>9940.5</v>
      </c>
      <c r="T31" s="41">
        <v>84002</v>
      </c>
      <c r="U31" s="35">
        <v>163.6</v>
      </c>
      <c r="V31" s="38">
        <v>122566</v>
      </c>
      <c r="W31" s="35">
        <v>78.5</v>
      </c>
      <c r="X31" s="42">
        <v>1555710</v>
      </c>
      <c r="Y31" s="43">
        <v>10.6</v>
      </c>
      <c r="Z31" s="44"/>
    </row>
    <row r="32" spans="1:26" x14ac:dyDescent="0.15">
      <c r="A32" s="11">
        <v>25</v>
      </c>
      <c r="B32" s="10">
        <v>34874</v>
      </c>
      <c r="C32" s="32">
        <v>30</v>
      </c>
      <c r="D32" s="32">
        <v>28</v>
      </c>
      <c r="E32" s="32">
        <v>33</v>
      </c>
      <c r="F32" s="32">
        <v>3</v>
      </c>
      <c r="G32" s="32">
        <v>37</v>
      </c>
      <c r="H32" s="33">
        <v>7</v>
      </c>
      <c r="I32" s="33">
        <v>45</v>
      </c>
      <c r="J32" s="34">
        <v>0</v>
      </c>
      <c r="K32" s="35">
        <v>133139296.25</v>
      </c>
      <c r="L32" s="36" t="s">
        <v>109</v>
      </c>
      <c r="M32" s="37">
        <v>5412352.7000000002</v>
      </c>
      <c r="N32" s="60">
        <v>6</v>
      </c>
      <c r="O32" s="35">
        <v>1331392.8999999999</v>
      </c>
      <c r="P32" s="39">
        <v>33</v>
      </c>
      <c r="Q32" s="35">
        <v>121035.7</v>
      </c>
      <c r="R32" s="40">
        <v>1780</v>
      </c>
      <c r="S32" s="35">
        <v>7479.7</v>
      </c>
      <c r="T32" s="41">
        <v>108057</v>
      </c>
      <c r="U32" s="35">
        <v>123.2</v>
      </c>
      <c r="V32" s="38">
        <v>123059</v>
      </c>
      <c r="W32" s="35">
        <v>75.7</v>
      </c>
      <c r="X32" s="42">
        <v>1914997</v>
      </c>
      <c r="Y32" s="43">
        <v>8.3000000000000007</v>
      </c>
      <c r="Z32" s="44"/>
    </row>
    <row r="33" spans="1:26" x14ac:dyDescent="0.15">
      <c r="A33" s="11">
        <v>26</v>
      </c>
      <c r="B33" s="10">
        <v>34881</v>
      </c>
      <c r="C33" s="32">
        <v>23</v>
      </c>
      <c r="D33" s="32">
        <v>47</v>
      </c>
      <c r="E33" s="32">
        <v>29</v>
      </c>
      <c r="F33" s="32">
        <v>44</v>
      </c>
      <c r="G33" s="32">
        <v>28</v>
      </c>
      <c r="H33" s="33">
        <v>2</v>
      </c>
      <c r="I33" s="33">
        <v>9</v>
      </c>
      <c r="J33" s="34">
        <v>8</v>
      </c>
      <c r="K33" s="35">
        <v>131644175</v>
      </c>
      <c r="L33" s="36">
        <v>1</v>
      </c>
      <c r="M33" s="37">
        <v>8045236.2000000002</v>
      </c>
      <c r="N33" s="60">
        <v>3</v>
      </c>
      <c r="O33" s="35">
        <v>2632883.5</v>
      </c>
      <c r="P33" s="39">
        <v>35</v>
      </c>
      <c r="Q33" s="35">
        <v>112837.8</v>
      </c>
      <c r="R33" s="40">
        <v>1043</v>
      </c>
      <c r="S33" s="35">
        <v>12621.6</v>
      </c>
      <c r="T33" s="41">
        <v>70888</v>
      </c>
      <c r="U33" s="35">
        <v>185.7</v>
      </c>
      <c r="V33" s="38">
        <v>129500</v>
      </c>
      <c r="W33" s="35">
        <v>71.099999999999994</v>
      </c>
      <c r="X33" s="42">
        <v>1333789</v>
      </c>
      <c r="Y33" s="43">
        <v>11.8</v>
      </c>
      <c r="Z33" s="44"/>
    </row>
    <row r="34" spans="1:26" x14ac:dyDescent="0.15">
      <c r="A34" s="11">
        <v>27</v>
      </c>
      <c r="B34" s="10">
        <v>34888</v>
      </c>
      <c r="C34" s="32">
        <v>21</v>
      </c>
      <c r="D34" s="32">
        <v>44</v>
      </c>
      <c r="E34" s="32">
        <v>24</v>
      </c>
      <c r="F34" s="32">
        <v>22</v>
      </c>
      <c r="G34" s="32">
        <v>10</v>
      </c>
      <c r="H34" s="33">
        <v>9</v>
      </c>
      <c r="I34" s="33">
        <v>43</v>
      </c>
      <c r="J34" s="34">
        <v>0</v>
      </c>
      <c r="K34" s="35">
        <v>128736820</v>
      </c>
      <c r="L34" s="36" t="s">
        <v>109</v>
      </c>
      <c r="M34" s="37">
        <v>2574736.4</v>
      </c>
      <c r="N34" s="60">
        <v>1</v>
      </c>
      <c r="O34" s="35">
        <v>7724209.2000000002</v>
      </c>
      <c r="P34" s="39">
        <v>29</v>
      </c>
      <c r="Q34" s="35">
        <v>133176</v>
      </c>
      <c r="R34" s="40">
        <v>1175</v>
      </c>
      <c r="S34" s="35">
        <v>10956.3</v>
      </c>
      <c r="T34" s="41">
        <v>81443</v>
      </c>
      <c r="U34" s="35">
        <v>158</v>
      </c>
      <c r="V34" s="38">
        <v>87431</v>
      </c>
      <c r="W34" s="35">
        <v>103</v>
      </c>
      <c r="X34" s="42">
        <v>1651668</v>
      </c>
      <c r="Y34" s="43">
        <v>9.3000000000000007</v>
      </c>
      <c r="Z34" s="44"/>
    </row>
    <row r="35" spans="1:26" x14ac:dyDescent="0.15">
      <c r="A35" s="11">
        <v>28</v>
      </c>
      <c r="B35" s="10">
        <v>34895</v>
      </c>
      <c r="C35" s="32">
        <v>44</v>
      </c>
      <c r="D35" s="32">
        <v>3</v>
      </c>
      <c r="E35" s="32">
        <v>46</v>
      </c>
      <c r="F35" s="32">
        <v>5</v>
      </c>
      <c r="G35" s="32">
        <v>34</v>
      </c>
      <c r="H35" s="33">
        <v>25</v>
      </c>
      <c r="I35" s="33">
        <v>16</v>
      </c>
      <c r="J35" s="34">
        <v>9</v>
      </c>
      <c r="K35" s="35">
        <v>124976746.25</v>
      </c>
      <c r="L35" s="36">
        <v>1</v>
      </c>
      <c r="M35" s="37">
        <v>5074271.3</v>
      </c>
      <c r="N35" s="60">
        <v>4</v>
      </c>
      <c r="O35" s="35">
        <v>1874651.1</v>
      </c>
      <c r="P35" s="39">
        <v>58</v>
      </c>
      <c r="Q35" s="35">
        <v>64643.1</v>
      </c>
      <c r="R35" s="40">
        <v>1478</v>
      </c>
      <c r="S35" s="35">
        <v>8455.7999999999993</v>
      </c>
      <c r="T35" s="41">
        <v>87925</v>
      </c>
      <c r="U35" s="35">
        <v>142.1</v>
      </c>
      <c r="V35" s="38">
        <v>139372</v>
      </c>
      <c r="W35" s="35">
        <v>62.7</v>
      </c>
      <c r="X35" s="42">
        <v>1586722</v>
      </c>
      <c r="Y35" s="43">
        <v>9.4</v>
      </c>
      <c r="Z35" s="44"/>
    </row>
    <row r="36" spans="1:26" x14ac:dyDescent="0.15">
      <c r="A36" s="11">
        <v>29</v>
      </c>
      <c r="B36" s="10">
        <v>34902</v>
      </c>
      <c r="C36" s="32">
        <v>12</v>
      </c>
      <c r="D36" s="32">
        <v>47</v>
      </c>
      <c r="E36" s="32">
        <v>32</v>
      </c>
      <c r="F36" s="32">
        <v>26</v>
      </c>
      <c r="G36" s="32">
        <v>13</v>
      </c>
      <c r="H36" s="33">
        <v>16</v>
      </c>
      <c r="I36" s="33">
        <v>33</v>
      </c>
      <c r="J36" s="34">
        <v>1</v>
      </c>
      <c r="K36" s="35">
        <v>123374010</v>
      </c>
      <c r="L36" s="36" t="s">
        <v>109</v>
      </c>
      <c r="M36" s="37">
        <v>2467480.2000000002</v>
      </c>
      <c r="N36" s="60">
        <v>7</v>
      </c>
      <c r="O36" s="35">
        <v>1057491.5</v>
      </c>
      <c r="P36" s="39">
        <v>51</v>
      </c>
      <c r="Q36" s="35">
        <v>72572.899999999994</v>
      </c>
      <c r="R36" s="40">
        <v>2015</v>
      </c>
      <c r="S36" s="35">
        <v>6122.7</v>
      </c>
      <c r="T36" s="41">
        <v>110762</v>
      </c>
      <c r="U36" s="35">
        <v>111.3</v>
      </c>
      <c r="V36" s="38">
        <v>132935</v>
      </c>
      <c r="W36" s="35">
        <v>64.900000000000006</v>
      </c>
      <c r="X36" s="42">
        <v>1810784</v>
      </c>
      <c r="Y36" s="43">
        <v>8.1</v>
      </c>
      <c r="Z36" s="44"/>
    </row>
    <row r="37" spans="1:26" x14ac:dyDescent="0.15">
      <c r="A37" s="11">
        <v>30</v>
      </c>
      <c r="B37" s="10">
        <v>34909</v>
      </c>
      <c r="C37" s="32">
        <v>41</v>
      </c>
      <c r="D37" s="32">
        <v>45</v>
      </c>
      <c r="E37" s="32">
        <v>12</v>
      </c>
      <c r="F37" s="32">
        <v>43</v>
      </c>
      <c r="G37" s="32">
        <v>11</v>
      </c>
      <c r="H37" s="33">
        <v>39</v>
      </c>
      <c r="I37" s="33">
        <v>18</v>
      </c>
      <c r="J37" s="34">
        <v>5</v>
      </c>
      <c r="K37" s="35">
        <v>125507038.75</v>
      </c>
      <c r="L37" s="36" t="s">
        <v>109</v>
      </c>
      <c r="M37" s="37">
        <v>4977620.9000000004</v>
      </c>
      <c r="N37" s="60">
        <v>2</v>
      </c>
      <c r="O37" s="35">
        <v>3765211.1</v>
      </c>
      <c r="P37" s="39">
        <v>13</v>
      </c>
      <c r="Q37" s="35">
        <v>289631.59999999998</v>
      </c>
      <c r="R37" s="40">
        <v>1064</v>
      </c>
      <c r="S37" s="35">
        <v>11795.7</v>
      </c>
      <c r="T37" s="41">
        <v>80042</v>
      </c>
      <c r="U37" s="35">
        <v>156.80000000000001</v>
      </c>
      <c r="V37" s="38">
        <v>111664</v>
      </c>
      <c r="W37" s="35">
        <v>78.599999999999994</v>
      </c>
      <c r="X37" s="42">
        <v>1484675</v>
      </c>
      <c r="Y37" s="43">
        <v>10.1</v>
      </c>
      <c r="Z37" s="44"/>
    </row>
    <row r="38" spans="1:26" x14ac:dyDescent="0.15">
      <c r="A38" s="11">
        <v>31</v>
      </c>
      <c r="B38" s="10">
        <v>34916</v>
      </c>
      <c r="C38" s="32">
        <v>47</v>
      </c>
      <c r="D38" s="32">
        <v>9</v>
      </c>
      <c r="E38" s="32">
        <v>23</v>
      </c>
      <c r="F38" s="32">
        <v>17</v>
      </c>
      <c r="G38" s="32">
        <v>36</v>
      </c>
      <c r="H38" s="33">
        <v>5</v>
      </c>
      <c r="I38" s="33">
        <v>2</v>
      </c>
      <c r="J38" s="34">
        <v>6</v>
      </c>
      <c r="K38" s="35">
        <v>124672775</v>
      </c>
      <c r="L38" s="36">
        <v>1</v>
      </c>
      <c r="M38" s="37">
        <v>7471076.4000000004</v>
      </c>
      <c r="N38" s="60">
        <v>12</v>
      </c>
      <c r="O38" s="35">
        <v>623363.80000000005</v>
      </c>
      <c r="P38" s="39">
        <v>48</v>
      </c>
      <c r="Q38" s="35">
        <v>77920.399999999994</v>
      </c>
      <c r="R38" s="40">
        <v>2742</v>
      </c>
      <c r="S38" s="35">
        <v>4546.7</v>
      </c>
      <c r="T38" s="41">
        <v>119625</v>
      </c>
      <c r="U38" s="35">
        <v>104.2</v>
      </c>
      <c r="V38" s="38">
        <v>138507</v>
      </c>
      <c r="W38" s="35">
        <v>63</v>
      </c>
      <c r="X38" s="42">
        <v>1859322</v>
      </c>
      <c r="Y38" s="43">
        <v>8</v>
      </c>
      <c r="Z38" s="44"/>
    </row>
    <row r="39" spans="1:26" x14ac:dyDescent="0.15">
      <c r="A39" s="11">
        <v>32</v>
      </c>
      <c r="B39" s="10">
        <v>34923</v>
      </c>
      <c r="C39" s="32">
        <v>49</v>
      </c>
      <c r="D39" s="32">
        <v>20</v>
      </c>
      <c r="E39" s="32">
        <v>48</v>
      </c>
      <c r="F39" s="32">
        <v>26</v>
      </c>
      <c r="G39" s="32">
        <v>44</v>
      </c>
      <c r="H39" s="33">
        <v>13</v>
      </c>
      <c r="I39" s="33">
        <v>37</v>
      </c>
      <c r="J39" s="34">
        <v>3</v>
      </c>
      <c r="K39" s="35">
        <v>123565575</v>
      </c>
      <c r="L39" s="36" t="s">
        <v>109</v>
      </c>
      <c r="M39" s="37">
        <v>2471311.5</v>
      </c>
      <c r="N39" s="60">
        <v>3</v>
      </c>
      <c r="O39" s="35">
        <v>2471311.5</v>
      </c>
      <c r="P39" s="39">
        <v>29</v>
      </c>
      <c r="Q39" s="35">
        <v>127826.4</v>
      </c>
      <c r="R39" s="40">
        <v>1097</v>
      </c>
      <c r="S39" s="35">
        <v>11263.9</v>
      </c>
      <c r="T39" s="41">
        <v>67957</v>
      </c>
      <c r="U39" s="35">
        <v>181.8</v>
      </c>
      <c r="V39" s="38">
        <v>106904</v>
      </c>
      <c r="W39" s="35">
        <v>80.900000000000006</v>
      </c>
      <c r="X39" s="42">
        <v>1375917</v>
      </c>
      <c r="Y39" s="43">
        <v>10.7</v>
      </c>
      <c r="Z39" s="44"/>
    </row>
    <row r="40" spans="1:26" x14ac:dyDescent="0.15">
      <c r="A40" s="11">
        <v>33</v>
      </c>
      <c r="B40" s="10">
        <v>34930</v>
      </c>
      <c r="C40" s="32">
        <v>32</v>
      </c>
      <c r="D40" s="32">
        <v>36</v>
      </c>
      <c r="E40" s="32">
        <v>23</v>
      </c>
      <c r="F40" s="32">
        <v>49</v>
      </c>
      <c r="G40" s="32">
        <v>42</v>
      </c>
      <c r="H40" s="33">
        <v>4</v>
      </c>
      <c r="I40" s="33">
        <v>37</v>
      </c>
      <c r="J40" s="34">
        <v>3</v>
      </c>
      <c r="K40" s="35">
        <v>124338933.75</v>
      </c>
      <c r="L40" s="36" t="s">
        <v>109</v>
      </c>
      <c r="M40" s="37">
        <v>4958090.0999999996</v>
      </c>
      <c r="N40" s="60">
        <v>9</v>
      </c>
      <c r="O40" s="35">
        <v>828926.2</v>
      </c>
      <c r="P40" s="39">
        <v>17</v>
      </c>
      <c r="Q40" s="35">
        <v>219421.6</v>
      </c>
      <c r="R40" s="40">
        <v>1696</v>
      </c>
      <c r="S40" s="35">
        <v>7331.3</v>
      </c>
      <c r="T40" s="41">
        <v>91966</v>
      </c>
      <c r="U40" s="35">
        <v>135.19999999999999</v>
      </c>
      <c r="V40" s="38">
        <v>103140</v>
      </c>
      <c r="W40" s="35">
        <v>84.3</v>
      </c>
      <c r="X40" s="42">
        <v>1564331</v>
      </c>
      <c r="Y40" s="43">
        <v>9.5</v>
      </c>
      <c r="Z40" s="44"/>
    </row>
    <row r="41" spans="1:26" x14ac:dyDescent="0.15">
      <c r="A41" s="11">
        <v>34</v>
      </c>
      <c r="B41" s="10">
        <v>34937</v>
      </c>
      <c r="C41" s="32">
        <v>20</v>
      </c>
      <c r="D41" s="32">
        <v>13</v>
      </c>
      <c r="E41" s="32">
        <v>27</v>
      </c>
      <c r="F41" s="32">
        <v>17</v>
      </c>
      <c r="G41" s="32">
        <v>48</v>
      </c>
      <c r="H41" s="33">
        <v>33</v>
      </c>
      <c r="I41" s="33">
        <v>23</v>
      </c>
      <c r="J41" s="34">
        <v>5</v>
      </c>
      <c r="K41" s="35">
        <v>125343512.5</v>
      </c>
      <c r="L41" s="36" t="s">
        <v>109</v>
      </c>
      <c r="M41" s="37">
        <v>7464960.2999999998</v>
      </c>
      <c r="N41" s="60">
        <v>1</v>
      </c>
      <c r="O41" s="35">
        <v>7520610.7000000002</v>
      </c>
      <c r="P41" s="39">
        <v>40</v>
      </c>
      <c r="Q41" s="35">
        <v>94007.6</v>
      </c>
      <c r="R41" s="40">
        <v>2040</v>
      </c>
      <c r="S41" s="35">
        <v>6144.2</v>
      </c>
      <c r="T41" s="41">
        <v>113786</v>
      </c>
      <c r="U41" s="35">
        <v>110.1</v>
      </c>
      <c r="V41" s="38">
        <v>150992</v>
      </c>
      <c r="W41" s="35">
        <v>58.1</v>
      </c>
      <c r="X41" s="42">
        <v>1779535</v>
      </c>
      <c r="Y41" s="43">
        <v>8.4</v>
      </c>
      <c r="Z41" s="44"/>
    </row>
    <row r="42" spans="1:26" x14ac:dyDescent="0.15">
      <c r="A42" s="11">
        <v>35</v>
      </c>
      <c r="B42" s="10">
        <v>34944</v>
      </c>
      <c r="C42" s="32">
        <v>11</v>
      </c>
      <c r="D42" s="32">
        <v>37</v>
      </c>
      <c r="E42" s="32">
        <v>6</v>
      </c>
      <c r="F42" s="32">
        <v>25</v>
      </c>
      <c r="G42" s="32">
        <v>32</v>
      </c>
      <c r="H42" s="33">
        <v>42</v>
      </c>
      <c r="I42" s="33">
        <v>30</v>
      </c>
      <c r="J42" s="34">
        <v>2</v>
      </c>
      <c r="K42" s="35">
        <v>142854088.75</v>
      </c>
      <c r="L42" s="36">
        <v>2</v>
      </c>
      <c r="M42" s="37">
        <v>5161021</v>
      </c>
      <c r="N42" s="60">
        <v>8</v>
      </c>
      <c r="O42" s="35">
        <v>1071405.6000000001</v>
      </c>
      <c r="P42" s="39">
        <v>49</v>
      </c>
      <c r="Q42" s="35">
        <v>87461.6</v>
      </c>
      <c r="R42" s="40">
        <v>3029</v>
      </c>
      <c r="S42" s="35">
        <v>4716.2</v>
      </c>
      <c r="T42" s="41">
        <v>138780</v>
      </c>
      <c r="U42" s="35">
        <v>102.9</v>
      </c>
      <c r="V42" s="38">
        <v>125375</v>
      </c>
      <c r="W42" s="35">
        <v>79.7</v>
      </c>
      <c r="X42" s="42">
        <v>2215011</v>
      </c>
      <c r="Y42" s="43">
        <v>7.7</v>
      </c>
      <c r="Z42" s="44"/>
    </row>
    <row r="43" spans="1:26" x14ac:dyDescent="0.15">
      <c r="A43" s="11">
        <v>36</v>
      </c>
      <c r="B43" s="10">
        <v>34951</v>
      </c>
      <c r="C43" s="32">
        <v>7</v>
      </c>
      <c r="D43" s="32">
        <v>23</v>
      </c>
      <c r="E43" s="32">
        <v>16</v>
      </c>
      <c r="F43" s="32">
        <v>41</v>
      </c>
      <c r="G43" s="32">
        <v>37</v>
      </c>
      <c r="H43" s="33">
        <v>42</v>
      </c>
      <c r="I43" s="33">
        <v>1</v>
      </c>
      <c r="J43" s="34">
        <v>9</v>
      </c>
      <c r="K43" s="35">
        <v>128569278.75</v>
      </c>
      <c r="L43" s="36">
        <v>2</v>
      </c>
      <c r="M43" s="37">
        <v>1469363.1</v>
      </c>
      <c r="N43" s="60">
        <v>5</v>
      </c>
      <c r="O43" s="35">
        <v>1469363.1</v>
      </c>
      <c r="P43" s="39">
        <v>35</v>
      </c>
      <c r="Q43" s="35">
        <v>110202.2</v>
      </c>
      <c r="R43" s="40">
        <v>1866</v>
      </c>
      <c r="S43" s="35">
        <v>6890.1</v>
      </c>
      <c r="T43" s="41">
        <v>100476</v>
      </c>
      <c r="U43" s="35">
        <v>127.9</v>
      </c>
      <c r="V43" s="38">
        <v>102708</v>
      </c>
      <c r="W43" s="35">
        <v>87.6</v>
      </c>
      <c r="X43" s="42">
        <v>1735693</v>
      </c>
      <c r="Y43" s="43">
        <v>8.8000000000000007</v>
      </c>
      <c r="Z43" s="44"/>
    </row>
    <row r="44" spans="1:26" x14ac:dyDescent="0.15">
      <c r="A44" s="11">
        <v>37</v>
      </c>
      <c r="B44" s="10">
        <v>34958</v>
      </c>
      <c r="C44" s="32">
        <v>40</v>
      </c>
      <c r="D44" s="32">
        <v>29</v>
      </c>
      <c r="E44" s="32">
        <v>19</v>
      </c>
      <c r="F44" s="32">
        <v>43</v>
      </c>
      <c r="G44" s="32">
        <v>21</v>
      </c>
      <c r="H44" s="33">
        <v>37</v>
      </c>
      <c r="I44" s="33">
        <v>15</v>
      </c>
      <c r="J44" s="34">
        <v>7</v>
      </c>
      <c r="K44" s="35">
        <v>127966103.75</v>
      </c>
      <c r="L44" s="36" t="s">
        <v>109</v>
      </c>
      <c r="M44" s="37">
        <v>2559322</v>
      </c>
      <c r="N44" s="60">
        <v>5</v>
      </c>
      <c r="O44" s="35">
        <v>1535593.2</v>
      </c>
      <c r="P44" s="39">
        <v>34</v>
      </c>
      <c r="Q44" s="35">
        <v>112911.2</v>
      </c>
      <c r="R44" s="40">
        <v>1352</v>
      </c>
      <c r="S44" s="35">
        <v>9464.9</v>
      </c>
      <c r="T44" s="41">
        <v>84493</v>
      </c>
      <c r="U44" s="35">
        <v>151.4</v>
      </c>
      <c r="V44" s="38">
        <v>114486</v>
      </c>
      <c r="W44" s="35">
        <v>78.2</v>
      </c>
      <c r="X44" s="42">
        <v>1607523</v>
      </c>
      <c r="Y44" s="43">
        <v>9.5</v>
      </c>
      <c r="Z44" s="44"/>
    </row>
    <row r="45" spans="1:26" x14ac:dyDescent="0.15">
      <c r="A45" s="11">
        <v>38</v>
      </c>
      <c r="B45" s="10">
        <v>34965</v>
      </c>
      <c r="C45" s="32">
        <v>40</v>
      </c>
      <c r="D45" s="32">
        <v>28</v>
      </c>
      <c r="E45" s="32">
        <v>38</v>
      </c>
      <c r="F45" s="32">
        <v>24</v>
      </c>
      <c r="G45" s="32">
        <v>27</v>
      </c>
      <c r="H45" s="33">
        <v>20</v>
      </c>
      <c r="I45" s="33">
        <v>1</v>
      </c>
      <c r="J45" s="34">
        <v>4</v>
      </c>
      <c r="K45" s="35">
        <v>127641125</v>
      </c>
      <c r="L45" s="36" t="s">
        <v>109</v>
      </c>
      <c r="M45" s="37">
        <v>5112144.5</v>
      </c>
      <c r="N45" s="60">
        <v>5</v>
      </c>
      <c r="O45" s="35">
        <v>1531693.5</v>
      </c>
      <c r="P45" s="39">
        <v>20</v>
      </c>
      <c r="Q45" s="35">
        <v>191461.6</v>
      </c>
      <c r="R45" s="40">
        <v>1327</v>
      </c>
      <c r="S45" s="35">
        <v>9618.7000000000007</v>
      </c>
      <c r="T45" s="41">
        <v>84748</v>
      </c>
      <c r="U45" s="35">
        <v>150.6</v>
      </c>
      <c r="V45" s="38">
        <v>91607</v>
      </c>
      <c r="W45" s="35">
        <v>97.5</v>
      </c>
      <c r="X45" s="42">
        <v>1604380</v>
      </c>
      <c r="Y45" s="43">
        <v>9.5</v>
      </c>
      <c r="Z45" s="44"/>
    </row>
    <row r="46" spans="1:26" x14ac:dyDescent="0.15">
      <c r="A46" s="11">
        <v>39</v>
      </c>
      <c r="B46" s="10">
        <v>34972</v>
      </c>
      <c r="C46" s="32">
        <v>14</v>
      </c>
      <c r="D46" s="32">
        <v>11</v>
      </c>
      <c r="E46" s="32">
        <v>15</v>
      </c>
      <c r="F46" s="32">
        <v>25</v>
      </c>
      <c r="G46" s="32">
        <v>6</v>
      </c>
      <c r="H46" s="33">
        <v>46</v>
      </c>
      <c r="I46" s="33">
        <v>12</v>
      </c>
      <c r="J46" s="34">
        <v>2</v>
      </c>
      <c r="K46" s="35">
        <v>130398196.25</v>
      </c>
      <c r="L46" s="36">
        <v>1</v>
      </c>
      <c r="M46" s="37">
        <v>7720108.4000000004</v>
      </c>
      <c r="N46" s="60">
        <v>3</v>
      </c>
      <c r="O46" s="35">
        <v>2607963.9</v>
      </c>
      <c r="P46" s="39">
        <v>21</v>
      </c>
      <c r="Q46" s="35">
        <v>186283.1</v>
      </c>
      <c r="R46" s="40">
        <v>1478</v>
      </c>
      <c r="S46" s="35">
        <v>8822.6</v>
      </c>
      <c r="T46" s="41">
        <v>89797</v>
      </c>
      <c r="U46" s="35">
        <v>145.19999999999999</v>
      </c>
      <c r="V46" s="38">
        <v>118084</v>
      </c>
      <c r="W46" s="35">
        <v>77.2</v>
      </c>
      <c r="X46" s="42">
        <v>1639156</v>
      </c>
      <c r="Y46" s="43">
        <v>9.5</v>
      </c>
      <c r="Z46" s="44"/>
    </row>
    <row r="47" spans="1:26" x14ac:dyDescent="0.15">
      <c r="A47" s="11">
        <v>40</v>
      </c>
      <c r="B47" s="10">
        <v>34979</v>
      </c>
      <c r="C47" s="32">
        <v>37</v>
      </c>
      <c r="D47" s="32">
        <v>3</v>
      </c>
      <c r="E47" s="32">
        <v>9</v>
      </c>
      <c r="F47" s="32">
        <v>18</v>
      </c>
      <c r="G47" s="32">
        <v>39</v>
      </c>
      <c r="H47" s="33">
        <v>10</v>
      </c>
      <c r="I47" s="33">
        <v>4</v>
      </c>
      <c r="J47" s="34">
        <v>4</v>
      </c>
      <c r="K47" s="35">
        <v>130154186.25</v>
      </c>
      <c r="L47" s="36">
        <v>1</v>
      </c>
      <c r="M47" s="37">
        <v>2603083.7000000002</v>
      </c>
      <c r="N47" s="60">
        <v>9</v>
      </c>
      <c r="O47" s="35">
        <v>867694.5</v>
      </c>
      <c r="P47" s="39">
        <v>54</v>
      </c>
      <c r="Q47" s="35">
        <v>72307.8</v>
      </c>
      <c r="R47" s="40">
        <v>2498</v>
      </c>
      <c r="S47" s="35">
        <v>5210.3</v>
      </c>
      <c r="T47" s="41">
        <v>142063</v>
      </c>
      <c r="U47" s="35">
        <v>91.6</v>
      </c>
      <c r="V47" s="38">
        <v>153935</v>
      </c>
      <c r="W47" s="35">
        <v>59.1</v>
      </c>
      <c r="X47" s="42">
        <v>2283615</v>
      </c>
      <c r="Y47" s="43">
        <v>6.8</v>
      </c>
      <c r="Z47" s="44"/>
    </row>
    <row r="48" spans="1:26" x14ac:dyDescent="0.15">
      <c r="A48" s="11">
        <v>41</v>
      </c>
      <c r="B48" s="10">
        <v>34986</v>
      </c>
      <c r="C48" s="32">
        <v>31</v>
      </c>
      <c r="D48" s="32">
        <v>5</v>
      </c>
      <c r="E48" s="32">
        <v>42</v>
      </c>
      <c r="F48" s="32">
        <v>21</v>
      </c>
      <c r="G48" s="32">
        <v>47</v>
      </c>
      <c r="H48" s="33">
        <v>3</v>
      </c>
      <c r="I48" s="33">
        <v>32</v>
      </c>
      <c r="J48" s="34">
        <v>4</v>
      </c>
      <c r="K48" s="35">
        <v>138749672.5</v>
      </c>
      <c r="L48" s="36" t="s">
        <v>109</v>
      </c>
      <c r="M48" s="37">
        <v>2774993.4</v>
      </c>
      <c r="N48" s="60">
        <v>5</v>
      </c>
      <c r="O48" s="35">
        <v>1664996</v>
      </c>
      <c r="P48" s="39">
        <v>46</v>
      </c>
      <c r="Q48" s="35">
        <v>90488.9</v>
      </c>
      <c r="R48" s="40">
        <v>2029</v>
      </c>
      <c r="S48" s="35">
        <v>6838.3</v>
      </c>
      <c r="T48" s="41">
        <v>113363</v>
      </c>
      <c r="U48" s="35">
        <v>122.3</v>
      </c>
      <c r="V48" s="38">
        <v>155045</v>
      </c>
      <c r="W48" s="35">
        <v>62.6</v>
      </c>
      <c r="X48" s="42">
        <v>1894056</v>
      </c>
      <c r="Y48" s="43">
        <v>8.6999999999999993</v>
      </c>
      <c r="Z48" s="44"/>
    </row>
    <row r="49" spans="1:26" x14ac:dyDescent="0.15">
      <c r="A49" s="11">
        <v>42</v>
      </c>
      <c r="B49" s="10">
        <v>34993</v>
      </c>
      <c r="C49" s="32">
        <v>37</v>
      </c>
      <c r="D49" s="32">
        <v>15</v>
      </c>
      <c r="E49" s="32">
        <v>10</v>
      </c>
      <c r="F49" s="32">
        <v>32</v>
      </c>
      <c r="G49" s="32">
        <v>39</v>
      </c>
      <c r="H49" s="33">
        <v>36</v>
      </c>
      <c r="I49" s="33">
        <v>18</v>
      </c>
      <c r="J49" s="34">
        <v>1</v>
      </c>
      <c r="K49" s="35">
        <v>128869597.5</v>
      </c>
      <c r="L49" s="36" t="s">
        <v>109</v>
      </c>
      <c r="M49" s="37">
        <v>5358140</v>
      </c>
      <c r="N49" s="60">
        <v>2</v>
      </c>
      <c r="O49" s="35">
        <v>3866087.9</v>
      </c>
      <c r="P49" s="39">
        <v>28</v>
      </c>
      <c r="Q49" s="35">
        <v>138074.5</v>
      </c>
      <c r="R49" s="40">
        <v>1057</v>
      </c>
      <c r="S49" s="35">
        <v>12192</v>
      </c>
      <c r="T49" s="41">
        <v>71723</v>
      </c>
      <c r="U49" s="35">
        <v>179.6</v>
      </c>
      <c r="V49" s="38">
        <v>139727</v>
      </c>
      <c r="W49" s="35">
        <v>64.5</v>
      </c>
      <c r="X49" s="42">
        <v>1452891</v>
      </c>
      <c r="Y49" s="43">
        <v>10.6</v>
      </c>
      <c r="Z49" s="44"/>
    </row>
    <row r="50" spans="1:26" x14ac:dyDescent="0.15">
      <c r="A50" s="11">
        <v>43</v>
      </c>
      <c r="B50" s="10">
        <v>35000</v>
      </c>
      <c r="C50" s="32">
        <v>11</v>
      </c>
      <c r="D50" s="32">
        <v>13</v>
      </c>
      <c r="E50" s="32">
        <v>36</v>
      </c>
      <c r="F50" s="32">
        <v>2</v>
      </c>
      <c r="G50" s="32">
        <v>40</v>
      </c>
      <c r="H50" s="33">
        <v>20</v>
      </c>
      <c r="I50" s="33">
        <v>14</v>
      </c>
      <c r="J50" s="34">
        <v>8</v>
      </c>
      <c r="K50" s="35">
        <v>130201152.5</v>
      </c>
      <c r="L50" s="36" t="s">
        <v>109</v>
      </c>
      <c r="M50" s="37">
        <v>7962163</v>
      </c>
      <c r="N50" s="62" t="s">
        <v>109</v>
      </c>
      <c r="O50" s="35">
        <v>7812069.0999999996</v>
      </c>
      <c r="P50" s="39">
        <v>18</v>
      </c>
      <c r="Q50" s="35">
        <v>217001.9</v>
      </c>
      <c r="R50" s="40">
        <v>1395</v>
      </c>
      <c r="S50" s="35">
        <v>9333.4</v>
      </c>
      <c r="T50" s="41">
        <v>81164</v>
      </c>
      <c r="U50" s="35">
        <v>160.4</v>
      </c>
      <c r="V50" s="38">
        <v>81901</v>
      </c>
      <c r="W50" s="35">
        <v>111.2</v>
      </c>
      <c r="X50" s="42">
        <v>1564970</v>
      </c>
      <c r="Y50" s="43">
        <v>9.9</v>
      </c>
      <c r="Z50" s="44"/>
    </row>
    <row r="51" spans="1:26" x14ac:dyDescent="0.15">
      <c r="A51" s="11">
        <v>44</v>
      </c>
      <c r="B51" s="10">
        <v>35007</v>
      </c>
      <c r="C51" s="32">
        <v>33</v>
      </c>
      <c r="D51" s="32">
        <v>44</v>
      </c>
      <c r="E51" s="32">
        <v>29</v>
      </c>
      <c r="F51" s="32">
        <v>37</v>
      </c>
      <c r="G51" s="32">
        <v>18</v>
      </c>
      <c r="H51" s="33">
        <v>23</v>
      </c>
      <c r="I51" s="33">
        <v>4</v>
      </c>
      <c r="J51" s="34">
        <v>0</v>
      </c>
      <c r="K51" s="35">
        <v>160350343.75</v>
      </c>
      <c r="L51" s="36" t="s">
        <v>109</v>
      </c>
      <c r="M51" s="37">
        <v>11169169.800000001</v>
      </c>
      <c r="N51" s="60">
        <v>7</v>
      </c>
      <c r="O51" s="35">
        <v>2490441.2999999998</v>
      </c>
      <c r="P51" s="39">
        <v>69</v>
      </c>
      <c r="Q51" s="35">
        <v>69717.5</v>
      </c>
      <c r="R51" s="40">
        <v>2553</v>
      </c>
      <c r="S51" s="35">
        <v>6280.8</v>
      </c>
      <c r="T51" s="41">
        <v>135679</v>
      </c>
      <c r="U51" s="35">
        <v>118.1</v>
      </c>
      <c r="V51" s="38">
        <v>179295</v>
      </c>
      <c r="W51" s="35">
        <v>62.6</v>
      </c>
      <c r="X51" s="42">
        <v>2145802</v>
      </c>
      <c r="Y51" s="43">
        <v>8.9</v>
      </c>
      <c r="Z51" s="44"/>
    </row>
    <row r="52" spans="1:26" x14ac:dyDescent="0.15">
      <c r="A52" s="11">
        <v>45</v>
      </c>
      <c r="B52" s="10">
        <v>35014</v>
      </c>
      <c r="C52" s="32">
        <v>21</v>
      </c>
      <c r="D52" s="32">
        <v>38</v>
      </c>
      <c r="E52" s="32">
        <v>33</v>
      </c>
      <c r="F52" s="32">
        <v>24</v>
      </c>
      <c r="G52" s="32">
        <v>15</v>
      </c>
      <c r="H52" s="33">
        <v>39</v>
      </c>
      <c r="I52" s="33">
        <v>40</v>
      </c>
      <c r="J52" s="34">
        <v>9</v>
      </c>
      <c r="K52" s="35">
        <v>152386297.5</v>
      </c>
      <c r="L52" s="36" t="s">
        <v>109</v>
      </c>
      <c r="M52" s="37">
        <v>14216895.699999999</v>
      </c>
      <c r="N52" s="60">
        <v>5</v>
      </c>
      <c r="O52" s="35">
        <v>1828635.5</v>
      </c>
      <c r="P52" s="39">
        <v>24</v>
      </c>
      <c r="Q52" s="35">
        <v>190482.8</v>
      </c>
      <c r="R52" s="40">
        <v>2011</v>
      </c>
      <c r="S52" s="35">
        <v>7577.6</v>
      </c>
      <c r="T52" s="41">
        <v>115855</v>
      </c>
      <c r="U52" s="35">
        <v>131.5</v>
      </c>
      <c r="V52" s="38">
        <v>117298</v>
      </c>
      <c r="W52" s="35">
        <v>90.9</v>
      </c>
      <c r="X52" s="42">
        <v>2039176</v>
      </c>
      <c r="Y52" s="43">
        <v>8.9</v>
      </c>
      <c r="Z52" s="44"/>
    </row>
    <row r="53" spans="1:26" x14ac:dyDescent="0.15">
      <c r="A53" s="11">
        <v>46</v>
      </c>
      <c r="B53" s="10">
        <v>35021</v>
      </c>
      <c r="C53" s="32">
        <v>1</v>
      </c>
      <c r="D53" s="32">
        <v>43</v>
      </c>
      <c r="E53" s="32">
        <v>32</v>
      </c>
      <c r="F53" s="32">
        <v>23</v>
      </c>
      <c r="G53" s="32">
        <v>13</v>
      </c>
      <c r="H53" s="33">
        <v>25</v>
      </c>
      <c r="I53" s="33">
        <v>28</v>
      </c>
      <c r="J53" s="34">
        <v>9</v>
      </c>
      <c r="K53" s="35">
        <v>158335036.25</v>
      </c>
      <c r="L53" s="36" t="s">
        <v>109</v>
      </c>
      <c r="M53" s="37">
        <v>17383596.399999999</v>
      </c>
      <c r="N53" s="60">
        <v>4</v>
      </c>
      <c r="O53" s="35">
        <v>2375025.5</v>
      </c>
      <c r="P53" s="39">
        <v>29</v>
      </c>
      <c r="Q53" s="35">
        <v>163794.79999999999</v>
      </c>
      <c r="R53" s="40">
        <v>1981</v>
      </c>
      <c r="S53" s="35">
        <v>7992.6</v>
      </c>
      <c r="T53" s="41">
        <v>129112</v>
      </c>
      <c r="U53" s="35">
        <v>122.6</v>
      </c>
      <c r="V53" s="38">
        <v>142139</v>
      </c>
      <c r="W53" s="35">
        <v>77.900000000000006</v>
      </c>
      <c r="X53" s="42">
        <v>2230580</v>
      </c>
      <c r="Y53" s="43">
        <v>8.5</v>
      </c>
      <c r="Z53" s="44"/>
    </row>
    <row r="54" spans="1:26" x14ac:dyDescent="0.15">
      <c r="A54" s="11">
        <v>47</v>
      </c>
      <c r="B54" s="10">
        <v>35028</v>
      </c>
      <c r="C54" s="32">
        <v>42</v>
      </c>
      <c r="D54" s="32">
        <v>32</v>
      </c>
      <c r="E54" s="32">
        <v>49</v>
      </c>
      <c r="F54" s="32">
        <v>44</v>
      </c>
      <c r="G54" s="32">
        <v>39</v>
      </c>
      <c r="H54" s="33">
        <v>48</v>
      </c>
      <c r="I54" s="33">
        <v>23</v>
      </c>
      <c r="J54" s="34">
        <v>0</v>
      </c>
      <c r="K54" s="35">
        <v>170312810</v>
      </c>
      <c r="L54" s="36">
        <v>3</v>
      </c>
      <c r="M54" s="37">
        <v>6929950.7999999998</v>
      </c>
      <c r="N54" s="60">
        <v>25</v>
      </c>
      <c r="O54" s="35">
        <v>408750.7</v>
      </c>
      <c r="P54" s="39">
        <v>65</v>
      </c>
      <c r="Q54" s="35">
        <v>78605.899999999994</v>
      </c>
      <c r="R54" s="40">
        <v>4735</v>
      </c>
      <c r="S54" s="35">
        <v>3596.8</v>
      </c>
      <c r="T54" s="41">
        <v>155751</v>
      </c>
      <c r="U54" s="35">
        <v>109.3</v>
      </c>
      <c r="V54" s="38">
        <v>164742</v>
      </c>
      <c r="W54" s="35">
        <v>72.3</v>
      </c>
      <c r="X54" s="42">
        <v>2141364</v>
      </c>
      <c r="Y54" s="43">
        <v>9.5</v>
      </c>
      <c r="Z54" s="44"/>
    </row>
    <row r="55" spans="1:26" x14ac:dyDescent="0.15">
      <c r="A55" s="11">
        <v>48</v>
      </c>
      <c r="B55" s="10">
        <v>35035</v>
      </c>
      <c r="C55" s="32">
        <v>37</v>
      </c>
      <c r="D55" s="32">
        <v>39</v>
      </c>
      <c r="E55" s="32">
        <v>2</v>
      </c>
      <c r="F55" s="32">
        <v>25</v>
      </c>
      <c r="G55" s="32">
        <v>16</v>
      </c>
      <c r="H55" s="33">
        <v>26</v>
      </c>
      <c r="I55" s="33">
        <v>34</v>
      </c>
      <c r="J55" s="34">
        <v>4</v>
      </c>
      <c r="K55" s="35">
        <v>153467242.5</v>
      </c>
      <c r="L55" s="36" t="s">
        <v>109</v>
      </c>
      <c r="M55" s="37">
        <v>3069344.8</v>
      </c>
      <c r="N55" s="60">
        <v>16</v>
      </c>
      <c r="O55" s="35">
        <v>575502.1</v>
      </c>
      <c r="P55" s="39">
        <v>63</v>
      </c>
      <c r="Q55" s="35">
        <v>73079.600000000006</v>
      </c>
      <c r="R55" s="40">
        <v>3055</v>
      </c>
      <c r="S55" s="35">
        <v>5023.3999999999996</v>
      </c>
      <c r="T55" s="41">
        <v>147645</v>
      </c>
      <c r="U55" s="35">
        <v>103.9</v>
      </c>
      <c r="V55" s="38">
        <v>183369</v>
      </c>
      <c r="W55" s="35">
        <v>58.5</v>
      </c>
      <c r="X55" s="42">
        <v>2268243</v>
      </c>
      <c r="Y55" s="43">
        <v>8.1</v>
      </c>
      <c r="Z55" s="44"/>
    </row>
    <row r="56" spans="1:26" x14ac:dyDescent="0.15">
      <c r="A56" s="11">
        <v>49</v>
      </c>
      <c r="B56" s="10">
        <v>35042</v>
      </c>
      <c r="C56" s="32">
        <v>12</v>
      </c>
      <c r="D56" s="32">
        <v>39</v>
      </c>
      <c r="E56" s="32">
        <v>2</v>
      </c>
      <c r="F56" s="32">
        <v>38</v>
      </c>
      <c r="G56" s="32">
        <v>9</v>
      </c>
      <c r="H56" s="33">
        <v>15</v>
      </c>
      <c r="I56" s="33">
        <v>20</v>
      </c>
      <c r="J56" s="34">
        <v>6</v>
      </c>
      <c r="K56" s="35">
        <v>138710090</v>
      </c>
      <c r="L56" s="36" t="s">
        <v>109</v>
      </c>
      <c r="M56" s="37">
        <v>5843546.5999999996</v>
      </c>
      <c r="N56" s="60">
        <v>7</v>
      </c>
      <c r="O56" s="35">
        <v>1188943.6000000001</v>
      </c>
      <c r="P56" s="39">
        <v>28</v>
      </c>
      <c r="Q56" s="35">
        <v>148617.9</v>
      </c>
      <c r="R56" s="40">
        <v>1641</v>
      </c>
      <c r="S56" s="35">
        <v>8452.7000000000007</v>
      </c>
      <c r="T56" s="41">
        <v>101630</v>
      </c>
      <c r="U56" s="35">
        <v>136.4</v>
      </c>
      <c r="V56" s="38">
        <v>117728</v>
      </c>
      <c r="W56" s="35">
        <v>82.4</v>
      </c>
      <c r="X56" s="42">
        <v>1886481</v>
      </c>
      <c r="Y56" s="43">
        <v>8.8000000000000007</v>
      </c>
      <c r="Z56" s="44"/>
    </row>
    <row r="57" spans="1:26" x14ac:dyDescent="0.15">
      <c r="A57" s="11">
        <v>50</v>
      </c>
      <c r="B57" s="10">
        <v>35049</v>
      </c>
      <c r="C57" s="32">
        <v>33</v>
      </c>
      <c r="D57" s="32">
        <v>21</v>
      </c>
      <c r="E57" s="32">
        <v>47</v>
      </c>
      <c r="F57" s="32">
        <v>39</v>
      </c>
      <c r="G57" s="32">
        <v>28</v>
      </c>
      <c r="H57" s="33">
        <v>13</v>
      </c>
      <c r="I57" s="33">
        <v>18</v>
      </c>
      <c r="J57" s="34">
        <v>3</v>
      </c>
      <c r="K57" s="35">
        <v>139743865</v>
      </c>
      <c r="L57" s="36">
        <v>2</v>
      </c>
      <c r="M57" s="37">
        <v>4319211.9000000004</v>
      </c>
      <c r="N57" s="60">
        <v>17</v>
      </c>
      <c r="O57" s="35">
        <v>493213.6</v>
      </c>
      <c r="P57" s="39">
        <v>65</v>
      </c>
      <c r="Q57" s="35">
        <v>64497.1</v>
      </c>
      <c r="R57" s="40">
        <v>2700</v>
      </c>
      <c r="S57" s="35">
        <v>5175.6000000000004</v>
      </c>
      <c r="T57" s="41">
        <v>113898</v>
      </c>
      <c r="U57" s="35">
        <v>122.6</v>
      </c>
      <c r="V57" s="38">
        <v>151831</v>
      </c>
      <c r="W57" s="35">
        <v>64.400000000000006</v>
      </c>
      <c r="X57" s="42">
        <v>1809853</v>
      </c>
      <c r="Y57" s="43">
        <v>9.1999999999999993</v>
      </c>
      <c r="Z57" s="44"/>
    </row>
    <row r="58" spans="1:26" x14ac:dyDescent="0.15">
      <c r="A58" s="11">
        <v>51</v>
      </c>
      <c r="B58" s="10">
        <v>35056</v>
      </c>
      <c r="C58" s="32">
        <v>44</v>
      </c>
      <c r="D58" s="32">
        <v>47</v>
      </c>
      <c r="E58" s="32">
        <v>35</v>
      </c>
      <c r="F58" s="32">
        <v>6</v>
      </c>
      <c r="G58" s="32">
        <v>20</v>
      </c>
      <c r="H58" s="33">
        <v>7</v>
      </c>
      <c r="I58" s="33">
        <v>42</v>
      </c>
      <c r="J58" s="34">
        <v>8</v>
      </c>
      <c r="K58" s="35">
        <v>145685033.75</v>
      </c>
      <c r="L58" s="36">
        <v>2</v>
      </c>
      <c r="M58" s="37">
        <v>1664971.8</v>
      </c>
      <c r="N58" s="60">
        <v>5</v>
      </c>
      <c r="O58" s="35">
        <v>1664971.8</v>
      </c>
      <c r="P58" s="39">
        <v>18</v>
      </c>
      <c r="Q58" s="35">
        <v>242808.3</v>
      </c>
      <c r="R58" s="40">
        <v>1144</v>
      </c>
      <c r="S58" s="35">
        <v>12734.7</v>
      </c>
      <c r="T58" s="41">
        <v>75606</v>
      </c>
      <c r="U58" s="35">
        <v>192.6</v>
      </c>
      <c r="V58" s="38">
        <v>98757</v>
      </c>
      <c r="W58" s="35">
        <v>103.2</v>
      </c>
      <c r="X58" s="42">
        <v>1532559</v>
      </c>
      <c r="Y58" s="43">
        <v>11.4</v>
      </c>
      <c r="Z58" s="44"/>
    </row>
    <row r="59" spans="1:26" x14ac:dyDescent="0.15">
      <c r="A59" s="12">
        <v>52</v>
      </c>
      <c r="B59" s="160">
        <v>35063</v>
      </c>
      <c r="C59" s="45">
        <v>24</v>
      </c>
      <c r="D59" s="45">
        <v>8</v>
      </c>
      <c r="E59" s="45">
        <v>49</v>
      </c>
      <c r="F59" s="45">
        <v>32</v>
      </c>
      <c r="G59" s="45">
        <v>21</v>
      </c>
      <c r="H59" s="46">
        <v>43</v>
      </c>
      <c r="I59" s="46">
        <v>9</v>
      </c>
      <c r="J59" s="47">
        <v>6</v>
      </c>
      <c r="K59" s="48">
        <v>140224068.75</v>
      </c>
      <c r="L59" s="49">
        <v>1</v>
      </c>
      <c r="M59" s="50">
        <v>2804481.3</v>
      </c>
      <c r="N59" s="61">
        <v>12</v>
      </c>
      <c r="O59" s="48">
        <v>701120.3</v>
      </c>
      <c r="P59" s="52">
        <v>52</v>
      </c>
      <c r="Q59" s="48">
        <v>80898.5</v>
      </c>
      <c r="R59" s="53">
        <v>2505</v>
      </c>
      <c r="S59" s="48">
        <v>5597.7</v>
      </c>
      <c r="T59" s="54">
        <v>118289</v>
      </c>
      <c r="U59" s="48">
        <v>118.5</v>
      </c>
      <c r="V59" s="51">
        <v>156699</v>
      </c>
      <c r="W59" s="48">
        <v>62.6</v>
      </c>
      <c r="X59" s="49">
        <v>1913220</v>
      </c>
      <c r="Y59" s="55">
        <v>8.6999999999999993</v>
      </c>
      <c r="Z59" s="44"/>
    </row>
    <row r="61" spans="1:26" x14ac:dyDescent="0.15">
      <c r="X61" s="56"/>
      <c r="Y61" s="44"/>
      <c r="Z61" s="57"/>
    </row>
  </sheetData>
  <printOptions horizontalCentered="1" verticalCentered="1"/>
  <pageMargins left="0" right="0" top="0" bottom="0" header="0" footer="0"/>
  <pageSetup paperSize="9" scale="81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Y59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20" max="20" width="13.1640625" customWidth="1"/>
    <col min="21" max="21" width="9.1640625" customWidth="1"/>
    <col min="22" max="22" width="15.1640625" customWidth="1"/>
    <col min="23" max="23" width="8.83203125" customWidth="1"/>
    <col min="24" max="24" width="13.83203125" customWidth="1"/>
    <col min="25" max="25" width="11.83203125" customWidth="1"/>
  </cols>
  <sheetData>
    <row r="2" spans="1:25" ht="14.1" customHeight="1" x14ac:dyDescent="0.2">
      <c r="A2" s="1" t="s">
        <v>105</v>
      </c>
      <c r="Y2" s="14" t="s">
        <v>157</v>
      </c>
    </row>
    <row r="3" spans="1:25" ht="11.1" customHeight="1" x14ac:dyDescent="0.2">
      <c r="A3" s="17" t="s">
        <v>2</v>
      </c>
      <c r="Y3" s="18"/>
    </row>
    <row r="4" spans="1:25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2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5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5" t="s">
        <v>154</v>
      </c>
      <c r="M5" s="23"/>
      <c r="N5" s="25" t="s">
        <v>11</v>
      </c>
      <c r="O5" s="23"/>
      <c r="P5" s="25" t="s">
        <v>12</v>
      </c>
      <c r="Q5" s="23"/>
      <c r="R5" s="25" t="s">
        <v>13</v>
      </c>
      <c r="S5" s="23"/>
      <c r="T5" s="25" t="s">
        <v>14</v>
      </c>
      <c r="U5" s="23"/>
      <c r="V5" s="59" t="s">
        <v>155</v>
      </c>
      <c r="W5" s="23"/>
      <c r="X5" s="25" t="s">
        <v>15</v>
      </c>
      <c r="Y5" s="23"/>
    </row>
    <row r="6" spans="1:25" ht="11.1" customHeight="1" x14ac:dyDescent="0.15">
      <c r="A6" s="4" t="s">
        <v>16</v>
      </c>
      <c r="B6" s="5">
        <v>1996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63"/>
      <c r="M6" s="27"/>
      <c r="N6" s="16"/>
      <c r="O6" s="28"/>
      <c r="P6" s="25" t="s">
        <v>19</v>
      </c>
      <c r="Q6" s="23"/>
      <c r="R6" s="16"/>
      <c r="S6" s="28"/>
      <c r="T6" s="16"/>
      <c r="U6" s="28"/>
      <c r="V6" s="16"/>
      <c r="W6" s="28"/>
      <c r="X6" s="29"/>
      <c r="Y6" s="28"/>
    </row>
    <row r="7" spans="1:25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58" t="s">
        <v>22</v>
      </c>
      <c r="M7" s="8" t="s">
        <v>21</v>
      </c>
      <c r="N7" s="58" t="s">
        <v>22</v>
      </c>
      <c r="O7" s="8" t="s">
        <v>21</v>
      </c>
      <c r="P7" s="58" t="s">
        <v>22</v>
      </c>
      <c r="Q7" s="8" t="s">
        <v>23</v>
      </c>
      <c r="R7" s="58" t="s">
        <v>22</v>
      </c>
      <c r="S7" s="8" t="s">
        <v>24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5" ht="10.5" customHeight="1" x14ac:dyDescent="0.15">
      <c r="A8" s="11">
        <v>1</v>
      </c>
      <c r="B8" s="10">
        <v>35070</v>
      </c>
      <c r="C8" s="32">
        <v>14</v>
      </c>
      <c r="D8" s="32">
        <v>3</v>
      </c>
      <c r="E8" s="32">
        <v>6</v>
      </c>
      <c r="F8" s="32">
        <v>22</v>
      </c>
      <c r="G8" s="32">
        <v>32</v>
      </c>
      <c r="H8" s="33">
        <v>19</v>
      </c>
      <c r="I8" s="33">
        <v>29</v>
      </c>
      <c r="J8" s="34">
        <v>4</v>
      </c>
      <c r="K8" s="35">
        <v>130347865</v>
      </c>
      <c r="L8" s="36">
        <v>1</v>
      </c>
      <c r="M8" s="37">
        <v>2606957.2999999998</v>
      </c>
      <c r="N8" s="38">
        <v>6</v>
      </c>
      <c r="O8" s="35">
        <v>1303478.6000000001</v>
      </c>
      <c r="P8" s="42">
        <v>40</v>
      </c>
      <c r="Q8" s="35">
        <v>97760.8</v>
      </c>
      <c r="R8" s="40">
        <v>2702</v>
      </c>
      <c r="S8" s="35">
        <v>4824.1000000000004</v>
      </c>
      <c r="T8" s="41">
        <v>131105</v>
      </c>
      <c r="U8" s="35">
        <v>99.4</v>
      </c>
      <c r="V8" s="38">
        <v>130969</v>
      </c>
      <c r="W8" s="35">
        <v>69.599999999999994</v>
      </c>
      <c r="X8" s="42">
        <v>2047971</v>
      </c>
      <c r="Y8" s="43">
        <v>7.6</v>
      </c>
    </row>
    <row r="9" spans="1:25" ht="10.5" customHeight="1" x14ac:dyDescent="0.15">
      <c r="A9" s="11">
        <v>2</v>
      </c>
      <c r="B9" s="10">
        <v>35077</v>
      </c>
      <c r="C9" s="32">
        <v>29</v>
      </c>
      <c r="D9" s="32">
        <v>7</v>
      </c>
      <c r="E9" s="32">
        <v>3</v>
      </c>
      <c r="F9" s="32">
        <v>42</v>
      </c>
      <c r="G9" s="32">
        <v>20</v>
      </c>
      <c r="H9" s="33">
        <v>26</v>
      </c>
      <c r="I9" s="33">
        <v>32</v>
      </c>
      <c r="J9" s="34">
        <v>1</v>
      </c>
      <c r="K9" s="35">
        <v>141145446.25</v>
      </c>
      <c r="L9" s="36">
        <v>1</v>
      </c>
      <c r="M9" s="37">
        <v>2822908.9</v>
      </c>
      <c r="N9" s="38">
        <v>8</v>
      </c>
      <c r="O9" s="35">
        <v>1058590.8</v>
      </c>
      <c r="P9" s="42">
        <v>51</v>
      </c>
      <c r="Q9" s="35">
        <v>83026.7</v>
      </c>
      <c r="R9" s="40">
        <v>2023</v>
      </c>
      <c r="S9" s="35">
        <v>6977</v>
      </c>
      <c r="T9" s="41">
        <v>103494</v>
      </c>
      <c r="U9" s="35">
        <v>136.30000000000001</v>
      </c>
      <c r="V9" s="38">
        <v>153887</v>
      </c>
      <c r="W9" s="35">
        <v>64.2</v>
      </c>
      <c r="X9" s="42">
        <v>1792777</v>
      </c>
      <c r="Y9" s="43">
        <v>9.4</v>
      </c>
    </row>
    <row r="10" spans="1:25" ht="10.5" customHeight="1" x14ac:dyDescent="0.15">
      <c r="A10" s="11">
        <v>3</v>
      </c>
      <c r="B10" s="10">
        <v>35084</v>
      </c>
      <c r="C10" s="32">
        <v>25</v>
      </c>
      <c r="D10" s="32">
        <v>43</v>
      </c>
      <c r="E10" s="32">
        <v>9</v>
      </c>
      <c r="F10" s="32">
        <v>42</v>
      </c>
      <c r="G10" s="32">
        <v>17</v>
      </c>
      <c r="H10" s="33">
        <v>8</v>
      </c>
      <c r="I10" s="33">
        <v>34</v>
      </c>
      <c r="J10" s="34">
        <v>8</v>
      </c>
      <c r="K10" s="35">
        <v>130977243.75</v>
      </c>
      <c r="L10" s="36">
        <v>3</v>
      </c>
      <c r="M10" s="37">
        <v>1164242.1000000001</v>
      </c>
      <c r="N10" s="38">
        <v>6</v>
      </c>
      <c r="O10" s="35">
        <v>1164242.1000000001</v>
      </c>
      <c r="P10" s="42">
        <v>95</v>
      </c>
      <c r="Q10" s="35">
        <v>41361.199999999997</v>
      </c>
      <c r="R10" s="40">
        <v>1631</v>
      </c>
      <c r="S10" s="35">
        <v>8030.4</v>
      </c>
      <c r="T10" s="41">
        <v>101722</v>
      </c>
      <c r="U10" s="35">
        <v>128.69999999999999</v>
      </c>
      <c r="V10" s="38">
        <v>133225</v>
      </c>
      <c r="W10" s="35">
        <v>68.8</v>
      </c>
      <c r="X10" s="42">
        <v>1797660</v>
      </c>
      <c r="Y10" s="43">
        <v>8.6999999999999993</v>
      </c>
    </row>
    <row r="11" spans="1:25" x14ac:dyDescent="0.15">
      <c r="A11" s="11">
        <v>4</v>
      </c>
      <c r="B11" s="10">
        <v>35091</v>
      </c>
      <c r="C11" s="32">
        <v>49</v>
      </c>
      <c r="D11" s="32">
        <v>36</v>
      </c>
      <c r="E11" s="32">
        <v>33</v>
      </c>
      <c r="F11" s="32">
        <v>21</v>
      </c>
      <c r="G11" s="32">
        <v>10</v>
      </c>
      <c r="H11" s="33">
        <v>3</v>
      </c>
      <c r="I11" s="33">
        <v>8</v>
      </c>
      <c r="J11" s="34">
        <v>4</v>
      </c>
      <c r="K11" s="35">
        <v>128029696.25</v>
      </c>
      <c r="L11" s="36" t="s">
        <v>109</v>
      </c>
      <c r="M11" s="37">
        <v>2560593.9</v>
      </c>
      <c r="N11" s="38">
        <v>12</v>
      </c>
      <c r="O11" s="35">
        <v>640148.4</v>
      </c>
      <c r="P11" s="42">
        <v>29</v>
      </c>
      <c r="Q11" s="35">
        <v>132444.5</v>
      </c>
      <c r="R11" s="40">
        <v>2053</v>
      </c>
      <c r="S11" s="35">
        <v>6236.2</v>
      </c>
      <c r="T11" s="41">
        <v>104960</v>
      </c>
      <c r="U11" s="35">
        <v>121.9</v>
      </c>
      <c r="V11" s="38">
        <v>107822</v>
      </c>
      <c r="W11" s="35">
        <v>83.1</v>
      </c>
      <c r="X11" s="42">
        <v>1773567</v>
      </c>
      <c r="Y11" s="43">
        <v>8.6</v>
      </c>
    </row>
    <row r="12" spans="1:25" x14ac:dyDescent="0.15">
      <c r="A12" s="11">
        <v>5</v>
      </c>
      <c r="B12" s="10">
        <v>35098</v>
      </c>
      <c r="C12" s="32">
        <v>38</v>
      </c>
      <c r="D12" s="32">
        <v>5</v>
      </c>
      <c r="E12" s="32">
        <v>40</v>
      </c>
      <c r="F12" s="32">
        <v>13</v>
      </c>
      <c r="G12" s="32">
        <v>20</v>
      </c>
      <c r="H12" s="33">
        <v>25</v>
      </c>
      <c r="I12" s="33">
        <v>49</v>
      </c>
      <c r="J12" s="34">
        <v>4</v>
      </c>
      <c r="K12" s="35">
        <v>132228998.75</v>
      </c>
      <c r="L12" s="36">
        <v>1</v>
      </c>
      <c r="M12" s="37">
        <v>5205173.8</v>
      </c>
      <c r="N12" s="38">
        <v>10</v>
      </c>
      <c r="O12" s="35">
        <v>793373.9</v>
      </c>
      <c r="P12" s="42">
        <v>45</v>
      </c>
      <c r="Q12" s="35">
        <v>88152.6</v>
      </c>
      <c r="R12" s="40">
        <v>2627</v>
      </c>
      <c r="S12" s="35">
        <v>5033.3999999999996</v>
      </c>
      <c r="T12" s="41">
        <v>124480</v>
      </c>
      <c r="U12" s="35">
        <v>106.2</v>
      </c>
      <c r="V12" s="38">
        <v>116361</v>
      </c>
      <c r="W12" s="35">
        <v>79.5</v>
      </c>
      <c r="X12" s="42">
        <v>1954831</v>
      </c>
      <c r="Y12" s="43">
        <v>8.1</v>
      </c>
    </row>
    <row r="13" spans="1:25" x14ac:dyDescent="0.15">
      <c r="A13" s="11">
        <v>6</v>
      </c>
      <c r="B13" s="10">
        <v>35105</v>
      </c>
      <c r="C13" s="32">
        <v>36</v>
      </c>
      <c r="D13" s="32">
        <v>48</v>
      </c>
      <c r="E13" s="32">
        <v>41</v>
      </c>
      <c r="F13" s="32">
        <v>34</v>
      </c>
      <c r="G13" s="32">
        <v>47</v>
      </c>
      <c r="H13" s="33">
        <v>26</v>
      </c>
      <c r="I13" s="33">
        <v>9</v>
      </c>
      <c r="J13" s="34">
        <v>7</v>
      </c>
      <c r="K13" s="35">
        <v>130246363.75</v>
      </c>
      <c r="L13" s="36" t="s">
        <v>109</v>
      </c>
      <c r="M13" s="37">
        <v>2604927.2000000002</v>
      </c>
      <c r="N13" s="38">
        <v>3</v>
      </c>
      <c r="O13" s="35">
        <v>2604927.2000000002</v>
      </c>
      <c r="P13" s="42">
        <v>18</v>
      </c>
      <c r="Q13" s="35">
        <v>217077.2</v>
      </c>
      <c r="R13" s="40">
        <v>1210</v>
      </c>
      <c r="S13" s="35">
        <v>10764.1</v>
      </c>
      <c r="T13" s="41">
        <v>73462</v>
      </c>
      <c r="U13" s="35">
        <v>177.2</v>
      </c>
      <c r="V13" s="38">
        <v>111855</v>
      </c>
      <c r="W13" s="35">
        <v>81.5</v>
      </c>
      <c r="X13" s="42">
        <v>1372623</v>
      </c>
      <c r="Y13" s="43">
        <v>11.3</v>
      </c>
    </row>
    <row r="14" spans="1:25" x14ac:dyDescent="0.15">
      <c r="A14" s="11">
        <v>7</v>
      </c>
      <c r="B14" s="10">
        <v>35112</v>
      </c>
      <c r="C14" s="32">
        <v>20</v>
      </c>
      <c r="D14" s="32">
        <v>43</v>
      </c>
      <c r="E14" s="32">
        <v>4</v>
      </c>
      <c r="F14" s="32">
        <v>1</v>
      </c>
      <c r="G14" s="32">
        <v>30</v>
      </c>
      <c r="H14" s="33">
        <v>47</v>
      </c>
      <c r="I14" s="33">
        <v>41</v>
      </c>
      <c r="J14" s="34">
        <v>5</v>
      </c>
      <c r="K14" s="35">
        <v>129613936.25</v>
      </c>
      <c r="L14" s="36" t="s">
        <v>109</v>
      </c>
      <c r="M14" s="37">
        <v>5197205.9000000004</v>
      </c>
      <c r="N14" s="38">
        <v>2</v>
      </c>
      <c r="O14" s="35">
        <v>3888418</v>
      </c>
      <c r="P14" s="42">
        <v>28</v>
      </c>
      <c r="Q14" s="35">
        <v>138872</v>
      </c>
      <c r="R14" s="40">
        <v>1057</v>
      </c>
      <c r="S14" s="35">
        <v>12262.4</v>
      </c>
      <c r="T14" s="41">
        <v>69390</v>
      </c>
      <c r="U14" s="35">
        <v>186.7</v>
      </c>
      <c r="V14" s="38">
        <v>94356</v>
      </c>
      <c r="W14" s="35">
        <v>96.1</v>
      </c>
      <c r="X14" s="42">
        <v>1385377</v>
      </c>
      <c r="Y14" s="43">
        <v>11.2</v>
      </c>
    </row>
    <row r="15" spans="1:25" x14ac:dyDescent="0.15">
      <c r="A15" s="11">
        <v>8</v>
      </c>
      <c r="B15" s="10">
        <v>35119</v>
      </c>
      <c r="C15" s="32">
        <v>23</v>
      </c>
      <c r="D15" s="32">
        <v>4</v>
      </c>
      <c r="E15" s="32">
        <v>31</v>
      </c>
      <c r="F15" s="32">
        <v>29</v>
      </c>
      <c r="G15" s="32">
        <v>43</v>
      </c>
      <c r="H15" s="33">
        <v>37</v>
      </c>
      <c r="I15" s="33">
        <v>8</v>
      </c>
      <c r="J15" s="34">
        <v>6</v>
      </c>
      <c r="K15" s="35">
        <v>129123718.75</v>
      </c>
      <c r="L15" s="36" t="s">
        <v>109</v>
      </c>
      <c r="M15" s="37">
        <v>7779680.2000000002</v>
      </c>
      <c r="N15" s="38">
        <v>3</v>
      </c>
      <c r="O15" s="35">
        <v>2582474.2999999998</v>
      </c>
      <c r="P15" s="42">
        <v>43</v>
      </c>
      <c r="Q15" s="35">
        <v>90086.3</v>
      </c>
      <c r="R15" s="40">
        <v>2220</v>
      </c>
      <c r="S15" s="35">
        <v>5816.3</v>
      </c>
      <c r="T15" s="41">
        <v>93450</v>
      </c>
      <c r="U15" s="35">
        <v>138.1</v>
      </c>
      <c r="V15" s="38">
        <v>115408</v>
      </c>
      <c r="W15" s="35">
        <v>78.3</v>
      </c>
      <c r="X15" s="42">
        <v>1578151</v>
      </c>
      <c r="Y15" s="43">
        <v>9.8000000000000007</v>
      </c>
    </row>
    <row r="16" spans="1:25" x14ac:dyDescent="0.15">
      <c r="A16" s="11">
        <v>9</v>
      </c>
      <c r="B16" s="10">
        <v>35126</v>
      </c>
      <c r="C16" s="32">
        <v>9</v>
      </c>
      <c r="D16" s="32">
        <v>38</v>
      </c>
      <c r="E16" s="32">
        <v>35</v>
      </c>
      <c r="F16" s="32">
        <v>3</v>
      </c>
      <c r="G16" s="32">
        <v>34</v>
      </c>
      <c r="H16" s="33">
        <v>20</v>
      </c>
      <c r="I16" s="33">
        <v>28</v>
      </c>
      <c r="J16" s="34">
        <v>0</v>
      </c>
      <c r="K16" s="35">
        <v>147113153.75</v>
      </c>
      <c r="L16" s="36">
        <v>1</v>
      </c>
      <c r="M16" s="37">
        <v>10721943.199999999</v>
      </c>
      <c r="N16" s="38">
        <v>3</v>
      </c>
      <c r="O16" s="35">
        <v>2942263</v>
      </c>
      <c r="P16" s="42">
        <v>44</v>
      </c>
      <c r="Q16" s="35">
        <v>100304.4</v>
      </c>
      <c r="R16" s="40">
        <v>1782</v>
      </c>
      <c r="S16" s="35">
        <v>8255.5</v>
      </c>
      <c r="T16" s="41">
        <v>104310</v>
      </c>
      <c r="U16" s="35">
        <v>141</v>
      </c>
      <c r="V16" s="38">
        <v>123440</v>
      </c>
      <c r="W16" s="35">
        <v>83.4</v>
      </c>
      <c r="X16" s="42">
        <v>1886719</v>
      </c>
      <c r="Y16" s="43">
        <v>9.3000000000000007</v>
      </c>
    </row>
    <row r="17" spans="1:25" x14ac:dyDescent="0.15">
      <c r="A17" s="11">
        <v>10</v>
      </c>
      <c r="B17" s="10">
        <v>35133</v>
      </c>
      <c r="C17" s="32">
        <v>3</v>
      </c>
      <c r="D17" s="32">
        <v>19</v>
      </c>
      <c r="E17" s="32">
        <v>24</v>
      </c>
      <c r="F17" s="32">
        <v>38</v>
      </c>
      <c r="G17" s="32">
        <v>14</v>
      </c>
      <c r="H17" s="33">
        <v>18</v>
      </c>
      <c r="I17" s="33">
        <v>6</v>
      </c>
      <c r="J17" s="34">
        <v>3</v>
      </c>
      <c r="K17" s="35">
        <v>131334127.5</v>
      </c>
      <c r="L17" s="36">
        <v>1</v>
      </c>
      <c r="M17" s="37">
        <v>5253365.0999999996</v>
      </c>
      <c r="N17" s="38">
        <v>1</v>
      </c>
      <c r="O17" s="35">
        <v>5253365.0999999996</v>
      </c>
      <c r="P17" s="42">
        <v>48</v>
      </c>
      <c r="Q17" s="35">
        <v>82083.8</v>
      </c>
      <c r="R17" s="40">
        <v>1783</v>
      </c>
      <c r="S17" s="35">
        <v>7365.9</v>
      </c>
      <c r="T17" s="41">
        <v>121807</v>
      </c>
      <c r="U17" s="35">
        <v>107.8</v>
      </c>
      <c r="V17" s="38">
        <v>198023</v>
      </c>
      <c r="W17" s="35">
        <v>46.4</v>
      </c>
      <c r="X17" s="42">
        <v>2054573</v>
      </c>
      <c r="Y17" s="43">
        <v>7.6</v>
      </c>
    </row>
    <row r="18" spans="1:25" x14ac:dyDescent="0.15">
      <c r="A18" s="11">
        <v>11</v>
      </c>
      <c r="B18" s="10">
        <v>35140</v>
      </c>
      <c r="C18" s="32">
        <v>15</v>
      </c>
      <c r="D18" s="32">
        <v>35</v>
      </c>
      <c r="E18" s="32">
        <v>12</v>
      </c>
      <c r="F18" s="32">
        <v>17</v>
      </c>
      <c r="G18" s="32">
        <v>36</v>
      </c>
      <c r="H18" s="33">
        <v>25</v>
      </c>
      <c r="I18" s="33">
        <v>41</v>
      </c>
      <c r="J18" s="34">
        <v>9</v>
      </c>
      <c r="K18" s="35">
        <v>130784682.5</v>
      </c>
      <c r="L18" s="36">
        <v>1</v>
      </c>
      <c r="M18" s="37">
        <v>2615693.6</v>
      </c>
      <c r="N18" s="64">
        <v>4</v>
      </c>
      <c r="O18" s="35">
        <v>1961770.2</v>
      </c>
      <c r="P18" s="42">
        <v>25</v>
      </c>
      <c r="Q18" s="35">
        <v>156941.6</v>
      </c>
      <c r="R18" s="40">
        <v>1617</v>
      </c>
      <c r="S18" s="35">
        <v>8088.1</v>
      </c>
      <c r="T18" s="41">
        <v>95953</v>
      </c>
      <c r="U18" s="35">
        <v>136.30000000000001</v>
      </c>
      <c r="V18" s="38">
        <v>120614</v>
      </c>
      <c r="W18" s="35">
        <v>75.900000000000006</v>
      </c>
      <c r="X18" s="42">
        <v>1702004</v>
      </c>
      <c r="Y18" s="43">
        <v>9.1999999999999993</v>
      </c>
    </row>
    <row r="19" spans="1:25" x14ac:dyDescent="0.15">
      <c r="A19" s="11">
        <v>12</v>
      </c>
      <c r="B19" s="10">
        <v>35147</v>
      </c>
      <c r="C19" s="32">
        <v>24</v>
      </c>
      <c r="D19" s="32">
        <v>46</v>
      </c>
      <c r="E19" s="32">
        <v>7</v>
      </c>
      <c r="F19" s="32">
        <v>31</v>
      </c>
      <c r="G19" s="32">
        <v>35</v>
      </c>
      <c r="H19" s="33">
        <v>25</v>
      </c>
      <c r="I19" s="33">
        <v>12</v>
      </c>
      <c r="J19" s="34">
        <v>0</v>
      </c>
      <c r="K19" s="35">
        <v>129346411.25</v>
      </c>
      <c r="L19" s="36" t="s">
        <v>109</v>
      </c>
      <c r="M19" s="37">
        <v>2586928.2000000002</v>
      </c>
      <c r="N19" s="38">
        <v>8</v>
      </c>
      <c r="O19" s="35">
        <v>970098</v>
      </c>
      <c r="P19" s="42">
        <v>48</v>
      </c>
      <c r="Q19" s="35">
        <v>80841.5</v>
      </c>
      <c r="R19" s="40">
        <v>1191</v>
      </c>
      <c r="S19" s="35">
        <v>10860.3</v>
      </c>
      <c r="T19" s="41">
        <v>84190</v>
      </c>
      <c r="U19" s="35">
        <v>153.6</v>
      </c>
      <c r="V19" s="38">
        <v>158787</v>
      </c>
      <c r="W19" s="35">
        <v>57</v>
      </c>
      <c r="X19" s="42">
        <v>1647646</v>
      </c>
      <c r="Y19" s="43">
        <v>9.4</v>
      </c>
    </row>
    <row r="20" spans="1:25" x14ac:dyDescent="0.15">
      <c r="A20" s="11">
        <v>13</v>
      </c>
      <c r="B20" s="10">
        <v>35154</v>
      </c>
      <c r="C20" s="32">
        <v>45</v>
      </c>
      <c r="D20" s="32">
        <v>8</v>
      </c>
      <c r="E20" s="32">
        <v>35</v>
      </c>
      <c r="F20" s="32">
        <v>12</v>
      </c>
      <c r="G20" s="32">
        <v>2</v>
      </c>
      <c r="H20" s="33">
        <v>20</v>
      </c>
      <c r="I20" s="33">
        <v>16</v>
      </c>
      <c r="J20" s="34">
        <v>4</v>
      </c>
      <c r="K20" s="35">
        <v>132547590</v>
      </c>
      <c r="L20" s="36">
        <v>1</v>
      </c>
      <c r="M20" s="37">
        <v>5237880</v>
      </c>
      <c r="N20" s="38">
        <v>10</v>
      </c>
      <c r="O20" s="35">
        <v>795285.5</v>
      </c>
      <c r="P20" s="42">
        <v>36</v>
      </c>
      <c r="Q20" s="35">
        <v>110456.3</v>
      </c>
      <c r="R20" s="40">
        <v>1590</v>
      </c>
      <c r="S20" s="35">
        <v>8336.2999999999993</v>
      </c>
      <c r="T20" s="41">
        <v>86866</v>
      </c>
      <c r="U20" s="35">
        <v>152.5</v>
      </c>
      <c r="V20" s="38">
        <v>129613</v>
      </c>
      <c r="W20" s="35">
        <v>71.5</v>
      </c>
      <c r="X20" s="42">
        <v>1532943</v>
      </c>
      <c r="Y20" s="43">
        <v>10.3</v>
      </c>
    </row>
    <row r="21" spans="1:25" x14ac:dyDescent="0.15">
      <c r="A21" s="11">
        <v>14</v>
      </c>
      <c r="B21" s="10">
        <v>35161</v>
      </c>
      <c r="C21" s="32">
        <v>44</v>
      </c>
      <c r="D21" s="32">
        <v>43</v>
      </c>
      <c r="E21" s="32">
        <v>19</v>
      </c>
      <c r="F21" s="32">
        <v>30</v>
      </c>
      <c r="G21" s="32">
        <v>24</v>
      </c>
      <c r="H21" s="33">
        <v>41</v>
      </c>
      <c r="I21" s="33">
        <v>32</v>
      </c>
      <c r="J21" s="34">
        <v>9</v>
      </c>
      <c r="K21" s="35">
        <v>125857360</v>
      </c>
      <c r="L21" s="36">
        <v>1</v>
      </c>
      <c r="M21" s="37">
        <v>2517147.2000000002</v>
      </c>
      <c r="N21" s="38">
        <v>5</v>
      </c>
      <c r="O21" s="35">
        <v>1510288.3</v>
      </c>
      <c r="P21" s="42">
        <v>30</v>
      </c>
      <c r="Q21" s="35">
        <v>125857.3</v>
      </c>
      <c r="R21" s="40">
        <v>1169</v>
      </c>
      <c r="S21" s="35">
        <v>10766.2</v>
      </c>
      <c r="T21" s="41">
        <v>82193</v>
      </c>
      <c r="U21" s="35">
        <v>153.1</v>
      </c>
      <c r="V21" s="38">
        <v>136294</v>
      </c>
      <c r="W21" s="35">
        <v>64.599999999999994</v>
      </c>
      <c r="X21" s="42">
        <v>1524723</v>
      </c>
      <c r="Y21" s="43">
        <v>9.9</v>
      </c>
    </row>
    <row r="22" spans="1:25" x14ac:dyDescent="0.15">
      <c r="A22" s="11">
        <v>15</v>
      </c>
      <c r="B22" s="10">
        <v>35168</v>
      </c>
      <c r="C22" s="32">
        <v>11</v>
      </c>
      <c r="D22" s="32">
        <v>10</v>
      </c>
      <c r="E22" s="32">
        <v>9</v>
      </c>
      <c r="F22" s="32">
        <v>7</v>
      </c>
      <c r="G22" s="32">
        <v>23</v>
      </c>
      <c r="H22" s="33">
        <v>18</v>
      </c>
      <c r="I22" s="33">
        <v>44</v>
      </c>
      <c r="J22" s="34">
        <v>4</v>
      </c>
      <c r="K22" s="35">
        <v>126198537.5</v>
      </c>
      <c r="L22" s="36">
        <v>2</v>
      </c>
      <c r="M22" s="37">
        <v>1261985.3</v>
      </c>
      <c r="N22" s="38">
        <v>9</v>
      </c>
      <c r="O22" s="35">
        <v>841323.5</v>
      </c>
      <c r="P22" s="42">
        <v>32</v>
      </c>
      <c r="Q22" s="35">
        <v>118311.1</v>
      </c>
      <c r="R22" s="40">
        <v>2714</v>
      </c>
      <c r="S22" s="35">
        <v>4649.8999999999996</v>
      </c>
      <c r="T22" s="41">
        <v>143777</v>
      </c>
      <c r="U22" s="35">
        <v>87.7</v>
      </c>
      <c r="V22" s="38">
        <v>123059</v>
      </c>
      <c r="W22" s="35">
        <v>71.7</v>
      </c>
      <c r="X22" s="42">
        <v>2273327</v>
      </c>
      <c r="Y22" s="43">
        <v>6.6</v>
      </c>
    </row>
    <row r="23" spans="1:25" x14ac:dyDescent="0.15">
      <c r="A23" s="11">
        <v>16</v>
      </c>
      <c r="B23" s="10">
        <v>35175</v>
      </c>
      <c r="C23" s="32">
        <v>3</v>
      </c>
      <c r="D23" s="32">
        <v>32</v>
      </c>
      <c r="E23" s="32">
        <v>11</v>
      </c>
      <c r="F23" s="32">
        <v>36</v>
      </c>
      <c r="G23" s="32">
        <v>28</v>
      </c>
      <c r="H23" s="33">
        <v>13</v>
      </c>
      <c r="I23" s="33">
        <v>14</v>
      </c>
      <c r="J23" s="34">
        <v>3</v>
      </c>
      <c r="K23" s="35">
        <v>125230642.5</v>
      </c>
      <c r="L23" s="36" t="s">
        <v>109</v>
      </c>
      <c r="M23" s="37">
        <v>2504612.7999999998</v>
      </c>
      <c r="N23" s="38">
        <v>10</v>
      </c>
      <c r="O23" s="35">
        <v>751383.8</v>
      </c>
      <c r="P23" s="42">
        <v>43</v>
      </c>
      <c r="Q23" s="35">
        <v>87370.2</v>
      </c>
      <c r="R23" s="40">
        <v>2173</v>
      </c>
      <c r="S23" s="35">
        <v>5763</v>
      </c>
      <c r="T23" s="41">
        <v>116641</v>
      </c>
      <c r="U23" s="35">
        <v>107.3</v>
      </c>
      <c r="V23" s="38">
        <v>105450</v>
      </c>
      <c r="W23" s="35">
        <v>83.1</v>
      </c>
      <c r="X23" s="42">
        <v>1937943</v>
      </c>
      <c r="Y23" s="43">
        <v>7.7</v>
      </c>
    </row>
    <row r="24" spans="1:25" x14ac:dyDescent="0.15">
      <c r="A24" s="11">
        <v>17</v>
      </c>
      <c r="B24" s="10">
        <v>35182</v>
      </c>
      <c r="C24" s="32">
        <v>2</v>
      </c>
      <c r="D24" s="32">
        <v>42</v>
      </c>
      <c r="E24" s="32">
        <v>38</v>
      </c>
      <c r="F24" s="32">
        <v>27</v>
      </c>
      <c r="G24" s="32">
        <v>28</v>
      </c>
      <c r="H24" s="33">
        <v>25</v>
      </c>
      <c r="I24" s="33">
        <v>3</v>
      </c>
      <c r="J24" s="34">
        <v>3</v>
      </c>
      <c r="K24" s="35">
        <v>128064340</v>
      </c>
      <c r="L24" s="36">
        <v>1</v>
      </c>
      <c r="M24" s="37">
        <v>5065899.5999999996</v>
      </c>
      <c r="N24" s="38">
        <v>3</v>
      </c>
      <c r="O24" s="35">
        <v>2561286.7999999998</v>
      </c>
      <c r="P24" s="42">
        <v>25</v>
      </c>
      <c r="Q24" s="35">
        <v>153677.20000000001</v>
      </c>
      <c r="R24" s="40">
        <v>1161</v>
      </c>
      <c r="S24" s="35">
        <v>11030.5</v>
      </c>
      <c r="T24" s="41">
        <v>82348</v>
      </c>
      <c r="U24" s="35">
        <v>155.5</v>
      </c>
      <c r="V24" s="38">
        <v>119862</v>
      </c>
      <c r="W24" s="35">
        <v>74.7</v>
      </c>
      <c r="X24" s="42">
        <v>1600122</v>
      </c>
      <c r="Y24" s="43">
        <v>9.6</v>
      </c>
    </row>
    <row r="25" spans="1:25" x14ac:dyDescent="0.15">
      <c r="A25" s="11">
        <v>18</v>
      </c>
      <c r="B25" s="10">
        <v>35189</v>
      </c>
      <c r="C25" s="32">
        <v>10</v>
      </c>
      <c r="D25" s="32">
        <v>42</v>
      </c>
      <c r="E25" s="32">
        <v>21</v>
      </c>
      <c r="F25" s="32">
        <v>11</v>
      </c>
      <c r="G25" s="32">
        <v>6</v>
      </c>
      <c r="H25" s="33">
        <v>48</v>
      </c>
      <c r="I25" s="33">
        <v>32</v>
      </c>
      <c r="J25" s="34">
        <v>4</v>
      </c>
      <c r="K25" s="35">
        <v>124782270</v>
      </c>
      <c r="L25" s="36" t="s">
        <v>109</v>
      </c>
      <c r="M25" s="37">
        <v>2495645.4</v>
      </c>
      <c r="N25" s="38">
        <v>5</v>
      </c>
      <c r="O25" s="35">
        <v>1497387.2</v>
      </c>
      <c r="P25" s="42">
        <v>55</v>
      </c>
      <c r="Q25" s="35">
        <v>68063</v>
      </c>
      <c r="R25" s="40">
        <v>1260</v>
      </c>
      <c r="S25" s="35">
        <v>9903.2999999999993</v>
      </c>
      <c r="T25" s="41">
        <v>84219</v>
      </c>
      <c r="U25" s="35">
        <v>148.1</v>
      </c>
      <c r="V25" s="38">
        <v>165826</v>
      </c>
      <c r="W25" s="35">
        <v>52.6</v>
      </c>
      <c r="X25" s="42">
        <v>1538230</v>
      </c>
      <c r="Y25" s="43">
        <v>9.6999999999999993</v>
      </c>
    </row>
    <row r="26" spans="1:25" x14ac:dyDescent="0.15">
      <c r="A26" s="11">
        <v>19</v>
      </c>
      <c r="B26" s="10">
        <v>35196</v>
      </c>
      <c r="C26" s="32">
        <v>41</v>
      </c>
      <c r="D26" s="32">
        <v>49</v>
      </c>
      <c r="E26" s="32">
        <v>18</v>
      </c>
      <c r="F26" s="32">
        <v>4</v>
      </c>
      <c r="G26" s="32">
        <v>6</v>
      </c>
      <c r="H26" s="33">
        <v>39</v>
      </c>
      <c r="I26" s="33">
        <v>34</v>
      </c>
      <c r="J26" s="34">
        <v>9</v>
      </c>
      <c r="K26" s="35">
        <v>127288586.25</v>
      </c>
      <c r="L26" s="36">
        <v>1</v>
      </c>
      <c r="M26" s="37">
        <v>5041417.0999999996</v>
      </c>
      <c r="N26" s="38">
        <v>4</v>
      </c>
      <c r="O26" s="35">
        <v>1909328.7</v>
      </c>
      <c r="P26" s="42">
        <v>26</v>
      </c>
      <c r="Q26" s="35">
        <v>146871.4</v>
      </c>
      <c r="R26" s="40">
        <v>1525</v>
      </c>
      <c r="S26" s="35">
        <v>8346.7000000000007</v>
      </c>
      <c r="T26" s="41">
        <v>91166</v>
      </c>
      <c r="U26" s="35">
        <v>139.6</v>
      </c>
      <c r="V26" s="38">
        <v>114004</v>
      </c>
      <c r="W26" s="35">
        <v>78.099999999999994</v>
      </c>
      <c r="X26" s="42">
        <v>1734972</v>
      </c>
      <c r="Y26" s="43">
        <v>8.8000000000000007</v>
      </c>
    </row>
    <row r="27" spans="1:25" x14ac:dyDescent="0.15">
      <c r="A27" s="11">
        <v>20</v>
      </c>
      <c r="B27" s="10">
        <v>35203</v>
      </c>
      <c r="C27" s="32">
        <v>17</v>
      </c>
      <c r="D27" s="32">
        <v>48</v>
      </c>
      <c r="E27" s="32">
        <v>6</v>
      </c>
      <c r="F27" s="32">
        <v>44</v>
      </c>
      <c r="G27" s="32">
        <v>35</v>
      </c>
      <c r="H27" s="33">
        <v>29</v>
      </c>
      <c r="I27" s="33">
        <v>15</v>
      </c>
      <c r="J27" s="34">
        <v>5</v>
      </c>
      <c r="K27" s="35">
        <v>121876470</v>
      </c>
      <c r="L27" s="36">
        <v>1</v>
      </c>
      <c r="M27" s="37">
        <v>2437529.4</v>
      </c>
      <c r="N27" s="38">
        <v>7</v>
      </c>
      <c r="O27" s="35">
        <v>1044655.4</v>
      </c>
      <c r="P27" s="42">
        <v>30</v>
      </c>
      <c r="Q27" s="35">
        <v>121876.4</v>
      </c>
      <c r="R27" s="40">
        <v>1779</v>
      </c>
      <c r="S27" s="35">
        <v>6850.8</v>
      </c>
      <c r="T27" s="41">
        <v>81159</v>
      </c>
      <c r="U27" s="35">
        <v>150.1</v>
      </c>
      <c r="V27" s="38">
        <v>80303</v>
      </c>
      <c r="W27" s="35">
        <v>106.2</v>
      </c>
      <c r="X27" s="42">
        <v>1377780</v>
      </c>
      <c r="Y27" s="43">
        <v>10.6</v>
      </c>
    </row>
    <row r="28" spans="1:25" x14ac:dyDescent="0.15">
      <c r="A28" s="11">
        <v>21</v>
      </c>
      <c r="B28" s="10">
        <v>35210</v>
      </c>
      <c r="C28" s="32">
        <v>6</v>
      </c>
      <c r="D28" s="32">
        <v>28</v>
      </c>
      <c r="E28" s="32">
        <v>27</v>
      </c>
      <c r="F28" s="32">
        <v>18</v>
      </c>
      <c r="G28" s="32">
        <v>36</v>
      </c>
      <c r="H28" s="33">
        <v>21</v>
      </c>
      <c r="I28" s="33">
        <v>4</v>
      </c>
      <c r="J28" s="34">
        <v>6</v>
      </c>
      <c r="K28" s="35">
        <v>123434116.25</v>
      </c>
      <c r="L28" s="36" t="s">
        <v>109</v>
      </c>
      <c r="M28" s="37">
        <v>2468682.2999999998</v>
      </c>
      <c r="N28" s="38">
        <v>4</v>
      </c>
      <c r="O28" s="35">
        <v>1851511.7</v>
      </c>
      <c r="P28" s="42">
        <v>39</v>
      </c>
      <c r="Q28" s="35">
        <v>94949.3</v>
      </c>
      <c r="R28" s="40">
        <v>1542</v>
      </c>
      <c r="S28" s="35">
        <v>8004.8</v>
      </c>
      <c r="T28" s="41">
        <v>94205</v>
      </c>
      <c r="U28" s="35">
        <v>131</v>
      </c>
      <c r="V28" s="38">
        <v>126972</v>
      </c>
      <c r="W28" s="35">
        <v>68</v>
      </c>
      <c r="X28" s="42">
        <v>1639765</v>
      </c>
      <c r="Y28" s="43">
        <v>9</v>
      </c>
    </row>
    <row r="29" spans="1:25" x14ac:dyDescent="0.15">
      <c r="A29" s="11">
        <v>22</v>
      </c>
      <c r="B29" s="10">
        <v>35217</v>
      </c>
      <c r="C29" s="32">
        <v>43</v>
      </c>
      <c r="D29" s="32">
        <v>47</v>
      </c>
      <c r="E29" s="32">
        <v>29</v>
      </c>
      <c r="F29" s="32">
        <v>8</v>
      </c>
      <c r="G29" s="32">
        <v>23</v>
      </c>
      <c r="H29" s="33">
        <v>27</v>
      </c>
      <c r="I29" s="33">
        <v>31</v>
      </c>
      <c r="J29" s="34">
        <v>2</v>
      </c>
      <c r="K29" s="35">
        <v>122688456.25</v>
      </c>
      <c r="L29" s="36" t="s">
        <v>109</v>
      </c>
      <c r="M29" s="37">
        <v>4922451.4000000004</v>
      </c>
      <c r="N29" s="38">
        <v>3</v>
      </c>
      <c r="O29" s="35">
        <v>2453769.1</v>
      </c>
      <c r="P29" s="42">
        <v>27</v>
      </c>
      <c r="Q29" s="35">
        <v>136320.5</v>
      </c>
      <c r="R29" s="40">
        <v>1226</v>
      </c>
      <c r="S29" s="35">
        <v>10007.200000000001</v>
      </c>
      <c r="T29" s="41">
        <v>76648</v>
      </c>
      <c r="U29" s="35">
        <v>160</v>
      </c>
      <c r="V29" s="38">
        <v>112834</v>
      </c>
      <c r="W29" s="35">
        <v>76.099999999999994</v>
      </c>
      <c r="X29" s="42">
        <v>1371967</v>
      </c>
      <c r="Y29" s="43">
        <v>10.7</v>
      </c>
    </row>
    <row r="30" spans="1:25" x14ac:dyDescent="0.15">
      <c r="A30" s="11">
        <v>23</v>
      </c>
      <c r="B30" s="10">
        <v>35224</v>
      </c>
      <c r="C30" s="32">
        <v>16</v>
      </c>
      <c r="D30" s="32">
        <v>12</v>
      </c>
      <c r="E30" s="32">
        <v>28</v>
      </c>
      <c r="F30" s="32">
        <v>20</v>
      </c>
      <c r="G30" s="32">
        <v>41</v>
      </c>
      <c r="H30" s="33">
        <v>8</v>
      </c>
      <c r="I30" s="33">
        <v>22</v>
      </c>
      <c r="J30" s="34">
        <v>3</v>
      </c>
      <c r="K30" s="35">
        <v>120582998.75</v>
      </c>
      <c r="L30" s="36" t="s">
        <v>109</v>
      </c>
      <c r="M30" s="37">
        <v>7334111.2999999998</v>
      </c>
      <c r="N30" s="38">
        <v>6</v>
      </c>
      <c r="O30" s="35">
        <v>1205829.8999999999</v>
      </c>
      <c r="P30" s="42">
        <v>24</v>
      </c>
      <c r="Q30" s="35">
        <v>150728.70000000001</v>
      </c>
      <c r="R30" s="40">
        <v>2064</v>
      </c>
      <c r="S30" s="35">
        <v>5842.1</v>
      </c>
      <c r="T30" s="41">
        <v>94743</v>
      </c>
      <c r="U30" s="35">
        <v>127.2</v>
      </c>
      <c r="V30" s="38">
        <v>102090</v>
      </c>
      <c r="W30" s="35">
        <v>82.6</v>
      </c>
      <c r="X30" s="42">
        <v>1491405</v>
      </c>
      <c r="Y30" s="43">
        <v>9.6999999999999993</v>
      </c>
    </row>
    <row r="31" spans="1:25" x14ac:dyDescent="0.15">
      <c r="A31" s="11">
        <v>24</v>
      </c>
      <c r="B31" s="10">
        <v>35231</v>
      </c>
      <c r="C31" s="32">
        <v>32</v>
      </c>
      <c r="D31" s="32">
        <v>37</v>
      </c>
      <c r="E31" s="32">
        <v>36</v>
      </c>
      <c r="F31" s="32">
        <v>30</v>
      </c>
      <c r="G31" s="32">
        <v>15</v>
      </c>
      <c r="H31" s="33">
        <v>33</v>
      </c>
      <c r="I31" s="33">
        <v>40</v>
      </c>
      <c r="J31" s="34">
        <v>5</v>
      </c>
      <c r="K31" s="35">
        <v>135548345</v>
      </c>
      <c r="L31" s="36" t="s">
        <v>109</v>
      </c>
      <c r="M31" s="37">
        <v>10045078.199999999</v>
      </c>
      <c r="N31" s="38">
        <v>6</v>
      </c>
      <c r="O31" s="35">
        <v>1355483.4</v>
      </c>
      <c r="P31" s="42">
        <v>47</v>
      </c>
      <c r="Q31" s="35">
        <v>86520.2</v>
      </c>
      <c r="R31" s="40">
        <v>2034</v>
      </c>
      <c r="S31" s="35">
        <v>6664.1</v>
      </c>
      <c r="T31" s="41">
        <v>88007</v>
      </c>
      <c r="U31" s="35">
        <v>154</v>
      </c>
      <c r="V31" s="38">
        <v>131676</v>
      </c>
      <c r="W31" s="35">
        <v>72</v>
      </c>
      <c r="X31" s="42">
        <v>1536661</v>
      </c>
      <c r="Y31" s="43">
        <v>10.5</v>
      </c>
    </row>
    <row r="32" spans="1:25" x14ac:dyDescent="0.15">
      <c r="A32" s="11">
        <v>25</v>
      </c>
      <c r="B32" s="10">
        <v>35238</v>
      </c>
      <c r="C32" s="32">
        <v>17</v>
      </c>
      <c r="D32" s="32">
        <v>12</v>
      </c>
      <c r="E32" s="32">
        <v>34</v>
      </c>
      <c r="F32" s="32">
        <v>11</v>
      </c>
      <c r="G32" s="32">
        <v>23</v>
      </c>
      <c r="H32" s="33">
        <v>41</v>
      </c>
      <c r="I32" s="33">
        <v>37</v>
      </c>
      <c r="J32" s="34">
        <v>0</v>
      </c>
      <c r="K32" s="35">
        <v>134002546.25</v>
      </c>
      <c r="L32" s="36">
        <v>1</v>
      </c>
      <c r="M32" s="37">
        <v>12725129.1</v>
      </c>
      <c r="N32" s="38">
        <v>9</v>
      </c>
      <c r="O32" s="35">
        <v>893350.3</v>
      </c>
      <c r="P32" s="42">
        <v>98</v>
      </c>
      <c r="Q32" s="35">
        <v>41021.1</v>
      </c>
      <c r="R32" s="40">
        <v>2585</v>
      </c>
      <c r="S32" s="35">
        <v>5183.8</v>
      </c>
      <c r="T32" s="41">
        <v>128618</v>
      </c>
      <c r="U32" s="35">
        <v>104.1</v>
      </c>
      <c r="V32" s="38">
        <v>178973</v>
      </c>
      <c r="W32" s="35">
        <v>52.4</v>
      </c>
      <c r="X32" s="42">
        <v>2024360</v>
      </c>
      <c r="Y32" s="43">
        <v>7.9</v>
      </c>
    </row>
    <row r="33" spans="1:25" x14ac:dyDescent="0.15">
      <c r="A33" s="11">
        <v>26</v>
      </c>
      <c r="B33" s="10">
        <v>35245</v>
      </c>
      <c r="C33" s="32">
        <v>11</v>
      </c>
      <c r="D33" s="32">
        <v>2</v>
      </c>
      <c r="E33" s="32">
        <v>26</v>
      </c>
      <c r="F33" s="32">
        <v>47</v>
      </c>
      <c r="G33" s="32">
        <v>1</v>
      </c>
      <c r="H33" s="33">
        <v>3</v>
      </c>
      <c r="I33" s="33">
        <v>35</v>
      </c>
      <c r="J33" s="34">
        <v>3</v>
      </c>
      <c r="K33" s="35">
        <v>125913035</v>
      </c>
      <c r="L33" s="36" t="s">
        <v>109</v>
      </c>
      <c r="M33" s="37">
        <v>2518260.7000000002</v>
      </c>
      <c r="N33" s="38">
        <v>3</v>
      </c>
      <c r="O33" s="35">
        <v>2518260.7000000002</v>
      </c>
      <c r="P33" s="42">
        <v>15</v>
      </c>
      <c r="Q33" s="35">
        <v>251826</v>
      </c>
      <c r="R33" s="40">
        <v>1495</v>
      </c>
      <c r="S33" s="35">
        <v>8422.2000000000007</v>
      </c>
      <c r="T33" s="41">
        <v>112302</v>
      </c>
      <c r="U33" s="35">
        <v>112.1</v>
      </c>
      <c r="V33" s="38">
        <v>96264</v>
      </c>
      <c r="W33" s="35">
        <v>91.5</v>
      </c>
      <c r="X33" s="42">
        <v>1813327</v>
      </c>
      <c r="Y33" s="43">
        <v>8.3000000000000007</v>
      </c>
    </row>
    <row r="34" spans="1:25" x14ac:dyDescent="0.15">
      <c r="A34" s="11">
        <v>27</v>
      </c>
      <c r="B34" s="10">
        <v>35252</v>
      </c>
      <c r="C34" s="32">
        <v>33</v>
      </c>
      <c r="D34" s="32">
        <v>9</v>
      </c>
      <c r="E34" s="32">
        <v>15</v>
      </c>
      <c r="F34" s="32">
        <v>18</v>
      </c>
      <c r="G34" s="32">
        <v>11</v>
      </c>
      <c r="H34" s="33">
        <v>46</v>
      </c>
      <c r="I34" s="33">
        <v>10</v>
      </c>
      <c r="J34" s="34">
        <v>1</v>
      </c>
      <c r="K34" s="35">
        <v>127448935</v>
      </c>
      <c r="L34" s="36">
        <v>1</v>
      </c>
      <c r="M34" s="37">
        <v>5067239.4000000004</v>
      </c>
      <c r="N34" s="38">
        <v>5</v>
      </c>
      <c r="O34" s="35">
        <v>1529387.2</v>
      </c>
      <c r="P34" s="42">
        <v>17</v>
      </c>
      <c r="Q34" s="35">
        <v>224909.8</v>
      </c>
      <c r="R34" s="40">
        <v>1359</v>
      </c>
      <c r="S34" s="35">
        <v>9378.1</v>
      </c>
      <c r="T34" s="41">
        <v>93494</v>
      </c>
      <c r="U34" s="35">
        <v>136.30000000000001</v>
      </c>
      <c r="V34" s="38">
        <v>118091</v>
      </c>
      <c r="W34" s="35">
        <v>75.5</v>
      </c>
      <c r="X34" s="42">
        <v>1771520</v>
      </c>
      <c r="Y34" s="43">
        <v>8.6</v>
      </c>
    </row>
    <row r="35" spans="1:25" x14ac:dyDescent="0.15">
      <c r="A35" s="11">
        <v>28</v>
      </c>
      <c r="B35" s="10">
        <v>35259</v>
      </c>
      <c r="C35" s="32">
        <v>40</v>
      </c>
      <c r="D35" s="32">
        <v>37</v>
      </c>
      <c r="E35" s="32">
        <v>10</v>
      </c>
      <c r="F35" s="32">
        <v>41</v>
      </c>
      <c r="G35" s="32">
        <v>33</v>
      </c>
      <c r="H35" s="33">
        <v>28</v>
      </c>
      <c r="I35" s="33">
        <v>18</v>
      </c>
      <c r="J35" s="34">
        <v>2</v>
      </c>
      <c r="K35" s="35">
        <v>124307405</v>
      </c>
      <c r="L35" s="36">
        <v>1</v>
      </c>
      <c r="M35" s="37">
        <v>3314864.1</v>
      </c>
      <c r="N35" s="38">
        <v>2</v>
      </c>
      <c r="O35" s="35">
        <v>3314864.1</v>
      </c>
      <c r="P35" s="42">
        <v>35</v>
      </c>
      <c r="Q35" s="35">
        <v>106549.2</v>
      </c>
      <c r="R35" s="40">
        <v>1099</v>
      </c>
      <c r="S35" s="35">
        <v>11310.9</v>
      </c>
      <c r="T35" s="41">
        <v>81862</v>
      </c>
      <c r="U35" s="35">
        <v>151.80000000000001</v>
      </c>
      <c r="V35" s="38">
        <v>143773</v>
      </c>
      <c r="W35" s="35">
        <v>60.5</v>
      </c>
      <c r="X35" s="42">
        <v>1543734</v>
      </c>
      <c r="Y35" s="43">
        <v>9.6</v>
      </c>
    </row>
    <row r="36" spans="1:25" x14ac:dyDescent="0.15">
      <c r="A36" s="11">
        <v>29</v>
      </c>
      <c r="B36" s="10">
        <v>35266</v>
      </c>
      <c r="C36" s="32">
        <v>13</v>
      </c>
      <c r="D36" s="32">
        <v>48</v>
      </c>
      <c r="E36" s="32">
        <v>47</v>
      </c>
      <c r="F36" s="32">
        <v>33</v>
      </c>
      <c r="G36" s="32">
        <v>45</v>
      </c>
      <c r="H36" s="33">
        <v>18</v>
      </c>
      <c r="I36" s="33">
        <v>6</v>
      </c>
      <c r="J36" s="34">
        <v>3</v>
      </c>
      <c r="K36" s="35">
        <v>122744762.5</v>
      </c>
      <c r="L36" s="36" t="s">
        <v>109</v>
      </c>
      <c r="M36" s="37">
        <v>2454895.2000000002</v>
      </c>
      <c r="N36" s="38">
        <v>2</v>
      </c>
      <c r="O36" s="35">
        <v>3682342.8</v>
      </c>
      <c r="P36" s="42">
        <v>24</v>
      </c>
      <c r="Q36" s="35">
        <v>153430.9</v>
      </c>
      <c r="R36" s="40">
        <v>1413</v>
      </c>
      <c r="S36" s="35">
        <v>8686.7999999999993</v>
      </c>
      <c r="T36" s="41">
        <v>88892</v>
      </c>
      <c r="U36" s="35">
        <v>138</v>
      </c>
      <c r="V36" s="38">
        <v>115170</v>
      </c>
      <c r="W36" s="35">
        <v>74.599999999999994</v>
      </c>
      <c r="X36" s="42">
        <v>1559301</v>
      </c>
      <c r="Y36" s="43">
        <v>9.4</v>
      </c>
    </row>
    <row r="37" spans="1:25" x14ac:dyDescent="0.15">
      <c r="A37" s="11">
        <v>30</v>
      </c>
      <c r="B37" s="10">
        <v>35273</v>
      </c>
      <c r="C37" s="32">
        <v>6</v>
      </c>
      <c r="D37" s="32">
        <v>2</v>
      </c>
      <c r="E37" s="32">
        <v>13</v>
      </c>
      <c r="F37" s="32">
        <v>26</v>
      </c>
      <c r="G37" s="32">
        <v>32</v>
      </c>
      <c r="H37" s="33">
        <v>34</v>
      </c>
      <c r="I37" s="33">
        <v>16</v>
      </c>
      <c r="J37" s="34">
        <v>7</v>
      </c>
      <c r="K37" s="35">
        <v>122376376.25</v>
      </c>
      <c r="L37" s="36" t="s">
        <v>109</v>
      </c>
      <c r="M37" s="37">
        <v>4902422.7</v>
      </c>
      <c r="N37" s="38">
        <v>7</v>
      </c>
      <c r="O37" s="35">
        <v>1048940.3</v>
      </c>
      <c r="P37" s="42">
        <v>48</v>
      </c>
      <c r="Q37" s="35">
        <v>76485.2</v>
      </c>
      <c r="R37" s="40">
        <v>2061</v>
      </c>
      <c r="S37" s="35">
        <v>5937.7</v>
      </c>
      <c r="T37" s="41">
        <v>106050</v>
      </c>
      <c r="U37" s="35">
        <v>115.3</v>
      </c>
      <c r="V37" s="38">
        <v>162331</v>
      </c>
      <c r="W37" s="35">
        <v>52.7</v>
      </c>
      <c r="X37" s="42">
        <v>1731074</v>
      </c>
      <c r="Y37" s="43">
        <v>8.4</v>
      </c>
    </row>
    <row r="38" spans="1:25" x14ac:dyDescent="0.15">
      <c r="A38" s="11">
        <v>31</v>
      </c>
      <c r="B38" s="10">
        <v>35280</v>
      </c>
      <c r="C38" s="32">
        <v>43</v>
      </c>
      <c r="D38" s="32">
        <v>23</v>
      </c>
      <c r="E38" s="32">
        <v>39</v>
      </c>
      <c r="F38" s="32">
        <v>45</v>
      </c>
      <c r="G38" s="32">
        <v>2</v>
      </c>
      <c r="H38" s="33">
        <v>37</v>
      </c>
      <c r="I38" s="33">
        <v>7</v>
      </c>
      <c r="J38" s="34">
        <v>9</v>
      </c>
      <c r="K38" s="35">
        <v>123030400</v>
      </c>
      <c r="L38" s="36" t="s">
        <v>109</v>
      </c>
      <c r="M38" s="37">
        <v>7363030.7000000002</v>
      </c>
      <c r="N38" s="38">
        <v>2</v>
      </c>
      <c r="O38" s="35">
        <v>3690912</v>
      </c>
      <c r="P38" s="42">
        <v>28</v>
      </c>
      <c r="Q38" s="35">
        <v>131818.20000000001</v>
      </c>
      <c r="R38" s="40">
        <v>1353</v>
      </c>
      <c r="S38" s="35">
        <v>9093.1</v>
      </c>
      <c r="T38" s="41">
        <v>86822</v>
      </c>
      <c r="U38" s="35">
        <v>141.69999999999999</v>
      </c>
      <c r="V38" s="38">
        <v>121204</v>
      </c>
      <c r="W38" s="35">
        <v>71</v>
      </c>
      <c r="X38" s="42">
        <v>1442725</v>
      </c>
      <c r="Y38" s="43">
        <v>10.199999999999999</v>
      </c>
    </row>
    <row r="39" spans="1:25" x14ac:dyDescent="0.15">
      <c r="A39" s="11">
        <v>32</v>
      </c>
      <c r="B39" s="10">
        <v>35287</v>
      </c>
      <c r="C39" s="32">
        <v>17</v>
      </c>
      <c r="D39" s="32">
        <v>23</v>
      </c>
      <c r="E39" s="32">
        <v>2</v>
      </c>
      <c r="F39" s="32">
        <v>19</v>
      </c>
      <c r="G39" s="32">
        <v>38</v>
      </c>
      <c r="H39" s="33">
        <v>47</v>
      </c>
      <c r="I39" s="33">
        <v>15</v>
      </c>
      <c r="J39" s="34">
        <v>5</v>
      </c>
      <c r="K39" s="35">
        <v>126213791.25</v>
      </c>
      <c r="L39" s="36">
        <v>1</v>
      </c>
      <c r="M39" s="37">
        <v>9887306.5</v>
      </c>
      <c r="N39" s="38">
        <v>2</v>
      </c>
      <c r="O39" s="35">
        <v>3786413.7</v>
      </c>
      <c r="P39" s="42">
        <v>31</v>
      </c>
      <c r="Q39" s="35">
        <v>122142.3</v>
      </c>
      <c r="R39" s="40">
        <v>2485</v>
      </c>
      <c r="S39" s="35">
        <v>5079</v>
      </c>
      <c r="T39" s="41">
        <v>123417</v>
      </c>
      <c r="U39" s="35">
        <v>102.2</v>
      </c>
      <c r="V39" s="38">
        <v>101577</v>
      </c>
      <c r="W39" s="35">
        <v>86.9</v>
      </c>
      <c r="X39" s="42">
        <v>1985992</v>
      </c>
      <c r="Y39" s="43">
        <v>7.6</v>
      </c>
    </row>
    <row r="40" spans="1:25" x14ac:dyDescent="0.15">
      <c r="A40" s="11">
        <v>33</v>
      </c>
      <c r="B40" s="10">
        <v>35294</v>
      </c>
      <c r="C40" s="32">
        <v>3</v>
      </c>
      <c r="D40" s="32">
        <v>17</v>
      </c>
      <c r="E40" s="32">
        <v>5</v>
      </c>
      <c r="F40" s="32">
        <v>47</v>
      </c>
      <c r="G40" s="32">
        <v>37</v>
      </c>
      <c r="H40" s="33">
        <v>49</v>
      </c>
      <c r="I40" s="33">
        <v>46</v>
      </c>
      <c r="J40" s="34">
        <v>5</v>
      </c>
      <c r="K40" s="35">
        <v>122730371.25</v>
      </c>
      <c r="L40" s="36">
        <v>2</v>
      </c>
      <c r="M40" s="37">
        <v>1227303.7</v>
      </c>
      <c r="N40" s="38">
        <v>11</v>
      </c>
      <c r="O40" s="35">
        <v>669438.30000000005</v>
      </c>
      <c r="P40" s="42">
        <v>22</v>
      </c>
      <c r="Q40" s="35">
        <v>167359.5</v>
      </c>
      <c r="R40" s="40">
        <v>2720</v>
      </c>
      <c r="S40" s="35">
        <v>4512.1000000000004</v>
      </c>
      <c r="T40" s="41">
        <v>140404</v>
      </c>
      <c r="U40" s="35">
        <v>87.4</v>
      </c>
      <c r="V40" s="38">
        <v>109372</v>
      </c>
      <c r="W40" s="35">
        <v>78.5</v>
      </c>
      <c r="X40" s="42">
        <v>1978471</v>
      </c>
      <c r="Y40" s="43">
        <v>7.4</v>
      </c>
    </row>
    <row r="41" spans="1:25" x14ac:dyDescent="0.15">
      <c r="A41" s="11">
        <v>34</v>
      </c>
      <c r="B41" s="10">
        <v>35301</v>
      </c>
      <c r="C41" s="32">
        <v>46</v>
      </c>
      <c r="D41" s="32">
        <v>49</v>
      </c>
      <c r="E41" s="32">
        <v>18</v>
      </c>
      <c r="F41" s="32">
        <v>1</v>
      </c>
      <c r="G41" s="32">
        <v>34</v>
      </c>
      <c r="H41" s="33">
        <v>29</v>
      </c>
      <c r="I41" s="33">
        <v>35</v>
      </c>
      <c r="J41" s="34">
        <v>1</v>
      </c>
      <c r="K41" s="35">
        <v>121288996.25</v>
      </c>
      <c r="L41" s="36">
        <v>2</v>
      </c>
      <c r="M41" s="37">
        <v>1212889.8999999999</v>
      </c>
      <c r="N41" s="38">
        <v>11</v>
      </c>
      <c r="O41" s="35">
        <v>661576.30000000005</v>
      </c>
      <c r="P41" s="42">
        <v>28</v>
      </c>
      <c r="Q41" s="35">
        <v>129952.4</v>
      </c>
      <c r="R41" s="40">
        <v>1615</v>
      </c>
      <c r="S41" s="35">
        <v>7510.1</v>
      </c>
      <c r="T41" s="41">
        <v>73444</v>
      </c>
      <c r="U41" s="35">
        <v>165.1</v>
      </c>
      <c r="V41" s="38">
        <v>85348</v>
      </c>
      <c r="W41" s="35">
        <v>99.4</v>
      </c>
      <c r="X41" s="42">
        <v>1307674</v>
      </c>
      <c r="Y41" s="43">
        <v>11.1</v>
      </c>
    </row>
    <row r="42" spans="1:25" x14ac:dyDescent="0.15">
      <c r="A42" s="11">
        <v>35</v>
      </c>
      <c r="B42" s="10">
        <v>35308</v>
      </c>
      <c r="C42" s="32">
        <v>39</v>
      </c>
      <c r="D42" s="32">
        <v>30</v>
      </c>
      <c r="E42" s="32">
        <v>8</v>
      </c>
      <c r="F42" s="32">
        <v>34</v>
      </c>
      <c r="G42" s="32">
        <v>35</v>
      </c>
      <c r="H42" s="33">
        <v>29</v>
      </c>
      <c r="I42" s="33">
        <v>41</v>
      </c>
      <c r="J42" s="34">
        <v>5</v>
      </c>
      <c r="K42" s="35">
        <v>124042131.25</v>
      </c>
      <c r="L42" s="36" t="s">
        <v>109</v>
      </c>
      <c r="M42" s="37">
        <v>2480842.6</v>
      </c>
      <c r="N42" s="38">
        <v>2</v>
      </c>
      <c r="O42" s="35">
        <v>3721263.9</v>
      </c>
      <c r="P42" s="42">
        <v>28</v>
      </c>
      <c r="Q42" s="35">
        <v>132902.20000000001</v>
      </c>
      <c r="R42" s="40">
        <v>958</v>
      </c>
      <c r="S42" s="35">
        <v>12948</v>
      </c>
      <c r="T42" s="41">
        <v>63925</v>
      </c>
      <c r="U42" s="35">
        <v>194</v>
      </c>
      <c r="V42" s="38">
        <v>79000</v>
      </c>
      <c r="W42" s="35">
        <v>109.9</v>
      </c>
      <c r="X42" s="42">
        <v>1293554</v>
      </c>
      <c r="Y42" s="43">
        <v>11.5</v>
      </c>
    </row>
    <row r="43" spans="1:25" x14ac:dyDescent="0.15">
      <c r="A43" s="11">
        <v>36</v>
      </c>
      <c r="B43" s="10">
        <v>35315</v>
      </c>
      <c r="C43" s="32">
        <v>45</v>
      </c>
      <c r="D43" s="32">
        <v>16</v>
      </c>
      <c r="E43" s="32">
        <v>8</v>
      </c>
      <c r="F43" s="32">
        <v>14</v>
      </c>
      <c r="G43" s="32">
        <v>30</v>
      </c>
      <c r="H43" s="33">
        <v>29</v>
      </c>
      <c r="I43" s="33">
        <v>38</v>
      </c>
      <c r="J43" s="34">
        <v>2</v>
      </c>
      <c r="K43" s="35">
        <v>134918141.25</v>
      </c>
      <c r="L43" s="36">
        <v>1</v>
      </c>
      <c r="M43" s="37">
        <v>5179205.4000000004</v>
      </c>
      <c r="N43" s="38">
        <v>6</v>
      </c>
      <c r="O43" s="35">
        <v>1349181.4</v>
      </c>
      <c r="P43" s="42">
        <v>19</v>
      </c>
      <c r="Q43" s="35">
        <v>213028.6</v>
      </c>
      <c r="R43" s="40">
        <v>1189</v>
      </c>
      <c r="S43" s="35">
        <v>11347.1</v>
      </c>
      <c r="T43" s="41">
        <v>69864</v>
      </c>
      <c r="U43" s="35">
        <v>193.1</v>
      </c>
      <c r="V43" s="38">
        <v>92302</v>
      </c>
      <c r="W43" s="35">
        <v>102.3</v>
      </c>
      <c r="X43" s="42">
        <v>1366285</v>
      </c>
      <c r="Y43" s="43">
        <v>11.8</v>
      </c>
    </row>
    <row r="44" spans="1:25" x14ac:dyDescent="0.15">
      <c r="A44" s="11">
        <v>37</v>
      </c>
      <c r="B44" s="10">
        <v>35322</v>
      </c>
      <c r="C44" s="32">
        <v>16</v>
      </c>
      <c r="D44" s="32">
        <v>43</v>
      </c>
      <c r="E44" s="32">
        <v>14</v>
      </c>
      <c r="F44" s="32">
        <v>7</v>
      </c>
      <c r="G44" s="32">
        <v>3</v>
      </c>
      <c r="H44" s="33">
        <v>45</v>
      </c>
      <c r="I44" s="33">
        <v>20</v>
      </c>
      <c r="J44" s="34">
        <v>1</v>
      </c>
      <c r="K44" s="35">
        <v>128847740</v>
      </c>
      <c r="L44" s="36" t="s">
        <v>109</v>
      </c>
      <c r="M44" s="37">
        <v>2576954.7999999998</v>
      </c>
      <c r="N44" s="38">
        <v>4</v>
      </c>
      <c r="O44" s="35">
        <v>1932716.1</v>
      </c>
      <c r="P44" s="42">
        <v>19</v>
      </c>
      <c r="Q44" s="35">
        <v>203443.8</v>
      </c>
      <c r="R44" s="40">
        <v>1216</v>
      </c>
      <c r="S44" s="35">
        <v>10596</v>
      </c>
      <c r="T44" s="41">
        <v>80839</v>
      </c>
      <c r="U44" s="35">
        <v>159.30000000000001</v>
      </c>
      <c r="V44" s="38">
        <v>98651</v>
      </c>
      <c r="W44" s="35">
        <v>91.4</v>
      </c>
      <c r="X44" s="42">
        <v>1570892</v>
      </c>
      <c r="Y44" s="43">
        <v>9.8000000000000007</v>
      </c>
    </row>
    <row r="45" spans="1:25" x14ac:dyDescent="0.15">
      <c r="A45" s="11">
        <v>38</v>
      </c>
      <c r="B45" s="10">
        <v>35329</v>
      </c>
      <c r="C45" s="32">
        <v>49</v>
      </c>
      <c r="D45" s="32">
        <v>8</v>
      </c>
      <c r="E45" s="32">
        <v>44</v>
      </c>
      <c r="F45" s="32">
        <v>5</v>
      </c>
      <c r="G45" s="32">
        <v>15</v>
      </c>
      <c r="H45" s="33">
        <v>40</v>
      </c>
      <c r="I45" s="33">
        <v>27</v>
      </c>
      <c r="J45" s="34">
        <v>8</v>
      </c>
      <c r="K45" s="35">
        <v>125537357.5</v>
      </c>
      <c r="L45" s="36" t="s">
        <v>109</v>
      </c>
      <c r="M45" s="37">
        <v>5087701.9000000004</v>
      </c>
      <c r="N45" s="38">
        <v>4</v>
      </c>
      <c r="O45" s="35">
        <v>1883060.3</v>
      </c>
      <c r="P45" s="42">
        <v>33</v>
      </c>
      <c r="Q45" s="35">
        <v>114124.8</v>
      </c>
      <c r="R45" s="40">
        <v>1051</v>
      </c>
      <c r="S45" s="35">
        <v>11944.5</v>
      </c>
      <c r="T45" s="41">
        <v>70181</v>
      </c>
      <c r="U45" s="35">
        <v>178.8</v>
      </c>
      <c r="V45" s="38">
        <v>110541</v>
      </c>
      <c r="W45" s="35">
        <v>79.400000000000006</v>
      </c>
      <c r="X45" s="42">
        <v>1373402</v>
      </c>
      <c r="Y45" s="43">
        <v>10.9</v>
      </c>
    </row>
    <row r="46" spans="1:25" x14ac:dyDescent="0.15">
      <c r="A46" s="11">
        <v>39</v>
      </c>
      <c r="B46" s="10">
        <v>35336</v>
      </c>
      <c r="C46" s="32">
        <v>43</v>
      </c>
      <c r="D46" s="32">
        <v>2</v>
      </c>
      <c r="E46" s="32">
        <v>48</v>
      </c>
      <c r="F46" s="32">
        <v>7</v>
      </c>
      <c r="G46" s="32">
        <v>24</v>
      </c>
      <c r="H46" s="33">
        <v>16</v>
      </c>
      <c r="I46" s="33">
        <v>12</v>
      </c>
      <c r="J46" s="34">
        <v>8</v>
      </c>
      <c r="K46" s="35">
        <v>126291336.25</v>
      </c>
      <c r="L46" s="36" t="s">
        <v>109</v>
      </c>
      <c r="M46" s="37">
        <v>7613528.5999999996</v>
      </c>
      <c r="N46" s="38">
        <v>1</v>
      </c>
      <c r="O46" s="35">
        <v>7577480.0999999996</v>
      </c>
      <c r="P46" s="42">
        <v>48</v>
      </c>
      <c r="Q46" s="35">
        <v>78932</v>
      </c>
      <c r="R46" s="40">
        <v>1793</v>
      </c>
      <c r="S46" s="35">
        <v>7043.5</v>
      </c>
      <c r="T46" s="41">
        <v>92572</v>
      </c>
      <c r="U46" s="35">
        <v>136.4</v>
      </c>
      <c r="V46" s="38">
        <v>154840</v>
      </c>
      <c r="W46" s="35">
        <v>57</v>
      </c>
      <c r="X46" s="42">
        <v>1598718</v>
      </c>
      <c r="Y46" s="43">
        <v>9.4</v>
      </c>
    </row>
    <row r="47" spans="1:25" x14ac:dyDescent="0.15">
      <c r="A47" s="11">
        <v>40</v>
      </c>
      <c r="B47" s="10">
        <v>35343</v>
      </c>
      <c r="C47" s="32">
        <v>3</v>
      </c>
      <c r="D47" s="32">
        <v>7</v>
      </c>
      <c r="E47" s="32">
        <v>34</v>
      </c>
      <c r="F47" s="32">
        <v>24</v>
      </c>
      <c r="G47" s="32">
        <v>1</v>
      </c>
      <c r="H47" s="33">
        <v>43</v>
      </c>
      <c r="I47" s="33">
        <v>42</v>
      </c>
      <c r="J47" s="34">
        <v>2</v>
      </c>
      <c r="K47" s="35">
        <v>127736801.25</v>
      </c>
      <c r="L47" s="36">
        <v>1</v>
      </c>
      <c r="M47" s="37">
        <v>10168264.6</v>
      </c>
      <c r="N47" s="38">
        <v>9</v>
      </c>
      <c r="O47" s="35">
        <v>851578.6</v>
      </c>
      <c r="P47" s="42">
        <v>39</v>
      </c>
      <c r="Q47" s="35">
        <v>98259</v>
      </c>
      <c r="R47" s="40">
        <v>2165</v>
      </c>
      <c r="S47" s="35">
        <v>5900</v>
      </c>
      <c r="T47" s="41">
        <v>123078</v>
      </c>
      <c r="U47" s="35">
        <v>103.7</v>
      </c>
      <c r="V47" s="38">
        <v>111453</v>
      </c>
      <c r="W47" s="35">
        <v>80.2</v>
      </c>
      <c r="X47" s="42">
        <v>1944077</v>
      </c>
      <c r="Y47" s="43">
        <v>7.8</v>
      </c>
    </row>
    <row r="48" spans="1:25" x14ac:dyDescent="0.15">
      <c r="A48" s="11">
        <v>41</v>
      </c>
      <c r="B48" s="10">
        <v>35350</v>
      </c>
      <c r="C48" s="32">
        <v>4</v>
      </c>
      <c r="D48" s="32">
        <v>37</v>
      </c>
      <c r="E48" s="32">
        <v>23</v>
      </c>
      <c r="F48" s="32">
        <v>35</v>
      </c>
      <c r="G48" s="32">
        <v>17</v>
      </c>
      <c r="H48" s="33">
        <v>24</v>
      </c>
      <c r="I48" s="33">
        <v>18</v>
      </c>
      <c r="J48" s="34">
        <v>2</v>
      </c>
      <c r="K48" s="35">
        <v>126749922.5</v>
      </c>
      <c r="L48" s="36" t="s">
        <v>109</v>
      </c>
      <c r="M48" s="37">
        <v>2534998.4</v>
      </c>
      <c r="N48" s="38">
        <v>4</v>
      </c>
      <c r="O48" s="35">
        <v>1901248.8</v>
      </c>
      <c r="P48" s="42">
        <v>30</v>
      </c>
      <c r="Q48" s="35">
        <v>126749.9</v>
      </c>
      <c r="R48" s="40">
        <v>1765</v>
      </c>
      <c r="S48" s="35">
        <v>7181.2</v>
      </c>
      <c r="T48" s="41">
        <v>101575</v>
      </c>
      <c r="U48" s="35">
        <v>124.7</v>
      </c>
      <c r="V48" s="38">
        <v>127046</v>
      </c>
      <c r="W48" s="35">
        <v>69.8</v>
      </c>
      <c r="X48" s="42">
        <v>1784133</v>
      </c>
      <c r="Y48" s="43">
        <v>8.5</v>
      </c>
    </row>
    <row r="49" spans="1:25" x14ac:dyDescent="0.15">
      <c r="A49" s="11">
        <v>42</v>
      </c>
      <c r="B49" s="10">
        <v>35357</v>
      </c>
      <c r="C49" s="32">
        <v>6</v>
      </c>
      <c r="D49" s="32">
        <v>25</v>
      </c>
      <c r="E49" s="32">
        <v>32</v>
      </c>
      <c r="F49" s="32">
        <v>22</v>
      </c>
      <c r="G49" s="32">
        <v>24</v>
      </c>
      <c r="H49" s="33">
        <v>10</v>
      </c>
      <c r="I49" s="33">
        <v>47</v>
      </c>
      <c r="J49" s="34">
        <v>7</v>
      </c>
      <c r="K49" s="35">
        <v>127364201.25</v>
      </c>
      <c r="L49" s="36" t="s">
        <v>109</v>
      </c>
      <c r="M49" s="37">
        <v>5082282.4000000004</v>
      </c>
      <c r="N49" s="38">
        <v>3</v>
      </c>
      <c r="O49" s="35">
        <v>2547284</v>
      </c>
      <c r="P49" s="42">
        <v>32</v>
      </c>
      <c r="Q49" s="35">
        <v>119403.9</v>
      </c>
      <c r="R49" s="40">
        <v>1768</v>
      </c>
      <c r="S49" s="35">
        <v>7203.8</v>
      </c>
      <c r="T49" s="41">
        <v>116192</v>
      </c>
      <c r="U49" s="35">
        <v>109.6</v>
      </c>
      <c r="V49" s="38">
        <v>122760</v>
      </c>
      <c r="W49" s="35">
        <v>72.599999999999994</v>
      </c>
      <c r="X49" s="42">
        <v>2061210</v>
      </c>
      <c r="Y49" s="43">
        <v>7.4</v>
      </c>
    </row>
    <row r="50" spans="1:25" x14ac:dyDescent="0.15">
      <c r="A50" s="11">
        <v>43</v>
      </c>
      <c r="B50" s="10">
        <v>35364</v>
      </c>
      <c r="C50" s="32">
        <v>21</v>
      </c>
      <c r="D50" s="32">
        <v>35</v>
      </c>
      <c r="E50" s="32">
        <v>24</v>
      </c>
      <c r="F50" s="32">
        <v>20</v>
      </c>
      <c r="G50" s="32">
        <v>3</v>
      </c>
      <c r="H50" s="33">
        <v>42</v>
      </c>
      <c r="I50" s="33">
        <v>15</v>
      </c>
      <c r="J50" s="34">
        <v>9</v>
      </c>
      <c r="K50" s="35">
        <v>127261831.25</v>
      </c>
      <c r="L50" s="36" t="s">
        <v>109</v>
      </c>
      <c r="M50" s="37">
        <v>7627519</v>
      </c>
      <c r="N50" s="38">
        <v>5</v>
      </c>
      <c r="O50" s="35">
        <v>1527141.9</v>
      </c>
      <c r="P50" s="42">
        <v>28</v>
      </c>
      <c r="Q50" s="35">
        <v>136351.9</v>
      </c>
      <c r="R50" s="40">
        <v>1302</v>
      </c>
      <c r="S50" s="35">
        <v>9774.2999999999993</v>
      </c>
      <c r="T50" s="41">
        <v>87173</v>
      </c>
      <c r="U50" s="35">
        <v>145.9</v>
      </c>
      <c r="V50" s="38">
        <v>107899</v>
      </c>
      <c r="W50" s="35">
        <v>82.5</v>
      </c>
      <c r="X50" s="42">
        <v>1696830</v>
      </c>
      <c r="Y50" s="43">
        <v>8.9</v>
      </c>
    </row>
    <row r="51" spans="1:25" x14ac:dyDescent="0.15">
      <c r="A51" s="11">
        <v>44</v>
      </c>
      <c r="B51" s="10">
        <v>35371</v>
      </c>
      <c r="C51" s="32">
        <v>10</v>
      </c>
      <c r="D51" s="32">
        <v>32</v>
      </c>
      <c r="E51" s="32">
        <v>47</v>
      </c>
      <c r="F51" s="32">
        <v>36</v>
      </c>
      <c r="G51" s="32">
        <v>20</v>
      </c>
      <c r="H51" s="33">
        <v>9</v>
      </c>
      <c r="I51" s="33">
        <v>4</v>
      </c>
      <c r="J51" s="34">
        <v>2</v>
      </c>
      <c r="K51" s="35">
        <v>129230256.25</v>
      </c>
      <c r="L51" s="36" t="s">
        <v>109</v>
      </c>
      <c r="M51" s="37">
        <v>10212124.1</v>
      </c>
      <c r="N51" s="38">
        <v>10</v>
      </c>
      <c r="O51" s="35">
        <v>775381.5</v>
      </c>
      <c r="P51" s="42">
        <v>77</v>
      </c>
      <c r="Q51" s="35">
        <v>50349.4</v>
      </c>
      <c r="R51" s="40">
        <v>1852</v>
      </c>
      <c r="S51" s="35">
        <v>6977.8</v>
      </c>
      <c r="T51" s="41">
        <v>93257</v>
      </c>
      <c r="U51" s="35">
        <v>138.5</v>
      </c>
      <c r="V51" s="38">
        <v>134626</v>
      </c>
      <c r="W51" s="35">
        <v>67.099999999999994</v>
      </c>
      <c r="X51" s="42">
        <v>1635572</v>
      </c>
      <c r="Y51" s="43">
        <v>9.4</v>
      </c>
    </row>
    <row r="52" spans="1:25" x14ac:dyDescent="0.15">
      <c r="A52" s="11">
        <v>45</v>
      </c>
      <c r="B52" s="10">
        <v>35378</v>
      </c>
      <c r="C52" s="32">
        <v>16</v>
      </c>
      <c r="D52" s="32">
        <v>4</v>
      </c>
      <c r="E52" s="32">
        <v>48</v>
      </c>
      <c r="F52" s="32">
        <v>18</v>
      </c>
      <c r="G52" s="32">
        <v>28</v>
      </c>
      <c r="H52" s="33">
        <v>7</v>
      </c>
      <c r="I52" s="33">
        <v>3</v>
      </c>
      <c r="J52" s="34">
        <v>2</v>
      </c>
      <c r="K52" s="35">
        <v>138860022.5</v>
      </c>
      <c r="L52" s="36" t="s">
        <v>109</v>
      </c>
      <c r="M52" s="37">
        <v>12989324.5</v>
      </c>
      <c r="N52" s="38">
        <v>5</v>
      </c>
      <c r="O52" s="35">
        <v>1666320.2</v>
      </c>
      <c r="P52" s="42">
        <v>40</v>
      </c>
      <c r="Q52" s="35">
        <v>104145</v>
      </c>
      <c r="R52" s="40">
        <v>1959</v>
      </c>
      <c r="S52" s="35">
        <v>7088.3</v>
      </c>
      <c r="T52" s="41">
        <v>115060</v>
      </c>
      <c r="U52" s="35">
        <v>120.6</v>
      </c>
      <c r="V52" s="38">
        <v>155343</v>
      </c>
      <c r="W52" s="35">
        <v>62.5</v>
      </c>
      <c r="X52" s="42">
        <v>1928743</v>
      </c>
      <c r="Y52" s="43">
        <v>8.6</v>
      </c>
    </row>
    <row r="53" spans="1:25" x14ac:dyDescent="0.15">
      <c r="A53" s="11">
        <v>46</v>
      </c>
      <c r="B53" s="10">
        <v>35385</v>
      </c>
      <c r="C53" s="32">
        <v>26</v>
      </c>
      <c r="D53" s="32">
        <v>21</v>
      </c>
      <c r="E53" s="32">
        <v>20</v>
      </c>
      <c r="F53" s="32">
        <v>2</v>
      </c>
      <c r="G53" s="32">
        <v>36</v>
      </c>
      <c r="H53" s="33">
        <v>23</v>
      </c>
      <c r="I53" s="33">
        <v>42</v>
      </c>
      <c r="J53" s="34">
        <v>5</v>
      </c>
      <c r="K53" s="35">
        <v>148475103.75</v>
      </c>
      <c r="L53" s="36" t="s">
        <v>109</v>
      </c>
      <c r="M53" s="37">
        <v>15958826.5</v>
      </c>
      <c r="N53" s="38">
        <v>6</v>
      </c>
      <c r="O53" s="35">
        <v>1484751</v>
      </c>
      <c r="P53" s="42">
        <v>26</v>
      </c>
      <c r="Q53" s="35">
        <v>171317.4</v>
      </c>
      <c r="R53" s="40">
        <v>1019</v>
      </c>
      <c r="S53" s="35">
        <v>14570.6</v>
      </c>
      <c r="T53" s="41">
        <v>81162</v>
      </c>
      <c r="U53" s="35">
        <v>182.9</v>
      </c>
      <c r="V53" s="38">
        <v>115554</v>
      </c>
      <c r="W53" s="35">
        <v>89.9</v>
      </c>
      <c r="X53" s="42">
        <v>1620582</v>
      </c>
      <c r="Y53" s="43">
        <v>10.9</v>
      </c>
    </row>
    <row r="54" spans="1:25" x14ac:dyDescent="0.15">
      <c r="A54" s="11">
        <v>47</v>
      </c>
      <c r="B54" s="10">
        <v>35392</v>
      </c>
      <c r="C54" s="32">
        <v>20</v>
      </c>
      <c r="D54" s="32">
        <v>44</v>
      </c>
      <c r="E54" s="32">
        <v>23</v>
      </c>
      <c r="F54" s="32">
        <v>38</v>
      </c>
      <c r="G54" s="32">
        <v>36</v>
      </c>
      <c r="H54" s="33">
        <v>39</v>
      </c>
      <c r="I54" s="33">
        <v>43</v>
      </c>
      <c r="J54" s="34">
        <v>9</v>
      </c>
      <c r="K54" s="35">
        <v>158819666.25</v>
      </c>
      <c r="L54" s="36">
        <v>1</v>
      </c>
      <c r="M54" s="37">
        <v>19135219.800000001</v>
      </c>
      <c r="N54" s="38">
        <v>6</v>
      </c>
      <c r="O54" s="35">
        <v>1588196.6</v>
      </c>
      <c r="P54" s="42">
        <v>24</v>
      </c>
      <c r="Q54" s="35">
        <v>198524.5</v>
      </c>
      <c r="R54" s="40">
        <v>1322</v>
      </c>
      <c r="S54" s="35">
        <v>12013.5</v>
      </c>
      <c r="T54" s="41">
        <v>90665</v>
      </c>
      <c r="U54" s="35">
        <v>175.1</v>
      </c>
      <c r="V54" s="38">
        <v>108442</v>
      </c>
      <c r="W54" s="35">
        <v>102.5</v>
      </c>
      <c r="X54" s="42">
        <v>1791344</v>
      </c>
      <c r="Y54" s="43">
        <v>10.6</v>
      </c>
    </row>
    <row r="55" spans="1:25" x14ac:dyDescent="0.15">
      <c r="A55" s="11">
        <v>48</v>
      </c>
      <c r="B55" s="10">
        <v>35399</v>
      </c>
      <c r="C55" s="32">
        <v>5</v>
      </c>
      <c r="D55" s="32">
        <v>4</v>
      </c>
      <c r="E55" s="32">
        <v>39</v>
      </c>
      <c r="F55" s="32">
        <v>24</v>
      </c>
      <c r="G55" s="32">
        <v>30</v>
      </c>
      <c r="H55" s="33">
        <v>32</v>
      </c>
      <c r="I55" s="33">
        <v>31</v>
      </c>
      <c r="J55" s="34">
        <v>9</v>
      </c>
      <c r="K55" s="35">
        <v>133438303.75</v>
      </c>
      <c r="L55" s="36" t="s">
        <v>109</v>
      </c>
      <c r="M55" s="37">
        <v>2668766</v>
      </c>
      <c r="N55" s="38">
        <v>2</v>
      </c>
      <c r="O55" s="35">
        <v>4003149.1</v>
      </c>
      <c r="P55" s="42">
        <v>26</v>
      </c>
      <c r="Q55" s="35">
        <v>153967.20000000001</v>
      </c>
      <c r="R55" s="40">
        <v>1312</v>
      </c>
      <c r="S55" s="35">
        <v>10170.6</v>
      </c>
      <c r="T55" s="41">
        <v>97743</v>
      </c>
      <c r="U55" s="35">
        <v>136.5</v>
      </c>
      <c r="V55" s="38">
        <v>116227</v>
      </c>
      <c r="W55" s="35">
        <v>80.3</v>
      </c>
      <c r="X55" s="42">
        <v>1953773</v>
      </c>
      <c r="Y55" s="43">
        <v>8.1</v>
      </c>
    </row>
    <row r="56" spans="1:25" x14ac:dyDescent="0.15">
      <c r="A56" s="11">
        <v>49</v>
      </c>
      <c r="B56" s="10">
        <v>35406</v>
      </c>
      <c r="C56" s="32">
        <v>42</v>
      </c>
      <c r="D56" s="32">
        <v>27</v>
      </c>
      <c r="E56" s="32">
        <v>8</v>
      </c>
      <c r="F56" s="32">
        <v>10</v>
      </c>
      <c r="G56" s="32">
        <v>2</v>
      </c>
      <c r="H56" s="33">
        <v>14</v>
      </c>
      <c r="I56" s="33">
        <v>4</v>
      </c>
      <c r="J56" s="34">
        <v>3</v>
      </c>
      <c r="K56" s="35">
        <v>147370362.5</v>
      </c>
      <c r="L56" s="36">
        <v>1</v>
      </c>
      <c r="M56" s="37">
        <v>5616173.2000000002</v>
      </c>
      <c r="N56" s="38">
        <v>2</v>
      </c>
      <c r="O56" s="35">
        <v>4421110.8</v>
      </c>
      <c r="P56" s="42">
        <v>40</v>
      </c>
      <c r="Q56" s="35">
        <v>110527.7</v>
      </c>
      <c r="R56" s="40">
        <v>1892</v>
      </c>
      <c r="S56" s="35">
        <v>7789.1</v>
      </c>
      <c r="T56" s="41">
        <v>107983</v>
      </c>
      <c r="U56" s="35">
        <v>136.4</v>
      </c>
      <c r="V56" s="38">
        <v>168458</v>
      </c>
      <c r="W56" s="35">
        <v>61.2</v>
      </c>
      <c r="X56" s="42">
        <v>1846078</v>
      </c>
      <c r="Y56" s="43">
        <v>9.5</v>
      </c>
    </row>
    <row r="57" spans="1:25" x14ac:dyDescent="0.15">
      <c r="A57" s="11">
        <v>50</v>
      </c>
      <c r="B57" s="10">
        <v>35413</v>
      </c>
      <c r="C57" s="32">
        <v>33</v>
      </c>
      <c r="D57" s="32">
        <v>44</v>
      </c>
      <c r="E57" s="32">
        <v>22</v>
      </c>
      <c r="F57" s="32">
        <v>35</v>
      </c>
      <c r="G57" s="32">
        <v>6</v>
      </c>
      <c r="H57" s="33">
        <v>41</v>
      </c>
      <c r="I57" s="33">
        <v>24</v>
      </c>
      <c r="J57" s="34">
        <v>2</v>
      </c>
      <c r="K57" s="35">
        <v>136185872.5</v>
      </c>
      <c r="L57" s="36" t="s">
        <v>109</v>
      </c>
      <c r="M57" s="37">
        <v>2723717.4</v>
      </c>
      <c r="N57" s="38">
        <v>3</v>
      </c>
      <c r="O57" s="35">
        <v>2723717.4</v>
      </c>
      <c r="P57" s="42">
        <v>39</v>
      </c>
      <c r="Q57" s="35">
        <v>104758.3</v>
      </c>
      <c r="R57" s="40">
        <v>1381</v>
      </c>
      <c r="S57" s="35">
        <v>9861.2999999999993</v>
      </c>
      <c r="T57" s="41">
        <v>88464</v>
      </c>
      <c r="U57" s="35">
        <v>153.9</v>
      </c>
      <c r="V57" s="38">
        <v>120907</v>
      </c>
      <c r="W57" s="35">
        <v>78.8</v>
      </c>
      <c r="X57" s="42">
        <v>1565237</v>
      </c>
      <c r="Y57" s="43">
        <v>10.4</v>
      </c>
    </row>
    <row r="58" spans="1:25" x14ac:dyDescent="0.15">
      <c r="A58" s="11">
        <v>51</v>
      </c>
      <c r="B58" s="10">
        <v>35420</v>
      </c>
      <c r="C58" s="32">
        <v>11</v>
      </c>
      <c r="D58" s="32">
        <v>49</v>
      </c>
      <c r="E58" s="32">
        <v>13</v>
      </c>
      <c r="F58" s="32">
        <v>32</v>
      </c>
      <c r="G58" s="32">
        <v>10</v>
      </c>
      <c r="H58" s="33">
        <v>39</v>
      </c>
      <c r="I58" s="33">
        <v>1</v>
      </c>
      <c r="J58" s="34">
        <v>3</v>
      </c>
      <c r="K58" s="35">
        <v>139520072.5</v>
      </c>
      <c r="L58" s="36" t="s">
        <v>109</v>
      </c>
      <c r="M58" s="37">
        <v>5514118.7999999998</v>
      </c>
      <c r="N58" s="38">
        <v>4</v>
      </c>
      <c r="O58" s="35">
        <v>2092801</v>
      </c>
      <c r="P58" s="42">
        <v>48</v>
      </c>
      <c r="Q58" s="35">
        <v>87200</v>
      </c>
      <c r="R58" s="40">
        <v>1540</v>
      </c>
      <c r="S58" s="35">
        <v>9059.7000000000007</v>
      </c>
      <c r="T58" s="41">
        <v>101731</v>
      </c>
      <c r="U58" s="35">
        <v>137.1</v>
      </c>
      <c r="V58" s="38">
        <v>164635</v>
      </c>
      <c r="W58" s="35">
        <v>59.3</v>
      </c>
      <c r="X58" s="42">
        <v>1985637</v>
      </c>
      <c r="Y58" s="43">
        <v>8.4</v>
      </c>
    </row>
    <row r="59" spans="1:25" x14ac:dyDescent="0.15">
      <c r="A59" s="12">
        <v>52</v>
      </c>
      <c r="B59" s="160">
        <v>35427</v>
      </c>
      <c r="C59" s="45">
        <v>4</v>
      </c>
      <c r="D59" s="45">
        <v>49</v>
      </c>
      <c r="E59" s="45">
        <v>44</v>
      </c>
      <c r="F59" s="45">
        <v>18</v>
      </c>
      <c r="G59" s="45">
        <v>46</v>
      </c>
      <c r="H59" s="46">
        <v>32</v>
      </c>
      <c r="I59" s="46">
        <v>45</v>
      </c>
      <c r="J59" s="47">
        <v>4</v>
      </c>
      <c r="K59" s="48">
        <v>129433066.25</v>
      </c>
      <c r="L59" s="49">
        <v>1</v>
      </c>
      <c r="M59" s="50">
        <v>8102780.0999999996</v>
      </c>
      <c r="N59" s="65">
        <v>35</v>
      </c>
      <c r="O59" s="48">
        <v>221885.2</v>
      </c>
      <c r="P59" s="49">
        <v>43</v>
      </c>
      <c r="Q59" s="48">
        <v>90302.1</v>
      </c>
      <c r="R59" s="53">
        <v>4030</v>
      </c>
      <c r="S59" s="48">
        <v>3211.7</v>
      </c>
      <c r="T59" s="54">
        <v>146127</v>
      </c>
      <c r="U59" s="48">
        <v>88.5</v>
      </c>
      <c r="V59" s="51">
        <v>126008</v>
      </c>
      <c r="W59" s="48">
        <v>71.900000000000006</v>
      </c>
      <c r="X59" s="49">
        <v>1840077</v>
      </c>
      <c r="Y59" s="55">
        <v>8.4</v>
      </c>
    </row>
  </sheetData>
  <printOptions horizontalCentered="1" verticalCentered="1"/>
  <pageMargins left="0" right="0" top="0" bottom="0" header="0" footer="0"/>
  <pageSetup paperSize="9" scale="81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Y60"/>
  <sheetViews>
    <sheetView showGridLines="0" zoomScaleNormal="100" workbookViewId="0"/>
  </sheetViews>
  <sheetFormatPr baseColWidth="10" defaultRowHeight="10.5" x14ac:dyDescent="0.15"/>
  <cols>
    <col min="1" max="2" width="7" customWidth="1"/>
    <col min="3" max="8" width="4.1640625" customWidth="1"/>
    <col min="9" max="9" width="5" customWidth="1"/>
    <col min="10" max="10" width="4.83203125" customWidth="1"/>
    <col min="11" max="11" width="15.5" customWidth="1"/>
    <col min="12" max="12" width="7.6640625" customWidth="1"/>
    <col min="13" max="13" width="14.83203125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19" max="19" width="10.5" customWidth="1"/>
    <col min="20" max="20" width="13" customWidth="1"/>
    <col min="21" max="21" width="9.1640625" customWidth="1"/>
    <col min="22" max="22" width="15.1640625" customWidth="1"/>
    <col min="23" max="23" width="8.83203125" customWidth="1"/>
    <col min="24" max="24" width="13.83203125" customWidth="1"/>
    <col min="25" max="25" width="11.5" customWidth="1"/>
  </cols>
  <sheetData>
    <row r="2" spans="1:25" ht="14.1" customHeight="1" x14ac:dyDescent="0.2">
      <c r="A2" s="1" t="s">
        <v>105</v>
      </c>
      <c r="Y2" s="14" t="s">
        <v>158</v>
      </c>
    </row>
    <row r="3" spans="1:25" ht="11.1" customHeight="1" x14ac:dyDescent="0.2">
      <c r="A3" s="17" t="s">
        <v>2</v>
      </c>
      <c r="Y3" s="18"/>
    </row>
    <row r="4" spans="1:25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2" t="s">
        <v>159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5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5" t="s">
        <v>160</v>
      </c>
      <c r="M5" s="23"/>
      <c r="N5" s="25" t="s">
        <v>11</v>
      </c>
      <c r="O5" s="23"/>
      <c r="P5" s="25" t="s">
        <v>12</v>
      </c>
      <c r="Q5" s="23"/>
      <c r="R5" s="25" t="s">
        <v>13</v>
      </c>
      <c r="S5" s="23"/>
      <c r="T5" s="25" t="s">
        <v>14</v>
      </c>
      <c r="U5" s="23"/>
      <c r="V5" s="59" t="s">
        <v>155</v>
      </c>
      <c r="W5" s="23"/>
      <c r="X5" s="25" t="s">
        <v>15</v>
      </c>
      <c r="Y5" s="23"/>
    </row>
    <row r="6" spans="1:25" ht="11.1" customHeight="1" x14ac:dyDescent="0.15">
      <c r="A6" s="4" t="s">
        <v>16</v>
      </c>
      <c r="B6" s="5">
        <v>1997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25"/>
      <c r="M6" s="23"/>
      <c r="N6" s="16"/>
      <c r="O6" s="28"/>
      <c r="P6" s="25" t="s">
        <v>19</v>
      </c>
      <c r="Q6" s="23"/>
      <c r="R6" s="16"/>
      <c r="S6" s="28"/>
      <c r="T6" s="16"/>
      <c r="U6" s="28"/>
      <c r="V6" s="16"/>
      <c r="W6" s="28"/>
      <c r="X6" s="29"/>
      <c r="Y6" s="28"/>
    </row>
    <row r="7" spans="1:25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58" t="s">
        <v>161</v>
      </c>
      <c r="M7" s="8" t="s">
        <v>21</v>
      </c>
      <c r="N7" s="58" t="s">
        <v>22</v>
      </c>
      <c r="O7" s="8" t="s">
        <v>21</v>
      </c>
      <c r="P7" s="58" t="s">
        <v>22</v>
      </c>
      <c r="Q7" s="8" t="s">
        <v>23</v>
      </c>
      <c r="R7" s="58" t="s">
        <v>22</v>
      </c>
      <c r="S7" s="8" t="s">
        <v>24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5" x14ac:dyDescent="0.15">
      <c r="A8" s="11">
        <v>1</v>
      </c>
      <c r="B8" s="10">
        <v>35434</v>
      </c>
      <c r="C8" s="32">
        <v>48</v>
      </c>
      <c r="D8" s="32">
        <v>6</v>
      </c>
      <c r="E8" s="32">
        <v>10</v>
      </c>
      <c r="F8" s="32">
        <v>31</v>
      </c>
      <c r="G8" s="32">
        <v>44</v>
      </c>
      <c r="H8" s="33">
        <v>46</v>
      </c>
      <c r="I8" s="33">
        <v>17</v>
      </c>
      <c r="J8" s="34">
        <v>2</v>
      </c>
      <c r="K8" s="35">
        <v>126592440</v>
      </c>
      <c r="L8" s="75">
        <v>2</v>
      </c>
      <c r="M8" s="37">
        <v>1446770.7</v>
      </c>
      <c r="N8" s="60">
        <v>5</v>
      </c>
      <c r="O8" s="35">
        <v>1446770.7</v>
      </c>
      <c r="P8" s="74">
        <v>46</v>
      </c>
      <c r="Q8" s="35">
        <v>82560.2</v>
      </c>
      <c r="R8" s="139">
        <v>1532</v>
      </c>
      <c r="S8" s="35">
        <v>8263.2000000000007</v>
      </c>
      <c r="T8" s="137">
        <v>87451</v>
      </c>
      <c r="U8" s="35">
        <v>144.69999999999999</v>
      </c>
      <c r="V8" s="60">
        <v>128220</v>
      </c>
      <c r="W8" s="35">
        <v>69.099999999999994</v>
      </c>
      <c r="X8" s="75">
        <v>1541230</v>
      </c>
      <c r="Y8" s="43">
        <v>9.8000000000000007</v>
      </c>
    </row>
    <row r="9" spans="1:25" x14ac:dyDescent="0.15">
      <c r="A9" s="11">
        <v>2</v>
      </c>
      <c r="B9" s="10">
        <v>35441</v>
      </c>
      <c r="C9" s="32">
        <v>35</v>
      </c>
      <c r="D9" s="32">
        <v>33</v>
      </c>
      <c r="E9" s="32">
        <v>28</v>
      </c>
      <c r="F9" s="32">
        <v>29</v>
      </c>
      <c r="G9" s="32">
        <v>3</v>
      </c>
      <c r="H9" s="33">
        <v>40</v>
      </c>
      <c r="I9" s="33">
        <v>11</v>
      </c>
      <c r="J9" s="34">
        <v>1</v>
      </c>
      <c r="K9" s="35">
        <v>138546840</v>
      </c>
      <c r="L9" s="75" t="s">
        <v>109</v>
      </c>
      <c r="M9" s="37">
        <v>2770936.8</v>
      </c>
      <c r="N9" s="60">
        <v>3</v>
      </c>
      <c r="O9" s="35">
        <v>2770936.8</v>
      </c>
      <c r="P9" s="74">
        <v>29</v>
      </c>
      <c r="Q9" s="35">
        <v>143324.29999999999</v>
      </c>
      <c r="R9" s="139">
        <v>985</v>
      </c>
      <c r="S9" s="35">
        <v>14065.6</v>
      </c>
      <c r="T9" s="137">
        <v>73811</v>
      </c>
      <c r="U9" s="35">
        <v>187.7</v>
      </c>
      <c r="V9" s="60">
        <v>139720</v>
      </c>
      <c r="W9" s="35">
        <v>69.400000000000006</v>
      </c>
      <c r="X9" s="75">
        <v>1542786</v>
      </c>
      <c r="Y9" s="43">
        <v>10.7</v>
      </c>
    </row>
    <row r="10" spans="1:25" x14ac:dyDescent="0.15">
      <c r="A10" s="11">
        <v>3</v>
      </c>
      <c r="B10" s="10">
        <v>35448</v>
      </c>
      <c r="C10" s="32">
        <v>19</v>
      </c>
      <c r="D10" s="32">
        <v>44</v>
      </c>
      <c r="E10" s="32">
        <v>36</v>
      </c>
      <c r="F10" s="32">
        <v>28</v>
      </c>
      <c r="G10" s="32">
        <v>47</v>
      </c>
      <c r="H10" s="33">
        <v>10</v>
      </c>
      <c r="I10" s="33">
        <v>32</v>
      </c>
      <c r="J10" s="34">
        <v>1</v>
      </c>
      <c r="K10" s="35">
        <v>129787288.75</v>
      </c>
      <c r="L10" s="75">
        <v>2</v>
      </c>
      <c r="M10" s="37">
        <v>2683341.2000000002</v>
      </c>
      <c r="N10" s="60">
        <v>7</v>
      </c>
      <c r="O10" s="35">
        <v>1112462.3999999999</v>
      </c>
      <c r="P10" s="74">
        <v>71</v>
      </c>
      <c r="Q10" s="35">
        <v>54839.6</v>
      </c>
      <c r="R10" s="139">
        <v>1717</v>
      </c>
      <c r="S10" s="35">
        <v>7558.9</v>
      </c>
      <c r="T10" s="137">
        <v>85689</v>
      </c>
      <c r="U10" s="35">
        <v>151.4</v>
      </c>
      <c r="V10" s="60">
        <v>153286</v>
      </c>
      <c r="W10" s="35">
        <v>59.2</v>
      </c>
      <c r="X10" s="75">
        <v>1469087</v>
      </c>
      <c r="Y10" s="43">
        <v>10.6</v>
      </c>
    </row>
    <row r="11" spans="1:25" x14ac:dyDescent="0.15">
      <c r="A11" s="11">
        <v>4</v>
      </c>
      <c r="B11" s="10">
        <v>35455</v>
      </c>
      <c r="C11" s="32">
        <v>36</v>
      </c>
      <c r="D11" s="32">
        <v>1</v>
      </c>
      <c r="E11" s="32">
        <v>11</v>
      </c>
      <c r="F11" s="32">
        <v>29</v>
      </c>
      <c r="G11" s="32">
        <v>7</v>
      </c>
      <c r="H11" s="33">
        <v>14</v>
      </c>
      <c r="I11" s="33">
        <v>17</v>
      </c>
      <c r="J11" s="34">
        <v>2</v>
      </c>
      <c r="K11" s="35">
        <v>128366625</v>
      </c>
      <c r="L11" s="75">
        <v>2</v>
      </c>
      <c r="M11" s="37">
        <v>1711555</v>
      </c>
      <c r="N11" s="60">
        <v>4</v>
      </c>
      <c r="O11" s="35">
        <v>1711555</v>
      </c>
      <c r="P11" s="74">
        <v>47</v>
      </c>
      <c r="Q11" s="35">
        <v>81936.100000000006</v>
      </c>
      <c r="R11" s="139">
        <v>1862</v>
      </c>
      <c r="S11" s="35">
        <v>6894</v>
      </c>
      <c r="T11" s="137">
        <v>105884</v>
      </c>
      <c r="U11" s="35">
        <v>121.2</v>
      </c>
      <c r="V11" s="60">
        <v>148890</v>
      </c>
      <c r="W11" s="35">
        <v>60.3</v>
      </c>
      <c r="X11" s="75">
        <v>1655859</v>
      </c>
      <c r="Y11" s="43">
        <v>9.3000000000000007</v>
      </c>
    </row>
    <row r="12" spans="1:25" x14ac:dyDescent="0.15">
      <c r="A12" s="11">
        <v>5</v>
      </c>
      <c r="B12" s="10">
        <v>35462</v>
      </c>
      <c r="C12" s="32">
        <v>22</v>
      </c>
      <c r="D12" s="32">
        <v>26</v>
      </c>
      <c r="E12" s="32">
        <v>39</v>
      </c>
      <c r="F12" s="32">
        <v>31</v>
      </c>
      <c r="G12" s="32">
        <v>10</v>
      </c>
      <c r="H12" s="33">
        <v>24</v>
      </c>
      <c r="I12" s="33">
        <v>28</v>
      </c>
      <c r="J12" s="34">
        <v>5</v>
      </c>
      <c r="K12" s="35">
        <v>129017672.5</v>
      </c>
      <c r="L12" s="75">
        <v>1</v>
      </c>
      <c r="M12" s="37">
        <v>2580353.4</v>
      </c>
      <c r="N12" s="60">
        <v>4</v>
      </c>
      <c r="O12" s="35">
        <v>1935265</v>
      </c>
      <c r="P12" s="74">
        <v>63</v>
      </c>
      <c r="Q12" s="35">
        <v>62427.9</v>
      </c>
      <c r="R12" s="139">
        <v>2050</v>
      </c>
      <c r="S12" s="35">
        <v>6293.5</v>
      </c>
      <c r="T12" s="137">
        <v>120912</v>
      </c>
      <c r="U12" s="35">
        <v>106.7</v>
      </c>
      <c r="V12" s="60">
        <v>133381</v>
      </c>
      <c r="W12" s="35">
        <v>67.7</v>
      </c>
      <c r="X12" s="75">
        <v>1908100</v>
      </c>
      <c r="Y12" s="43">
        <v>8.1</v>
      </c>
    </row>
    <row r="13" spans="1:25" x14ac:dyDescent="0.15">
      <c r="A13" s="11">
        <v>6</v>
      </c>
      <c r="B13" s="10">
        <v>35469</v>
      </c>
      <c r="C13" s="32">
        <v>10</v>
      </c>
      <c r="D13" s="32">
        <v>33</v>
      </c>
      <c r="E13" s="32">
        <v>26</v>
      </c>
      <c r="F13" s="32">
        <v>49</v>
      </c>
      <c r="G13" s="32">
        <v>15</v>
      </c>
      <c r="H13" s="33">
        <v>5</v>
      </c>
      <c r="I13" s="33">
        <v>19</v>
      </c>
      <c r="J13" s="34">
        <v>1</v>
      </c>
      <c r="K13" s="35">
        <v>128134747.5</v>
      </c>
      <c r="L13" s="75">
        <v>1</v>
      </c>
      <c r="M13" s="37">
        <v>2562694.9</v>
      </c>
      <c r="N13" s="60">
        <v>6</v>
      </c>
      <c r="O13" s="35">
        <v>1281347.3999999999</v>
      </c>
      <c r="P13" s="74">
        <v>70</v>
      </c>
      <c r="Q13" s="35">
        <v>54914.8</v>
      </c>
      <c r="R13" s="139">
        <v>2132</v>
      </c>
      <c r="S13" s="35">
        <v>6010</v>
      </c>
      <c r="T13" s="137">
        <v>98841</v>
      </c>
      <c r="U13" s="35">
        <v>129.6</v>
      </c>
      <c r="V13" s="60">
        <v>177540</v>
      </c>
      <c r="W13" s="35">
        <v>50.5</v>
      </c>
      <c r="X13" s="75">
        <v>1630257</v>
      </c>
      <c r="Y13" s="43">
        <v>9.4</v>
      </c>
    </row>
    <row r="14" spans="1:25" x14ac:dyDescent="0.15">
      <c r="A14" s="11">
        <v>7</v>
      </c>
      <c r="B14" s="10">
        <v>35476</v>
      </c>
      <c r="C14" s="32">
        <v>27</v>
      </c>
      <c r="D14" s="32">
        <v>47</v>
      </c>
      <c r="E14" s="32">
        <v>38</v>
      </c>
      <c r="F14" s="32">
        <v>34</v>
      </c>
      <c r="G14" s="32">
        <v>16</v>
      </c>
      <c r="H14" s="33">
        <v>30</v>
      </c>
      <c r="I14" s="33">
        <v>46</v>
      </c>
      <c r="J14" s="34">
        <v>1</v>
      </c>
      <c r="K14" s="35">
        <v>127839658.75</v>
      </c>
      <c r="L14" s="75">
        <v>1</v>
      </c>
      <c r="M14" s="37">
        <v>2556793.1</v>
      </c>
      <c r="N14" s="60">
        <v>7</v>
      </c>
      <c r="O14" s="35">
        <v>1095768.5</v>
      </c>
      <c r="P14" s="74">
        <v>41</v>
      </c>
      <c r="Q14" s="35">
        <v>93541.2</v>
      </c>
      <c r="R14" s="139">
        <v>2267</v>
      </c>
      <c r="S14" s="35">
        <v>5639.1</v>
      </c>
      <c r="T14" s="137">
        <v>108449</v>
      </c>
      <c r="U14" s="35">
        <v>117.8</v>
      </c>
      <c r="V14" s="60">
        <v>119352</v>
      </c>
      <c r="W14" s="35">
        <v>74.900000000000006</v>
      </c>
      <c r="X14" s="75">
        <v>1700053</v>
      </c>
      <c r="Y14" s="43">
        <v>9</v>
      </c>
    </row>
    <row r="15" spans="1:25" x14ac:dyDescent="0.15">
      <c r="A15" s="11">
        <v>8</v>
      </c>
      <c r="B15" s="10">
        <v>35483</v>
      </c>
      <c r="C15" s="32">
        <v>15</v>
      </c>
      <c r="D15" s="32">
        <v>30</v>
      </c>
      <c r="E15" s="32">
        <v>8</v>
      </c>
      <c r="F15" s="32">
        <v>39</v>
      </c>
      <c r="G15" s="32">
        <v>2</v>
      </c>
      <c r="H15" s="33">
        <v>27</v>
      </c>
      <c r="I15" s="33">
        <v>29</v>
      </c>
      <c r="J15" s="34">
        <v>1</v>
      </c>
      <c r="K15" s="35">
        <v>127867045</v>
      </c>
      <c r="L15" s="75">
        <v>2</v>
      </c>
      <c r="M15" s="37">
        <v>1278670.3999999999</v>
      </c>
      <c r="N15" s="60">
        <v>11</v>
      </c>
      <c r="O15" s="35">
        <v>697456.6</v>
      </c>
      <c r="P15" s="74">
        <v>36</v>
      </c>
      <c r="Q15" s="35">
        <v>106555.8</v>
      </c>
      <c r="R15" s="139">
        <v>2214</v>
      </c>
      <c r="S15" s="35">
        <v>5775.3</v>
      </c>
      <c r="T15" s="137">
        <v>106189</v>
      </c>
      <c r="U15" s="35">
        <v>120.4</v>
      </c>
      <c r="V15" s="60">
        <v>111032</v>
      </c>
      <c r="W15" s="35">
        <v>80.599999999999994</v>
      </c>
      <c r="X15" s="75">
        <v>1670867</v>
      </c>
      <c r="Y15" s="43">
        <v>9.1</v>
      </c>
    </row>
    <row r="16" spans="1:25" x14ac:dyDescent="0.15">
      <c r="A16" s="11">
        <v>9</v>
      </c>
      <c r="B16" s="10">
        <v>35490</v>
      </c>
      <c r="C16" s="32">
        <v>20</v>
      </c>
      <c r="D16" s="32">
        <v>5</v>
      </c>
      <c r="E16" s="32">
        <v>7</v>
      </c>
      <c r="F16" s="32">
        <v>44</v>
      </c>
      <c r="G16" s="32">
        <v>22</v>
      </c>
      <c r="H16" s="33">
        <v>13</v>
      </c>
      <c r="I16" s="33">
        <v>24</v>
      </c>
      <c r="J16" s="34">
        <v>0</v>
      </c>
      <c r="K16" s="35">
        <v>137610692.5</v>
      </c>
      <c r="L16" s="75">
        <v>3</v>
      </c>
      <c r="M16" s="37">
        <v>1572693.6</v>
      </c>
      <c r="N16" s="60">
        <v>4</v>
      </c>
      <c r="O16" s="35">
        <v>1572693.6</v>
      </c>
      <c r="P16" s="74">
        <v>49</v>
      </c>
      <c r="Q16" s="35">
        <v>84251.4</v>
      </c>
      <c r="R16" s="139">
        <v>1814</v>
      </c>
      <c r="S16" s="35">
        <v>7586</v>
      </c>
      <c r="T16" s="137">
        <v>105779</v>
      </c>
      <c r="U16" s="35">
        <v>130</v>
      </c>
      <c r="V16" s="60">
        <v>138980</v>
      </c>
      <c r="W16" s="35">
        <v>69.3</v>
      </c>
      <c r="X16" s="75">
        <v>1787638</v>
      </c>
      <c r="Y16" s="43">
        <v>9.1999999999999993</v>
      </c>
    </row>
    <row r="17" spans="1:25" x14ac:dyDescent="0.15">
      <c r="A17" s="11">
        <v>10</v>
      </c>
      <c r="B17" s="10">
        <v>35497</v>
      </c>
      <c r="C17" s="32">
        <v>3</v>
      </c>
      <c r="D17" s="32">
        <v>43</v>
      </c>
      <c r="E17" s="32">
        <v>31</v>
      </c>
      <c r="F17" s="32">
        <v>49</v>
      </c>
      <c r="G17" s="32">
        <v>46</v>
      </c>
      <c r="H17" s="33">
        <v>9</v>
      </c>
      <c r="I17" s="33">
        <v>33</v>
      </c>
      <c r="J17" s="34">
        <v>0</v>
      </c>
      <c r="K17" s="35">
        <v>129530877.5</v>
      </c>
      <c r="L17" s="75">
        <v>1</v>
      </c>
      <c r="M17" s="37">
        <v>2590617.5</v>
      </c>
      <c r="N17" s="60">
        <v>8</v>
      </c>
      <c r="O17" s="35">
        <v>971481.5</v>
      </c>
      <c r="P17" s="74">
        <v>48</v>
      </c>
      <c r="Q17" s="35">
        <v>80956.7</v>
      </c>
      <c r="R17" s="139">
        <v>1963</v>
      </c>
      <c r="S17" s="35">
        <v>6598.6</v>
      </c>
      <c r="T17" s="137">
        <v>105028</v>
      </c>
      <c r="U17" s="35">
        <v>123.3</v>
      </c>
      <c r="V17" s="60">
        <v>164143</v>
      </c>
      <c r="W17" s="35">
        <v>55.2</v>
      </c>
      <c r="X17" s="75">
        <v>1785768</v>
      </c>
      <c r="Y17" s="43">
        <v>8.6999999999999993</v>
      </c>
    </row>
    <row r="18" spans="1:25" x14ac:dyDescent="0.15">
      <c r="A18" s="11">
        <v>11</v>
      </c>
      <c r="B18" s="10">
        <v>35504</v>
      </c>
      <c r="C18" s="32">
        <v>7</v>
      </c>
      <c r="D18" s="32">
        <v>31</v>
      </c>
      <c r="E18" s="32">
        <v>2</v>
      </c>
      <c r="F18" s="32">
        <v>8</v>
      </c>
      <c r="G18" s="32">
        <v>41</v>
      </c>
      <c r="H18" s="33">
        <v>27</v>
      </c>
      <c r="I18" s="33">
        <v>32</v>
      </c>
      <c r="J18" s="34">
        <v>0</v>
      </c>
      <c r="K18" s="35">
        <v>127881973.75</v>
      </c>
      <c r="L18" s="75">
        <v>1</v>
      </c>
      <c r="M18" s="37">
        <v>2557639.4</v>
      </c>
      <c r="N18" s="60">
        <v>5</v>
      </c>
      <c r="O18" s="35">
        <v>1534583.6</v>
      </c>
      <c r="P18" s="74">
        <v>34</v>
      </c>
      <c r="Q18" s="35">
        <v>112837</v>
      </c>
      <c r="R18" s="139">
        <v>2254</v>
      </c>
      <c r="S18" s="35">
        <v>5673.5</v>
      </c>
      <c r="T18" s="137">
        <v>119354</v>
      </c>
      <c r="U18" s="35">
        <v>107.1</v>
      </c>
      <c r="V18" s="60">
        <v>124807</v>
      </c>
      <c r="W18" s="35">
        <v>71.7</v>
      </c>
      <c r="X18" s="75">
        <v>1938981</v>
      </c>
      <c r="Y18" s="43">
        <v>7.9</v>
      </c>
    </row>
    <row r="19" spans="1:25" x14ac:dyDescent="0.15">
      <c r="A19" s="11">
        <v>12</v>
      </c>
      <c r="B19" s="10">
        <v>35511</v>
      </c>
      <c r="C19" s="32">
        <v>32</v>
      </c>
      <c r="D19" s="32">
        <v>15</v>
      </c>
      <c r="E19" s="32">
        <v>8</v>
      </c>
      <c r="F19" s="32">
        <v>6</v>
      </c>
      <c r="G19" s="32">
        <v>31</v>
      </c>
      <c r="H19" s="33">
        <v>11</v>
      </c>
      <c r="I19" s="33">
        <v>45</v>
      </c>
      <c r="J19" s="34">
        <v>3</v>
      </c>
      <c r="K19" s="35">
        <v>127353171.25</v>
      </c>
      <c r="L19" s="75">
        <v>1</v>
      </c>
      <c r="M19" s="37">
        <v>2547063.4</v>
      </c>
      <c r="N19" s="60">
        <v>4</v>
      </c>
      <c r="O19" s="35">
        <v>1910297.5</v>
      </c>
      <c r="P19" s="74">
        <v>26</v>
      </c>
      <c r="Q19" s="35">
        <v>146945.9</v>
      </c>
      <c r="R19" s="139">
        <v>1458</v>
      </c>
      <c r="S19" s="35">
        <v>8734.7000000000007</v>
      </c>
      <c r="T19" s="137">
        <v>94207</v>
      </c>
      <c r="U19" s="35">
        <v>135.1</v>
      </c>
      <c r="V19" s="60">
        <v>104066</v>
      </c>
      <c r="W19" s="35">
        <v>85.6</v>
      </c>
      <c r="X19" s="75">
        <v>1736137</v>
      </c>
      <c r="Y19" s="43">
        <v>8.8000000000000007</v>
      </c>
    </row>
    <row r="20" spans="1:25" x14ac:dyDescent="0.15">
      <c r="A20" s="11">
        <v>13</v>
      </c>
      <c r="B20" s="10">
        <v>35518</v>
      </c>
      <c r="C20" s="32">
        <v>28</v>
      </c>
      <c r="D20" s="32">
        <v>26</v>
      </c>
      <c r="E20" s="32">
        <v>23</v>
      </c>
      <c r="F20" s="32">
        <v>18</v>
      </c>
      <c r="G20" s="32">
        <v>44</v>
      </c>
      <c r="H20" s="33">
        <v>49</v>
      </c>
      <c r="I20" s="33">
        <v>35</v>
      </c>
      <c r="J20" s="34">
        <v>9</v>
      </c>
      <c r="K20" s="35">
        <v>125737421.25</v>
      </c>
      <c r="L20" s="75">
        <v>1</v>
      </c>
      <c r="M20" s="37">
        <v>2514748.4</v>
      </c>
      <c r="N20" s="60">
        <v>7</v>
      </c>
      <c r="O20" s="35">
        <v>1077749.3</v>
      </c>
      <c r="P20" s="74">
        <v>27</v>
      </c>
      <c r="Q20" s="35">
        <v>139708.20000000001</v>
      </c>
      <c r="R20" s="139">
        <v>1069</v>
      </c>
      <c r="S20" s="35">
        <v>11762.1</v>
      </c>
      <c r="T20" s="137">
        <v>71310</v>
      </c>
      <c r="U20" s="35">
        <v>176.3</v>
      </c>
      <c r="V20" s="60">
        <v>98364</v>
      </c>
      <c r="W20" s="35">
        <v>89.4</v>
      </c>
      <c r="X20" s="75">
        <v>1445354</v>
      </c>
      <c r="Y20" s="43">
        <v>10.4</v>
      </c>
    </row>
    <row r="21" spans="1:25" x14ac:dyDescent="0.15">
      <c r="A21" s="11">
        <v>14</v>
      </c>
      <c r="B21" s="10">
        <v>35525</v>
      </c>
      <c r="C21" s="32">
        <v>38</v>
      </c>
      <c r="D21" s="32">
        <v>26</v>
      </c>
      <c r="E21" s="32">
        <v>33</v>
      </c>
      <c r="F21" s="32">
        <v>27</v>
      </c>
      <c r="G21" s="32">
        <v>46</v>
      </c>
      <c r="H21" s="33">
        <v>40</v>
      </c>
      <c r="I21" s="33">
        <v>8</v>
      </c>
      <c r="J21" s="34">
        <v>7</v>
      </c>
      <c r="K21" s="35">
        <v>125610360</v>
      </c>
      <c r="L21" s="75" t="s">
        <v>109</v>
      </c>
      <c r="M21" s="37">
        <v>2512207.2000000002</v>
      </c>
      <c r="N21" s="60">
        <v>5</v>
      </c>
      <c r="O21" s="35">
        <v>1507324.3</v>
      </c>
      <c r="P21" s="74">
        <v>18</v>
      </c>
      <c r="Q21" s="35">
        <v>209350.6</v>
      </c>
      <c r="R21" s="139">
        <v>1533</v>
      </c>
      <c r="S21" s="35">
        <v>8193.7000000000007</v>
      </c>
      <c r="T21" s="137">
        <v>87404</v>
      </c>
      <c r="U21" s="35">
        <v>143.69999999999999</v>
      </c>
      <c r="V21" s="60">
        <v>94941</v>
      </c>
      <c r="W21" s="35">
        <v>92.6</v>
      </c>
      <c r="X21" s="75">
        <v>1585019</v>
      </c>
      <c r="Y21" s="43">
        <v>9.5</v>
      </c>
    </row>
    <row r="22" spans="1:25" x14ac:dyDescent="0.15">
      <c r="A22" s="11">
        <v>15</v>
      </c>
      <c r="B22" s="10">
        <v>35532</v>
      </c>
      <c r="C22" s="32">
        <v>18</v>
      </c>
      <c r="D22" s="32">
        <v>7</v>
      </c>
      <c r="E22" s="32">
        <v>36</v>
      </c>
      <c r="F22" s="32">
        <v>13</v>
      </c>
      <c r="G22" s="32">
        <v>22</v>
      </c>
      <c r="H22" s="33">
        <v>26</v>
      </c>
      <c r="I22" s="33">
        <v>10</v>
      </c>
      <c r="J22" s="34">
        <v>2</v>
      </c>
      <c r="K22" s="35">
        <v>127340193.75</v>
      </c>
      <c r="L22" s="75">
        <v>1</v>
      </c>
      <c r="M22" s="37">
        <v>5059011</v>
      </c>
      <c r="N22" s="60">
        <v>8</v>
      </c>
      <c r="O22" s="35">
        <v>955051.4</v>
      </c>
      <c r="P22" s="74">
        <v>74</v>
      </c>
      <c r="Q22" s="35">
        <v>51624.4</v>
      </c>
      <c r="R22" s="139">
        <v>2444</v>
      </c>
      <c r="S22" s="35">
        <v>5210.3</v>
      </c>
      <c r="T22" s="137">
        <v>112374</v>
      </c>
      <c r="U22" s="35">
        <v>113.3</v>
      </c>
      <c r="V22" s="60">
        <v>148234</v>
      </c>
      <c r="W22" s="35">
        <v>60.1</v>
      </c>
      <c r="X22" s="75">
        <v>1771136</v>
      </c>
      <c r="Y22" s="43">
        <v>8.6</v>
      </c>
    </row>
    <row r="23" spans="1:25" x14ac:dyDescent="0.15">
      <c r="A23" s="11">
        <v>16</v>
      </c>
      <c r="B23" s="10">
        <v>35539</v>
      </c>
      <c r="C23" s="32">
        <v>24</v>
      </c>
      <c r="D23" s="32">
        <v>41</v>
      </c>
      <c r="E23" s="32">
        <v>46</v>
      </c>
      <c r="F23" s="32">
        <v>25</v>
      </c>
      <c r="G23" s="32">
        <v>26</v>
      </c>
      <c r="H23" s="33">
        <v>2</v>
      </c>
      <c r="I23" s="33">
        <v>16</v>
      </c>
      <c r="J23" s="34">
        <v>9</v>
      </c>
      <c r="K23" s="35">
        <v>129538341.25</v>
      </c>
      <c r="L23" s="75">
        <v>2</v>
      </c>
      <c r="M23" s="37">
        <v>2590766.7999999998</v>
      </c>
      <c r="N23" s="60">
        <v>2</v>
      </c>
      <c r="O23" s="35">
        <v>2590766.7999999998</v>
      </c>
      <c r="P23" s="74">
        <v>36</v>
      </c>
      <c r="Q23" s="35">
        <v>107948.6</v>
      </c>
      <c r="R23" s="139">
        <v>1377</v>
      </c>
      <c r="S23" s="35">
        <v>9407.2000000000007</v>
      </c>
      <c r="T23" s="137">
        <v>89332</v>
      </c>
      <c r="U23" s="35">
        <v>145</v>
      </c>
      <c r="V23" s="60">
        <v>140246</v>
      </c>
      <c r="W23" s="35">
        <v>64.599999999999994</v>
      </c>
      <c r="X23" s="75">
        <v>1631953</v>
      </c>
      <c r="Y23" s="43">
        <v>9.5</v>
      </c>
    </row>
    <row r="24" spans="1:25" x14ac:dyDescent="0.15">
      <c r="A24" s="11">
        <v>17</v>
      </c>
      <c r="B24" s="10">
        <v>35546</v>
      </c>
      <c r="C24" s="32">
        <v>27</v>
      </c>
      <c r="D24" s="32">
        <v>14</v>
      </c>
      <c r="E24" s="32">
        <v>9</v>
      </c>
      <c r="F24" s="32">
        <v>36</v>
      </c>
      <c r="G24" s="32">
        <v>24</v>
      </c>
      <c r="H24" s="33">
        <v>33</v>
      </c>
      <c r="I24" s="33">
        <v>28</v>
      </c>
      <c r="J24" s="34">
        <v>7</v>
      </c>
      <c r="K24" s="35">
        <v>127558762.5</v>
      </c>
      <c r="L24" s="75">
        <v>1</v>
      </c>
      <c r="M24" s="37">
        <v>2551175.2000000002</v>
      </c>
      <c r="N24" s="60">
        <v>7</v>
      </c>
      <c r="O24" s="35">
        <v>1093360.8</v>
      </c>
      <c r="P24" s="74">
        <v>35</v>
      </c>
      <c r="Q24" s="35">
        <v>109336</v>
      </c>
      <c r="R24" s="139">
        <v>2428</v>
      </c>
      <c r="S24" s="35">
        <v>5253.6</v>
      </c>
      <c r="T24" s="137">
        <v>114793</v>
      </c>
      <c r="U24" s="35">
        <v>111.1</v>
      </c>
      <c r="V24" s="60">
        <v>106684</v>
      </c>
      <c r="W24" s="35">
        <v>83.6</v>
      </c>
      <c r="X24" s="75">
        <v>1827328</v>
      </c>
      <c r="Y24" s="43">
        <v>8.3000000000000007</v>
      </c>
    </row>
    <row r="25" spans="1:25" x14ac:dyDescent="0.15">
      <c r="A25" s="11">
        <v>18</v>
      </c>
      <c r="B25" s="10">
        <v>35553</v>
      </c>
      <c r="C25" s="32">
        <v>13</v>
      </c>
      <c r="D25" s="32">
        <v>3</v>
      </c>
      <c r="E25" s="32">
        <v>21</v>
      </c>
      <c r="F25" s="32">
        <v>14</v>
      </c>
      <c r="G25" s="32">
        <v>31</v>
      </c>
      <c r="H25" s="33">
        <v>15</v>
      </c>
      <c r="I25" s="33">
        <v>2</v>
      </c>
      <c r="J25" s="34">
        <v>6</v>
      </c>
      <c r="K25" s="35">
        <v>123842440</v>
      </c>
      <c r="L25" s="75">
        <v>1</v>
      </c>
      <c r="M25" s="37">
        <v>3302465</v>
      </c>
      <c r="N25" s="60">
        <v>2</v>
      </c>
      <c r="O25" s="35">
        <v>3302465</v>
      </c>
      <c r="P25" s="74">
        <v>38</v>
      </c>
      <c r="Q25" s="35">
        <v>97770.3</v>
      </c>
      <c r="R25" s="139">
        <v>1392</v>
      </c>
      <c r="S25" s="35">
        <v>8896.7000000000007</v>
      </c>
      <c r="T25" s="137">
        <v>93137</v>
      </c>
      <c r="U25" s="35">
        <v>132.9</v>
      </c>
      <c r="V25" s="60">
        <v>102653</v>
      </c>
      <c r="W25" s="35">
        <v>84.4</v>
      </c>
      <c r="X25" s="75">
        <v>1640963</v>
      </c>
      <c r="Y25" s="43">
        <v>9</v>
      </c>
    </row>
    <row r="26" spans="1:25" x14ac:dyDescent="0.15">
      <c r="A26" s="11">
        <v>19</v>
      </c>
      <c r="B26" s="10">
        <v>35560</v>
      </c>
      <c r="C26" s="32">
        <v>47</v>
      </c>
      <c r="D26" s="32">
        <v>19</v>
      </c>
      <c r="E26" s="32">
        <v>11</v>
      </c>
      <c r="F26" s="32">
        <v>1</v>
      </c>
      <c r="G26" s="32">
        <v>49</v>
      </c>
      <c r="H26" s="33">
        <v>8</v>
      </c>
      <c r="I26" s="33">
        <v>37</v>
      </c>
      <c r="J26" s="34">
        <v>8</v>
      </c>
      <c r="K26" s="35">
        <v>123779377.5</v>
      </c>
      <c r="L26" s="75">
        <v>3</v>
      </c>
      <c r="M26" s="37">
        <v>825195.8</v>
      </c>
      <c r="N26" s="60">
        <v>17</v>
      </c>
      <c r="O26" s="35">
        <v>436868.3</v>
      </c>
      <c r="P26" s="74">
        <v>56</v>
      </c>
      <c r="Q26" s="35">
        <v>66310.3</v>
      </c>
      <c r="R26" s="139">
        <v>3198</v>
      </c>
      <c r="S26" s="35">
        <v>3870.5</v>
      </c>
      <c r="T26" s="137">
        <v>126341</v>
      </c>
      <c r="U26" s="35">
        <v>97.9</v>
      </c>
      <c r="V26" s="60">
        <v>127911</v>
      </c>
      <c r="W26" s="35">
        <v>67.7</v>
      </c>
      <c r="X26" s="75">
        <v>1871282</v>
      </c>
      <c r="Y26" s="43">
        <v>7.9</v>
      </c>
    </row>
    <row r="27" spans="1:25" x14ac:dyDescent="0.15">
      <c r="A27" s="11">
        <v>20</v>
      </c>
      <c r="B27" s="10">
        <v>35567</v>
      </c>
      <c r="C27" s="32">
        <v>3</v>
      </c>
      <c r="D27" s="32">
        <v>49</v>
      </c>
      <c r="E27" s="32">
        <v>35</v>
      </c>
      <c r="F27" s="32">
        <v>4</v>
      </c>
      <c r="G27" s="32">
        <v>29</v>
      </c>
      <c r="H27" s="33">
        <v>38</v>
      </c>
      <c r="I27" s="33">
        <v>16</v>
      </c>
      <c r="J27" s="34">
        <v>8</v>
      </c>
      <c r="K27" s="35">
        <v>124438833.75</v>
      </c>
      <c r="L27" s="75" t="s">
        <v>109</v>
      </c>
      <c r="M27" s="37">
        <v>2488776.6</v>
      </c>
      <c r="N27" s="60">
        <v>2</v>
      </c>
      <c r="O27" s="35">
        <v>3733165</v>
      </c>
      <c r="P27" s="74">
        <v>25</v>
      </c>
      <c r="Q27" s="35">
        <v>149326.6</v>
      </c>
      <c r="R27" s="139">
        <v>827</v>
      </c>
      <c r="S27" s="35">
        <v>15047</v>
      </c>
      <c r="T27" s="137">
        <v>64981</v>
      </c>
      <c r="U27" s="35">
        <v>191.5</v>
      </c>
      <c r="V27" s="60">
        <v>109892</v>
      </c>
      <c r="W27" s="35">
        <v>79.2</v>
      </c>
      <c r="X27" s="75">
        <v>1403283</v>
      </c>
      <c r="Y27" s="43">
        <v>10.6</v>
      </c>
    </row>
    <row r="28" spans="1:25" x14ac:dyDescent="0.15">
      <c r="A28" s="11">
        <v>21</v>
      </c>
      <c r="B28" s="10">
        <v>35574</v>
      </c>
      <c r="C28" s="32">
        <v>46</v>
      </c>
      <c r="D28" s="32">
        <v>26</v>
      </c>
      <c r="E28" s="32">
        <v>14</v>
      </c>
      <c r="F28" s="32">
        <v>23</v>
      </c>
      <c r="G28" s="32">
        <v>6</v>
      </c>
      <c r="H28" s="33">
        <v>8</v>
      </c>
      <c r="I28" s="33">
        <v>22</v>
      </c>
      <c r="J28" s="34">
        <v>0</v>
      </c>
      <c r="K28" s="35">
        <v>122765722.5</v>
      </c>
      <c r="L28" s="75" t="s">
        <v>109</v>
      </c>
      <c r="M28" s="37">
        <v>4944091</v>
      </c>
      <c r="N28" s="60">
        <v>8</v>
      </c>
      <c r="O28" s="35">
        <v>920742.9</v>
      </c>
      <c r="P28" s="74">
        <v>19</v>
      </c>
      <c r="Q28" s="35">
        <v>193840.6</v>
      </c>
      <c r="R28" s="139">
        <v>1522</v>
      </c>
      <c r="S28" s="35">
        <v>8066</v>
      </c>
      <c r="T28" s="137">
        <v>86593</v>
      </c>
      <c r="U28" s="35">
        <v>141.69999999999999</v>
      </c>
      <c r="V28" s="60">
        <v>94200</v>
      </c>
      <c r="W28" s="35">
        <v>91.2</v>
      </c>
      <c r="X28" s="75">
        <v>1532442</v>
      </c>
      <c r="Y28" s="43">
        <v>9.6</v>
      </c>
    </row>
    <row r="29" spans="1:25" x14ac:dyDescent="0.15">
      <c r="A29" s="11">
        <v>22</v>
      </c>
      <c r="B29" s="10">
        <v>35581</v>
      </c>
      <c r="C29" s="32">
        <v>32</v>
      </c>
      <c r="D29" s="32">
        <v>2</v>
      </c>
      <c r="E29" s="32">
        <v>26</v>
      </c>
      <c r="F29" s="32">
        <v>10</v>
      </c>
      <c r="G29" s="32">
        <v>15</v>
      </c>
      <c r="H29" s="33">
        <v>37</v>
      </c>
      <c r="I29" s="33">
        <v>8</v>
      </c>
      <c r="J29" s="34">
        <v>2</v>
      </c>
      <c r="K29" s="35">
        <v>123824578.75</v>
      </c>
      <c r="L29" s="75">
        <v>1</v>
      </c>
      <c r="M29" s="37">
        <v>7420582.5</v>
      </c>
      <c r="N29" s="60">
        <v>10</v>
      </c>
      <c r="O29" s="35">
        <v>742947.4</v>
      </c>
      <c r="P29" s="74">
        <v>56</v>
      </c>
      <c r="Q29" s="35">
        <v>66334.5</v>
      </c>
      <c r="R29" s="139">
        <v>2466</v>
      </c>
      <c r="S29" s="35">
        <v>5021.2</v>
      </c>
      <c r="T29" s="137">
        <v>116178</v>
      </c>
      <c r="U29" s="35">
        <v>106.5</v>
      </c>
      <c r="V29" s="60">
        <v>134325</v>
      </c>
      <c r="W29" s="35">
        <v>64.5</v>
      </c>
      <c r="X29" s="75">
        <v>1821083</v>
      </c>
      <c r="Y29" s="43">
        <v>8.1</v>
      </c>
    </row>
    <row r="30" spans="1:25" x14ac:dyDescent="0.15">
      <c r="A30" s="11">
        <v>23</v>
      </c>
      <c r="B30" s="10">
        <v>35588</v>
      </c>
      <c r="C30" s="32">
        <v>47</v>
      </c>
      <c r="D30" s="32">
        <v>4</v>
      </c>
      <c r="E30" s="32">
        <v>41</v>
      </c>
      <c r="F30" s="32">
        <v>45</v>
      </c>
      <c r="G30" s="32">
        <v>9</v>
      </c>
      <c r="H30" s="33">
        <v>14</v>
      </c>
      <c r="I30" s="33">
        <v>3</v>
      </c>
      <c r="J30" s="34">
        <v>4</v>
      </c>
      <c r="K30" s="35">
        <v>123177523.75</v>
      </c>
      <c r="L30" s="75">
        <v>1</v>
      </c>
      <c r="M30" s="37">
        <v>3284733.9</v>
      </c>
      <c r="N30" s="60">
        <v>2</v>
      </c>
      <c r="O30" s="35">
        <v>3284733.9</v>
      </c>
      <c r="P30" s="74">
        <v>14</v>
      </c>
      <c r="Q30" s="35">
        <v>263951.8</v>
      </c>
      <c r="R30" s="139">
        <v>1107</v>
      </c>
      <c r="S30" s="35">
        <v>11127.1</v>
      </c>
      <c r="T30" s="137">
        <v>68862</v>
      </c>
      <c r="U30" s="35">
        <v>178.8</v>
      </c>
      <c r="V30" s="60">
        <v>93901</v>
      </c>
      <c r="W30" s="35">
        <v>91.8</v>
      </c>
      <c r="X30" s="75">
        <v>1387040</v>
      </c>
      <c r="Y30" s="43">
        <v>10.6</v>
      </c>
    </row>
    <row r="31" spans="1:25" x14ac:dyDescent="0.15">
      <c r="A31" s="11">
        <v>24</v>
      </c>
      <c r="B31" s="10">
        <v>35595</v>
      </c>
      <c r="C31" s="32">
        <v>9</v>
      </c>
      <c r="D31" s="32">
        <v>16</v>
      </c>
      <c r="E31" s="32">
        <v>37</v>
      </c>
      <c r="F31" s="32">
        <v>44</v>
      </c>
      <c r="G31" s="32">
        <v>29</v>
      </c>
      <c r="H31" s="33">
        <v>17</v>
      </c>
      <c r="I31" s="33">
        <v>5</v>
      </c>
      <c r="J31" s="34">
        <v>4</v>
      </c>
      <c r="K31" s="35">
        <v>126318142.5</v>
      </c>
      <c r="L31" s="75">
        <v>1</v>
      </c>
      <c r="M31" s="37">
        <v>2526362.7999999998</v>
      </c>
      <c r="N31" s="60">
        <v>4</v>
      </c>
      <c r="O31" s="35">
        <v>1894772.1</v>
      </c>
      <c r="P31" s="74">
        <v>51</v>
      </c>
      <c r="Q31" s="35">
        <v>74304.7</v>
      </c>
      <c r="R31" s="139">
        <v>1891</v>
      </c>
      <c r="S31" s="35">
        <v>6679.9</v>
      </c>
      <c r="T31" s="137">
        <v>95122</v>
      </c>
      <c r="U31" s="35">
        <v>132.69999999999999</v>
      </c>
      <c r="V31" s="60">
        <v>137707</v>
      </c>
      <c r="W31" s="35">
        <v>64.2</v>
      </c>
      <c r="X31" s="75">
        <v>1558998</v>
      </c>
      <c r="Y31" s="43">
        <v>9.6999999999999993</v>
      </c>
    </row>
    <row r="32" spans="1:25" x14ac:dyDescent="0.15">
      <c r="A32" s="11">
        <v>25</v>
      </c>
      <c r="B32" s="10">
        <v>35602</v>
      </c>
      <c r="C32" s="32">
        <v>27</v>
      </c>
      <c r="D32" s="32">
        <v>43</v>
      </c>
      <c r="E32" s="32">
        <v>15</v>
      </c>
      <c r="F32" s="32">
        <v>18</v>
      </c>
      <c r="G32" s="32">
        <v>29</v>
      </c>
      <c r="H32" s="33">
        <v>2</v>
      </c>
      <c r="I32" s="33">
        <v>17</v>
      </c>
      <c r="J32" s="34">
        <v>0</v>
      </c>
      <c r="K32" s="35">
        <v>123541175</v>
      </c>
      <c r="L32" s="75" t="s">
        <v>109</v>
      </c>
      <c r="M32" s="37">
        <v>2470823.5</v>
      </c>
      <c r="N32" s="60">
        <v>4</v>
      </c>
      <c r="O32" s="35">
        <v>1853117.6</v>
      </c>
      <c r="P32" s="74">
        <v>20</v>
      </c>
      <c r="Q32" s="35">
        <v>185311.7</v>
      </c>
      <c r="R32" s="139">
        <v>1536</v>
      </c>
      <c r="S32" s="35">
        <v>8043</v>
      </c>
      <c r="T32" s="137">
        <v>78936</v>
      </c>
      <c r="U32" s="35">
        <v>156.5</v>
      </c>
      <c r="V32" s="60">
        <v>101587</v>
      </c>
      <c r="W32" s="35">
        <v>85.1</v>
      </c>
      <c r="X32" s="75">
        <v>1434513</v>
      </c>
      <c r="Y32" s="43">
        <v>10.3</v>
      </c>
    </row>
    <row r="33" spans="1:25" x14ac:dyDescent="0.15">
      <c r="A33" s="11">
        <v>26</v>
      </c>
      <c r="B33" s="10">
        <v>35609</v>
      </c>
      <c r="C33" s="32">
        <v>13</v>
      </c>
      <c r="D33" s="32">
        <v>30</v>
      </c>
      <c r="E33" s="32">
        <v>29</v>
      </c>
      <c r="F33" s="32">
        <v>27</v>
      </c>
      <c r="G33" s="32">
        <v>47</v>
      </c>
      <c r="H33" s="33">
        <v>4</v>
      </c>
      <c r="I33" s="33">
        <v>38</v>
      </c>
      <c r="J33" s="34">
        <v>1</v>
      </c>
      <c r="K33" s="35">
        <v>124843271.25</v>
      </c>
      <c r="L33" s="75">
        <v>1</v>
      </c>
      <c r="M33" s="37">
        <v>4967688.9000000004</v>
      </c>
      <c r="N33" s="60">
        <v>3</v>
      </c>
      <c r="O33" s="35">
        <v>2496865.4</v>
      </c>
      <c r="P33" s="74">
        <v>33</v>
      </c>
      <c r="Q33" s="35">
        <v>113493.8</v>
      </c>
      <c r="R33" s="139">
        <v>1552</v>
      </c>
      <c r="S33" s="35">
        <v>8044</v>
      </c>
      <c r="T33" s="137">
        <v>87927</v>
      </c>
      <c r="U33" s="35">
        <v>141.9</v>
      </c>
      <c r="V33" s="60">
        <v>120194</v>
      </c>
      <c r="W33" s="35">
        <v>72.7</v>
      </c>
      <c r="X33" s="75">
        <v>1532635</v>
      </c>
      <c r="Y33" s="43">
        <v>9.6999999999999993</v>
      </c>
    </row>
    <row r="34" spans="1:25" x14ac:dyDescent="0.15">
      <c r="A34" s="11">
        <v>27</v>
      </c>
      <c r="B34" s="10">
        <v>35616</v>
      </c>
      <c r="C34" s="32">
        <v>36</v>
      </c>
      <c r="D34" s="32">
        <v>14</v>
      </c>
      <c r="E34" s="32">
        <v>26</v>
      </c>
      <c r="F34" s="32">
        <v>3</v>
      </c>
      <c r="G34" s="32">
        <v>46</v>
      </c>
      <c r="H34" s="33">
        <v>23</v>
      </c>
      <c r="I34" s="33">
        <v>38</v>
      </c>
      <c r="J34" s="34">
        <v>6</v>
      </c>
      <c r="K34" s="35">
        <v>125812777.5</v>
      </c>
      <c r="L34" s="75">
        <v>1</v>
      </c>
      <c r="M34" s="37">
        <v>2516255.5</v>
      </c>
      <c r="N34" s="60">
        <v>14</v>
      </c>
      <c r="O34" s="35">
        <v>539197.6</v>
      </c>
      <c r="P34" s="74">
        <v>49</v>
      </c>
      <c r="Q34" s="35">
        <v>77028.2</v>
      </c>
      <c r="R34" s="139">
        <v>2367</v>
      </c>
      <c r="S34" s="35">
        <v>5315.2</v>
      </c>
      <c r="T34" s="137">
        <v>108118</v>
      </c>
      <c r="U34" s="35">
        <v>116.3</v>
      </c>
      <c r="V34" s="60">
        <v>135466</v>
      </c>
      <c r="W34" s="35">
        <v>65</v>
      </c>
      <c r="X34" s="75">
        <v>1596541</v>
      </c>
      <c r="Y34" s="43">
        <v>9.4</v>
      </c>
    </row>
    <row r="35" spans="1:25" x14ac:dyDescent="0.15">
      <c r="A35" s="11">
        <v>28</v>
      </c>
      <c r="B35" s="10">
        <v>35623</v>
      </c>
      <c r="C35" s="32">
        <v>15</v>
      </c>
      <c r="D35" s="32">
        <v>47</v>
      </c>
      <c r="E35" s="32">
        <v>29</v>
      </c>
      <c r="F35" s="32">
        <v>6</v>
      </c>
      <c r="G35" s="32">
        <v>30</v>
      </c>
      <c r="H35" s="33">
        <v>38</v>
      </c>
      <c r="I35" s="33">
        <v>34</v>
      </c>
      <c r="J35" s="34">
        <v>1</v>
      </c>
      <c r="K35" s="35">
        <v>122963525</v>
      </c>
      <c r="L35" s="75" t="s">
        <v>109</v>
      </c>
      <c r="M35" s="37">
        <v>2459270.5</v>
      </c>
      <c r="N35" s="60">
        <v>3</v>
      </c>
      <c r="O35" s="35">
        <v>2459270.5</v>
      </c>
      <c r="P35" s="74">
        <v>25</v>
      </c>
      <c r="Q35" s="35">
        <v>147556.20000000001</v>
      </c>
      <c r="R35" s="139">
        <v>1224</v>
      </c>
      <c r="S35" s="35">
        <v>10046</v>
      </c>
      <c r="T35" s="137">
        <v>69611</v>
      </c>
      <c r="U35" s="35">
        <v>176.6</v>
      </c>
      <c r="V35" s="60">
        <v>96167</v>
      </c>
      <c r="W35" s="35">
        <v>89.5</v>
      </c>
      <c r="X35" s="75">
        <v>1294535</v>
      </c>
      <c r="Y35" s="43">
        <v>11.3</v>
      </c>
    </row>
    <row r="36" spans="1:25" x14ac:dyDescent="0.15">
      <c r="A36" s="11">
        <v>29</v>
      </c>
      <c r="B36" s="10">
        <v>35630</v>
      </c>
      <c r="C36" s="32">
        <v>8</v>
      </c>
      <c r="D36" s="32">
        <v>45</v>
      </c>
      <c r="E36" s="32">
        <v>11</v>
      </c>
      <c r="F36" s="32">
        <v>18</v>
      </c>
      <c r="G36" s="32">
        <v>10</v>
      </c>
      <c r="H36" s="33">
        <v>23</v>
      </c>
      <c r="I36" s="33">
        <v>36</v>
      </c>
      <c r="J36" s="34">
        <v>1</v>
      </c>
      <c r="K36" s="35">
        <v>124042641.25</v>
      </c>
      <c r="L36" s="75" t="s">
        <v>109</v>
      </c>
      <c r="M36" s="37">
        <v>4940123.3</v>
      </c>
      <c r="N36" s="60">
        <v>3</v>
      </c>
      <c r="O36" s="35">
        <v>2480852.7999999998</v>
      </c>
      <c r="P36" s="74">
        <v>28</v>
      </c>
      <c r="Q36" s="35">
        <v>132902.79999999999</v>
      </c>
      <c r="R36" s="139">
        <v>1353</v>
      </c>
      <c r="S36" s="35">
        <v>9167.9</v>
      </c>
      <c r="T36" s="137">
        <v>89821</v>
      </c>
      <c r="U36" s="35">
        <v>138</v>
      </c>
      <c r="V36" s="60">
        <v>109228</v>
      </c>
      <c r="W36" s="35">
        <v>79.400000000000006</v>
      </c>
      <c r="X36" s="75">
        <v>1670516</v>
      </c>
      <c r="Y36" s="43">
        <v>8.9</v>
      </c>
    </row>
    <row r="37" spans="1:25" x14ac:dyDescent="0.15">
      <c r="A37" s="11">
        <v>30</v>
      </c>
      <c r="B37" s="10">
        <v>35637</v>
      </c>
      <c r="C37" s="32">
        <v>4</v>
      </c>
      <c r="D37" s="32">
        <v>6</v>
      </c>
      <c r="E37" s="32">
        <v>15</v>
      </c>
      <c r="F37" s="32">
        <v>25</v>
      </c>
      <c r="G37" s="32">
        <v>35</v>
      </c>
      <c r="H37" s="33">
        <v>49</v>
      </c>
      <c r="I37" s="33">
        <v>21</v>
      </c>
      <c r="J37" s="34">
        <v>0</v>
      </c>
      <c r="K37" s="35">
        <v>124553350</v>
      </c>
      <c r="L37" s="75" t="s">
        <v>109</v>
      </c>
      <c r="M37" s="37">
        <v>7431190.2999999998</v>
      </c>
      <c r="N37" s="60">
        <v>4</v>
      </c>
      <c r="O37" s="35">
        <v>1868300.2</v>
      </c>
      <c r="P37" s="74">
        <v>37</v>
      </c>
      <c r="Q37" s="35">
        <v>100989.2</v>
      </c>
      <c r="R37" s="139">
        <v>1843</v>
      </c>
      <c r="S37" s="35">
        <v>6758.1</v>
      </c>
      <c r="T37" s="137">
        <v>92916</v>
      </c>
      <c r="U37" s="35">
        <v>134</v>
      </c>
      <c r="V37" s="60">
        <v>116099</v>
      </c>
      <c r="W37" s="35">
        <v>75</v>
      </c>
      <c r="X37" s="75">
        <v>1499561</v>
      </c>
      <c r="Y37" s="43">
        <v>9.9</v>
      </c>
    </row>
    <row r="38" spans="1:25" x14ac:dyDescent="0.15">
      <c r="A38" s="11">
        <v>31</v>
      </c>
      <c r="B38" s="10">
        <v>35644</v>
      </c>
      <c r="C38" s="32">
        <v>33</v>
      </c>
      <c r="D38" s="32">
        <v>3</v>
      </c>
      <c r="E38" s="32">
        <v>26</v>
      </c>
      <c r="F38" s="32">
        <v>21</v>
      </c>
      <c r="G38" s="32">
        <v>8</v>
      </c>
      <c r="H38" s="33">
        <v>42</v>
      </c>
      <c r="I38" s="33">
        <v>41</v>
      </c>
      <c r="J38" s="34">
        <v>7</v>
      </c>
      <c r="K38" s="35">
        <v>131183748.75</v>
      </c>
      <c r="L38" s="75">
        <v>1</v>
      </c>
      <c r="M38" s="37">
        <v>10054865.199999999</v>
      </c>
      <c r="N38" s="60">
        <v>15</v>
      </c>
      <c r="O38" s="35">
        <v>524734.9</v>
      </c>
      <c r="P38" s="74">
        <v>38</v>
      </c>
      <c r="Q38" s="35">
        <v>103566.1</v>
      </c>
      <c r="R38" s="139">
        <v>2521</v>
      </c>
      <c r="S38" s="35">
        <v>5203.6000000000004</v>
      </c>
      <c r="T38" s="137">
        <v>120217</v>
      </c>
      <c r="U38" s="35">
        <v>109.1</v>
      </c>
      <c r="V38" s="60">
        <v>113377</v>
      </c>
      <c r="W38" s="35">
        <v>80.900000000000006</v>
      </c>
      <c r="X38" s="75">
        <v>1898761</v>
      </c>
      <c r="Y38" s="43">
        <v>8.1999999999999993</v>
      </c>
    </row>
    <row r="39" spans="1:25" x14ac:dyDescent="0.15">
      <c r="A39" s="11">
        <v>32</v>
      </c>
      <c r="B39" s="10">
        <v>35651</v>
      </c>
      <c r="C39" s="32">
        <v>16</v>
      </c>
      <c r="D39" s="32">
        <v>30</v>
      </c>
      <c r="E39" s="32">
        <v>12</v>
      </c>
      <c r="F39" s="32">
        <v>39</v>
      </c>
      <c r="G39" s="32">
        <v>10</v>
      </c>
      <c r="H39" s="33">
        <v>42</v>
      </c>
      <c r="I39" s="33">
        <v>31</v>
      </c>
      <c r="J39" s="34">
        <v>8</v>
      </c>
      <c r="K39" s="35">
        <v>122848938.75</v>
      </c>
      <c r="L39" s="75">
        <v>1</v>
      </c>
      <c r="M39" s="37">
        <v>2456978.7000000002</v>
      </c>
      <c r="N39" s="60">
        <v>3</v>
      </c>
      <c r="O39" s="35">
        <v>2456978.7000000002</v>
      </c>
      <c r="P39" s="74">
        <v>40</v>
      </c>
      <c r="Q39" s="35">
        <v>92136.7</v>
      </c>
      <c r="R39" s="139">
        <v>1901</v>
      </c>
      <c r="S39" s="35">
        <v>6462.3</v>
      </c>
      <c r="T39" s="137">
        <v>100055</v>
      </c>
      <c r="U39" s="35">
        <v>122.7</v>
      </c>
      <c r="V39" s="60">
        <v>123261</v>
      </c>
      <c r="W39" s="35">
        <v>69.7</v>
      </c>
      <c r="X39" s="75">
        <v>1698088</v>
      </c>
      <c r="Y39" s="43">
        <v>8.6</v>
      </c>
    </row>
    <row r="40" spans="1:25" x14ac:dyDescent="0.15">
      <c r="A40" s="11">
        <v>33</v>
      </c>
      <c r="B40" s="10">
        <v>35658</v>
      </c>
      <c r="C40" s="32">
        <v>48</v>
      </c>
      <c r="D40" s="32">
        <v>14</v>
      </c>
      <c r="E40" s="32">
        <v>39</v>
      </c>
      <c r="F40" s="32">
        <v>43</v>
      </c>
      <c r="G40" s="32">
        <v>45</v>
      </c>
      <c r="H40" s="33">
        <v>40</v>
      </c>
      <c r="I40" s="33">
        <v>29</v>
      </c>
      <c r="J40" s="34">
        <v>3</v>
      </c>
      <c r="K40" s="35">
        <v>121474071.25</v>
      </c>
      <c r="L40" s="75" t="s">
        <v>109</v>
      </c>
      <c r="M40" s="37">
        <v>2429481.4</v>
      </c>
      <c r="N40" s="60">
        <v>4</v>
      </c>
      <c r="O40" s="35">
        <v>1822111</v>
      </c>
      <c r="P40" s="74">
        <v>18</v>
      </c>
      <c r="Q40" s="35">
        <v>202456.7</v>
      </c>
      <c r="R40" s="139">
        <v>1576</v>
      </c>
      <c r="S40" s="35">
        <v>7707.7</v>
      </c>
      <c r="T40" s="137">
        <v>71083</v>
      </c>
      <c r="U40" s="35">
        <v>170.8</v>
      </c>
      <c r="V40" s="60">
        <v>81724</v>
      </c>
      <c r="W40" s="35">
        <v>104</v>
      </c>
      <c r="X40" s="75">
        <v>1234031</v>
      </c>
      <c r="Y40" s="43">
        <v>11.8</v>
      </c>
    </row>
    <row r="41" spans="1:25" x14ac:dyDescent="0.15">
      <c r="A41" s="11">
        <v>34</v>
      </c>
      <c r="B41" s="10">
        <v>35665</v>
      </c>
      <c r="C41" s="32">
        <v>11</v>
      </c>
      <c r="D41" s="32">
        <v>45</v>
      </c>
      <c r="E41" s="32">
        <v>6</v>
      </c>
      <c r="F41" s="32">
        <v>27</v>
      </c>
      <c r="G41" s="32">
        <v>24</v>
      </c>
      <c r="H41" s="33">
        <v>31</v>
      </c>
      <c r="I41" s="33">
        <v>9</v>
      </c>
      <c r="J41" s="34">
        <v>6</v>
      </c>
      <c r="K41" s="35">
        <v>122508278.75</v>
      </c>
      <c r="L41" s="75" t="s">
        <v>109</v>
      </c>
      <c r="M41" s="37">
        <v>4879646.9000000004</v>
      </c>
      <c r="N41" s="60">
        <v>9</v>
      </c>
      <c r="O41" s="35">
        <v>816721.8</v>
      </c>
      <c r="P41" s="74">
        <v>63</v>
      </c>
      <c r="Q41" s="35">
        <v>58337.2</v>
      </c>
      <c r="R41" s="139">
        <v>2345</v>
      </c>
      <c r="S41" s="35">
        <v>5224.2</v>
      </c>
      <c r="T41" s="137">
        <v>116273</v>
      </c>
      <c r="U41" s="35">
        <v>105.3</v>
      </c>
      <c r="V41" s="60">
        <v>177463</v>
      </c>
      <c r="W41" s="35">
        <v>48.3</v>
      </c>
      <c r="X41" s="75">
        <v>1769446</v>
      </c>
      <c r="Y41" s="43">
        <v>8.3000000000000007</v>
      </c>
    </row>
    <row r="42" spans="1:25" x14ac:dyDescent="0.15">
      <c r="A42" s="11">
        <v>35</v>
      </c>
      <c r="B42" s="10">
        <v>35672</v>
      </c>
      <c r="C42" s="32">
        <v>29</v>
      </c>
      <c r="D42" s="32">
        <v>49</v>
      </c>
      <c r="E42" s="32">
        <v>8</v>
      </c>
      <c r="F42" s="32">
        <v>13</v>
      </c>
      <c r="G42" s="32">
        <v>18</v>
      </c>
      <c r="H42" s="33">
        <v>35</v>
      </c>
      <c r="I42" s="33">
        <v>41</v>
      </c>
      <c r="J42" s="34">
        <v>9</v>
      </c>
      <c r="K42" s="35">
        <v>126420588.75</v>
      </c>
      <c r="L42" s="75" t="s">
        <v>109</v>
      </c>
      <c r="M42" s="37">
        <v>7408058.5999999996</v>
      </c>
      <c r="N42" s="60">
        <v>9</v>
      </c>
      <c r="O42" s="35">
        <v>842803.9</v>
      </c>
      <c r="P42" s="74">
        <v>64</v>
      </c>
      <c r="Q42" s="35">
        <v>59259.6</v>
      </c>
      <c r="R42" s="139">
        <v>1791</v>
      </c>
      <c r="S42" s="35">
        <v>7058.6</v>
      </c>
      <c r="T42" s="137">
        <v>89498</v>
      </c>
      <c r="U42" s="35">
        <v>141.19999999999999</v>
      </c>
      <c r="V42" s="60">
        <v>105512</v>
      </c>
      <c r="W42" s="35">
        <v>83.8</v>
      </c>
      <c r="X42" s="75">
        <v>1537673</v>
      </c>
      <c r="Y42" s="43">
        <v>9.8000000000000007</v>
      </c>
    </row>
    <row r="43" spans="1:25" x14ac:dyDescent="0.15">
      <c r="A43" s="11">
        <v>36</v>
      </c>
      <c r="B43" s="10">
        <v>35679</v>
      </c>
      <c r="C43" s="32">
        <v>47</v>
      </c>
      <c r="D43" s="32">
        <v>44</v>
      </c>
      <c r="E43" s="32">
        <v>7</v>
      </c>
      <c r="F43" s="32">
        <v>24</v>
      </c>
      <c r="G43" s="32">
        <v>15</v>
      </c>
      <c r="H43" s="33">
        <v>6</v>
      </c>
      <c r="I43" s="33">
        <v>19</v>
      </c>
      <c r="J43" s="34">
        <v>8</v>
      </c>
      <c r="K43" s="35">
        <v>137855360.75</v>
      </c>
      <c r="L43" s="75">
        <v>1</v>
      </c>
      <c r="M43" s="37">
        <v>10165165.800000001</v>
      </c>
      <c r="N43" s="60">
        <v>6</v>
      </c>
      <c r="O43" s="35">
        <v>1378553.6</v>
      </c>
      <c r="P43" s="74">
        <v>39</v>
      </c>
      <c r="Q43" s="35">
        <v>106042.5</v>
      </c>
      <c r="R43" s="139">
        <v>1595</v>
      </c>
      <c r="S43" s="35">
        <v>8642.9</v>
      </c>
      <c r="T43" s="137">
        <v>93414</v>
      </c>
      <c r="U43" s="35">
        <v>147.5</v>
      </c>
      <c r="V43" s="60">
        <v>167753</v>
      </c>
      <c r="W43" s="35">
        <v>57.5</v>
      </c>
      <c r="X43" s="75">
        <v>1671116</v>
      </c>
      <c r="Y43" s="43">
        <v>9.8000000000000007</v>
      </c>
    </row>
    <row r="44" spans="1:25" x14ac:dyDescent="0.15">
      <c r="A44" s="11">
        <v>37</v>
      </c>
      <c r="B44" s="10">
        <v>35686</v>
      </c>
      <c r="C44" s="32">
        <v>35</v>
      </c>
      <c r="D44" s="32">
        <v>37</v>
      </c>
      <c r="E44" s="32">
        <v>44</v>
      </c>
      <c r="F44" s="32">
        <v>16</v>
      </c>
      <c r="G44" s="32">
        <v>36</v>
      </c>
      <c r="H44" s="33">
        <v>10</v>
      </c>
      <c r="I44" s="33">
        <v>28</v>
      </c>
      <c r="J44" s="34">
        <v>0</v>
      </c>
      <c r="K44" s="35">
        <v>127271645</v>
      </c>
      <c r="L44" s="75">
        <v>1</v>
      </c>
      <c r="M44" s="37">
        <v>2545432.9</v>
      </c>
      <c r="N44" s="60">
        <v>3</v>
      </c>
      <c r="O44" s="35">
        <v>2545432.9</v>
      </c>
      <c r="P44" s="74">
        <v>24</v>
      </c>
      <c r="Q44" s="35">
        <v>159089.5</v>
      </c>
      <c r="R44" s="139">
        <v>1002</v>
      </c>
      <c r="S44" s="35">
        <v>12701.7</v>
      </c>
      <c r="T44" s="137">
        <v>67304</v>
      </c>
      <c r="U44" s="35">
        <v>189</v>
      </c>
      <c r="V44" s="60">
        <v>100306</v>
      </c>
      <c r="W44" s="35">
        <v>88.8</v>
      </c>
      <c r="X44" s="75">
        <v>1347798</v>
      </c>
      <c r="Y44" s="43">
        <v>11.3</v>
      </c>
    </row>
    <row r="45" spans="1:25" x14ac:dyDescent="0.15">
      <c r="A45" s="11">
        <v>38</v>
      </c>
      <c r="B45" s="10">
        <v>35693</v>
      </c>
      <c r="C45" s="32">
        <v>37</v>
      </c>
      <c r="D45" s="32">
        <v>12</v>
      </c>
      <c r="E45" s="32">
        <v>36</v>
      </c>
      <c r="F45" s="32">
        <v>6</v>
      </c>
      <c r="G45" s="32">
        <v>48</v>
      </c>
      <c r="H45" s="33">
        <v>16</v>
      </c>
      <c r="I45" s="33">
        <v>31</v>
      </c>
      <c r="J45" s="34">
        <v>3</v>
      </c>
      <c r="K45" s="35">
        <v>126147650</v>
      </c>
      <c r="L45" s="75" t="s">
        <v>109</v>
      </c>
      <c r="M45" s="37">
        <v>2522953</v>
      </c>
      <c r="N45" s="60">
        <v>4</v>
      </c>
      <c r="O45" s="35">
        <v>1892214.7</v>
      </c>
      <c r="P45" s="74">
        <v>29</v>
      </c>
      <c r="Q45" s="35">
        <v>130497.5</v>
      </c>
      <c r="R45" s="139">
        <v>1627</v>
      </c>
      <c r="S45" s="35">
        <v>7753.3</v>
      </c>
      <c r="T45" s="137">
        <v>96822</v>
      </c>
      <c r="U45" s="35">
        <v>130.19999999999999</v>
      </c>
      <c r="V45" s="60">
        <v>117729</v>
      </c>
      <c r="W45" s="35">
        <v>75</v>
      </c>
      <c r="X45" s="75">
        <v>1609426</v>
      </c>
      <c r="Y45" s="43">
        <v>9.4</v>
      </c>
    </row>
    <row r="46" spans="1:25" x14ac:dyDescent="0.15">
      <c r="A46" s="11">
        <v>39</v>
      </c>
      <c r="B46" s="10">
        <v>35700</v>
      </c>
      <c r="C46" s="32">
        <v>11</v>
      </c>
      <c r="D46" s="32">
        <v>34</v>
      </c>
      <c r="E46" s="32">
        <v>40</v>
      </c>
      <c r="F46" s="32">
        <v>43</v>
      </c>
      <c r="G46" s="32">
        <v>15</v>
      </c>
      <c r="H46" s="33">
        <v>16</v>
      </c>
      <c r="I46" s="33">
        <v>38</v>
      </c>
      <c r="J46" s="34">
        <v>5</v>
      </c>
      <c r="K46" s="35">
        <v>126294263.75</v>
      </c>
      <c r="L46" s="75" t="s">
        <v>109</v>
      </c>
      <c r="M46" s="37">
        <v>5048838.2</v>
      </c>
      <c r="N46" s="60">
        <v>2</v>
      </c>
      <c r="O46" s="35">
        <v>3788827.9</v>
      </c>
      <c r="P46" s="74">
        <v>18</v>
      </c>
      <c r="Q46" s="35">
        <v>210490.4</v>
      </c>
      <c r="R46" s="139">
        <v>1071</v>
      </c>
      <c r="S46" s="35">
        <v>11792.1</v>
      </c>
      <c r="T46" s="137">
        <v>67848</v>
      </c>
      <c r="U46" s="35">
        <v>186.1</v>
      </c>
      <c r="V46" s="60">
        <v>100828</v>
      </c>
      <c r="W46" s="35">
        <v>87.6</v>
      </c>
      <c r="X46" s="75">
        <v>1315265</v>
      </c>
      <c r="Y46" s="43">
        <v>11.5</v>
      </c>
    </row>
    <row r="47" spans="1:25" x14ac:dyDescent="0.15">
      <c r="A47" s="11">
        <v>40</v>
      </c>
      <c r="B47" s="10">
        <v>35707</v>
      </c>
      <c r="C47" s="32">
        <v>38</v>
      </c>
      <c r="D47" s="32">
        <v>9</v>
      </c>
      <c r="E47" s="32">
        <v>13</v>
      </c>
      <c r="F47" s="32">
        <v>23</v>
      </c>
      <c r="G47" s="32">
        <v>40</v>
      </c>
      <c r="H47" s="33">
        <v>27</v>
      </c>
      <c r="I47" s="33">
        <v>29</v>
      </c>
      <c r="J47" s="34">
        <v>8</v>
      </c>
      <c r="K47" s="35">
        <v>124833436.25</v>
      </c>
      <c r="L47" s="75">
        <v>10</v>
      </c>
      <c r="M47" s="37">
        <v>879384.1</v>
      </c>
      <c r="N47" s="60">
        <v>124</v>
      </c>
      <c r="O47" s="35">
        <v>53982</v>
      </c>
      <c r="P47" s="74">
        <v>61</v>
      </c>
      <c r="Q47" s="35">
        <v>53982</v>
      </c>
      <c r="R47" s="139">
        <v>4259</v>
      </c>
      <c r="S47" s="35">
        <v>2931</v>
      </c>
      <c r="T47" s="137">
        <v>148239</v>
      </c>
      <c r="U47" s="35">
        <v>84.2</v>
      </c>
      <c r="V47" s="60">
        <v>121400</v>
      </c>
      <c r="W47" s="35">
        <v>71.900000000000006</v>
      </c>
      <c r="X47" s="75">
        <v>1983716</v>
      </c>
      <c r="Y47" s="43">
        <v>7.5</v>
      </c>
    </row>
    <row r="48" spans="1:25" x14ac:dyDescent="0.15">
      <c r="A48" s="11">
        <v>41</v>
      </c>
      <c r="B48" s="10">
        <v>35714</v>
      </c>
      <c r="C48" s="32">
        <v>5</v>
      </c>
      <c r="D48" s="32">
        <v>6</v>
      </c>
      <c r="E48" s="32">
        <v>32</v>
      </c>
      <c r="F48" s="32">
        <v>29</v>
      </c>
      <c r="G48" s="32">
        <v>30</v>
      </c>
      <c r="H48" s="33">
        <v>45</v>
      </c>
      <c r="I48" s="33">
        <v>13</v>
      </c>
      <c r="J48" s="34">
        <v>2</v>
      </c>
      <c r="K48" s="35">
        <v>130020293.75</v>
      </c>
      <c r="L48" s="75">
        <v>1</v>
      </c>
      <c r="M48" s="37">
        <v>3900608.8</v>
      </c>
      <c r="N48" s="60">
        <v>4</v>
      </c>
      <c r="O48" s="35">
        <v>1625253.6</v>
      </c>
      <c r="P48" s="74">
        <v>32</v>
      </c>
      <c r="Q48" s="35">
        <v>121894</v>
      </c>
      <c r="R48" s="139">
        <v>1020</v>
      </c>
      <c r="S48" s="35">
        <v>12747</v>
      </c>
      <c r="T48" s="137">
        <v>71559</v>
      </c>
      <c r="U48" s="35">
        <v>181.6</v>
      </c>
      <c r="V48" s="60">
        <v>115433</v>
      </c>
      <c r="W48" s="35">
        <v>78.8</v>
      </c>
      <c r="X48" s="75">
        <v>1518568</v>
      </c>
      <c r="Y48" s="43">
        <v>10.199999999999999</v>
      </c>
    </row>
    <row r="49" spans="1:25" x14ac:dyDescent="0.15">
      <c r="A49" s="11">
        <v>42</v>
      </c>
      <c r="B49" s="10">
        <v>35721</v>
      </c>
      <c r="C49" s="32">
        <v>10</v>
      </c>
      <c r="D49" s="32">
        <v>42</v>
      </c>
      <c r="E49" s="32">
        <v>30</v>
      </c>
      <c r="F49" s="32">
        <v>29</v>
      </c>
      <c r="G49" s="32">
        <v>2</v>
      </c>
      <c r="H49" s="33">
        <v>25</v>
      </c>
      <c r="I49" s="33">
        <v>43</v>
      </c>
      <c r="J49" s="34">
        <v>4</v>
      </c>
      <c r="K49" s="35">
        <v>131468231.25</v>
      </c>
      <c r="L49" s="75" t="s">
        <v>109</v>
      </c>
      <c r="M49" s="37">
        <v>3944046.9</v>
      </c>
      <c r="N49" s="60">
        <v>5</v>
      </c>
      <c r="O49" s="35">
        <v>1314682.3</v>
      </c>
      <c r="P49" s="74">
        <v>34</v>
      </c>
      <c r="Q49" s="35">
        <v>116001.3</v>
      </c>
      <c r="R49" s="139">
        <v>1657</v>
      </c>
      <c r="S49" s="35">
        <v>7934.1</v>
      </c>
      <c r="T49" s="137">
        <v>96851</v>
      </c>
      <c r="U49" s="35">
        <v>135.69999999999999</v>
      </c>
      <c r="V49" s="60">
        <v>95339</v>
      </c>
      <c r="W49" s="35">
        <v>96.5</v>
      </c>
      <c r="X49" s="75">
        <v>1771681</v>
      </c>
      <c r="Y49" s="43">
        <v>8.9</v>
      </c>
    </row>
    <row r="50" spans="1:25" x14ac:dyDescent="0.15">
      <c r="A50" s="11">
        <v>43</v>
      </c>
      <c r="B50" s="10">
        <v>35728</v>
      </c>
      <c r="C50" s="32">
        <v>16</v>
      </c>
      <c r="D50" s="32">
        <v>48</v>
      </c>
      <c r="E50" s="32">
        <v>47</v>
      </c>
      <c r="F50" s="32">
        <v>46</v>
      </c>
      <c r="G50" s="32">
        <v>21</v>
      </c>
      <c r="H50" s="33">
        <v>31</v>
      </c>
      <c r="I50" s="33">
        <v>41</v>
      </c>
      <c r="J50" s="34">
        <v>2</v>
      </c>
      <c r="K50" s="35">
        <v>127958913.75</v>
      </c>
      <c r="L50" s="75" t="s">
        <v>109</v>
      </c>
      <c r="M50" s="37">
        <v>7782814.2999999998</v>
      </c>
      <c r="N50" s="60">
        <v>1</v>
      </c>
      <c r="O50" s="35">
        <v>6397945.5999999996</v>
      </c>
      <c r="P50" s="74">
        <v>27</v>
      </c>
      <c r="Q50" s="35">
        <v>142176.5</v>
      </c>
      <c r="R50" s="139">
        <v>1240</v>
      </c>
      <c r="S50" s="35">
        <v>10319.200000000001</v>
      </c>
      <c r="T50" s="137">
        <v>75165</v>
      </c>
      <c r="U50" s="35">
        <v>170.2</v>
      </c>
      <c r="V50" s="60">
        <v>120894</v>
      </c>
      <c r="W50" s="35">
        <v>74</v>
      </c>
      <c r="X50" s="75">
        <v>1463833</v>
      </c>
      <c r="Y50" s="43">
        <v>10.4</v>
      </c>
    </row>
    <row r="51" spans="1:25" x14ac:dyDescent="0.15">
      <c r="A51" s="11">
        <v>44</v>
      </c>
      <c r="B51" s="10">
        <v>35735</v>
      </c>
      <c r="C51" s="32">
        <v>28</v>
      </c>
      <c r="D51" s="32">
        <v>33</v>
      </c>
      <c r="E51" s="32">
        <v>49</v>
      </c>
      <c r="F51" s="32">
        <v>9</v>
      </c>
      <c r="G51" s="32">
        <v>18</v>
      </c>
      <c r="H51" s="33">
        <v>4</v>
      </c>
      <c r="I51" s="33">
        <v>40</v>
      </c>
      <c r="J51" s="34">
        <v>5</v>
      </c>
      <c r="K51" s="35">
        <v>132858081.25</v>
      </c>
      <c r="L51" s="75" t="s">
        <v>109</v>
      </c>
      <c r="M51" s="37">
        <v>11768556.699999999</v>
      </c>
      <c r="N51" s="60">
        <v>11</v>
      </c>
      <c r="O51" s="35">
        <v>603900.30000000005</v>
      </c>
      <c r="P51" s="74">
        <v>61</v>
      </c>
      <c r="Q51" s="35">
        <v>65340</v>
      </c>
      <c r="R51" s="139">
        <v>2579</v>
      </c>
      <c r="S51" s="35">
        <v>5151.5</v>
      </c>
      <c r="T51" s="137">
        <v>127878</v>
      </c>
      <c r="U51" s="35">
        <v>103.8</v>
      </c>
      <c r="V51" s="60">
        <v>134560</v>
      </c>
      <c r="W51" s="35">
        <v>69.099999999999994</v>
      </c>
      <c r="X51" s="75">
        <v>2090099</v>
      </c>
      <c r="Y51" s="43">
        <v>7.6</v>
      </c>
    </row>
    <row r="52" spans="1:25" x14ac:dyDescent="0.15">
      <c r="A52" s="11">
        <v>45</v>
      </c>
      <c r="B52" s="10">
        <v>35742</v>
      </c>
      <c r="C52" s="32">
        <v>28</v>
      </c>
      <c r="D52" s="32">
        <v>27</v>
      </c>
      <c r="E52" s="32">
        <v>15</v>
      </c>
      <c r="F52" s="32">
        <v>32</v>
      </c>
      <c r="G52" s="32">
        <v>1</v>
      </c>
      <c r="H52" s="33">
        <v>26</v>
      </c>
      <c r="I52" s="33">
        <v>25</v>
      </c>
      <c r="J52" s="34">
        <v>7</v>
      </c>
      <c r="K52" s="35">
        <v>145763872.5</v>
      </c>
      <c r="L52" s="75">
        <v>1</v>
      </c>
      <c r="M52" s="37">
        <v>16141472.800000001</v>
      </c>
      <c r="N52" s="60">
        <v>1</v>
      </c>
      <c r="O52" s="35">
        <v>7288193.5999999996</v>
      </c>
      <c r="P52" s="74">
        <v>18</v>
      </c>
      <c r="Q52" s="35">
        <v>242939.7</v>
      </c>
      <c r="R52" s="139">
        <v>985</v>
      </c>
      <c r="S52" s="35">
        <v>14798.3</v>
      </c>
      <c r="T52" s="137">
        <v>76640</v>
      </c>
      <c r="U52" s="35">
        <v>190.1</v>
      </c>
      <c r="V52" s="60">
        <v>116259</v>
      </c>
      <c r="W52" s="35">
        <v>87.7</v>
      </c>
      <c r="X52" s="75">
        <v>1600558</v>
      </c>
      <c r="Y52" s="43">
        <v>10.9</v>
      </c>
    </row>
    <row r="53" spans="1:25" x14ac:dyDescent="0.15">
      <c r="A53" s="11">
        <v>46</v>
      </c>
      <c r="B53" s="10">
        <v>35749</v>
      </c>
      <c r="C53" s="32">
        <v>43</v>
      </c>
      <c r="D53" s="32">
        <v>11</v>
      </c>
      <c r="E53" s="32">
        <v>12</v>
      </c>
      <c r="F53" s="32">
        <v>10</v>
      </c>
      <c r="G53" s="32">
        <v>35</v>
      </c>
      <c r="H53" s="33">
        <v>7</v>
      </c>
      <c r="I53" s="33">
        <v>2</v>
      </c>
      <c r="J53" s="34">
        <v>9</v>
      </c>
      <c r="K53" s="35">
        <v>132951135</v>
      </c>
      <c r="L53" s="75" t="s">
        <v>109</v>
      </c>
      <c r="M53" s="37">
        <v>3988534</v>
      </c>
      <c r="N53" s="60">
        <v>3</v>
      </c>
      <c r="O53" s="35">
        <v>2215852.2000000002</v>
      </c>
      <c r="P53" s="74">
        <v>34</v>
      </c>
      <c r="Q53" s="35">
        <v>117309.8</v>
      </c>
      <c r="R53" s="139">
        <v>1394</v>
      </c>
      <c r="S53" s="35">
        <v>9537.2999999999993</v>
      </c>
      <c r="T53" s="137">
        <v>101701</v>
      </c>
      <c r="U53" s="35">
        <v>130.69999999999999</v>
      </c>
      <c r="V53" s="60">
        <v>152957</v>
      </c>
      <c r="W53" s="35">
        <v>60.8</v>
      </c>
      <c r="X53" s="75">
        <v>1820985</v>
      </c>
      <c r="Y53" s="43">
        <v>8.6999999999999993</v>
      </c>
    </row>
    <row r="54" spans="1:25" x14ac:dyDescent="0.15">
      <c r="A54" s="11">
        <v>47</v>
      </c>
      <c r="B54" s="10">
        <v>35756</v>
      </c>
      <c r="C54" s="32">
        <v>47</v>
      </c>
      <c r="D54" s="32">
        <v>10</v>
      </c>
      <c r="E54" s="32">
        <v>36</v>
      </c>
      <c r="F54" s="32">
        <v>33</v>
      </c>
      <c r="G54" s="32">
        <v>39</v>
      </c>
      <c r="H54" s="33">
        <v>48</v>
      </c>
      <c r="I54" s="33">
        <v>20</v>
      </c>
      <c r="J54" s="34">
        <v>4</v>
      </c>
      <c r="K54" s="35">
        <v>131670710</v>
      </c>
      <c r="L54" s="75" t="s">
        <v>109</v>
      </c>
      <c r="M54" s="37">
        <v>7938655.2999999998</v>
      </c>
      <c r="N54" s="60">
        <v>2</v>
      </c>
      <c r="O54" s="35">
        <v>3291767.7</v>
      </c>
      <c r="P54" s="74">
        <v>28</v>
      </c>
      <c r="Q54" s="35">
        <v>141075.70000000001</v>
      </c>
      <c r="R54" s="139">
        <v>1195</v>
      </c>
      <c r="S54" s="35">
        <v>11018.4</v>
      </c>
      <c r="T54" s="137">
        <v>83566</v>
      </c>
      <c r="U54" s="35">
        <v>157.5</v>
      </c>
      <c r="V54" s="60">
        <v>116340</v>
      </c>
      <c r="W54" s="35">
        <v>79.2</v>
      </c>
      <c r="X54" s="75">
        <v>1563847</v>
      </c>
      <c r="Y54" s="43">
        <v>10.1</v>
      </c>
    </row>
    <row r="55" spans="1:25" x14ac:dyDescent="0.15">
      <c r="A55" s="11">
        <v>48</v>
      </c>
      <c r="B55" s="10">
        <v>35763</v>
      </c>
      <c r="C55" s="32">
        <v>36</v>
      </c>
      <c r="D55" s="32">
        <v>1</v>
      </c>
      <c r="E55" s="32">
        <v>11</v>
      </c>
      <c r="F55" s="32">
        <v>14</v>
      </c>
      <c r="G55" s="32">
        <v>48</v>
      </c>
      <c r="H55" s="33">
        <v>16</v>
      </c>
      <c r="I55" s="33">
        <v>3</v>
      </c>
      <c r="J55" s="34">
        <v>1</v>
      </c>
      <c r="K55" s="35">
        <v>138222683.75</v>
      </c>
      <c r="L55" s="75">
        <v>1</v>
      </c>
      <c r="M55" s="37">
        <v>12085335.800000001</v>
      </c>
      <c r="N55" s="60">
        <v>5</v>
      </c>
      <c r="O55" s="35">
        <v>1382226.8</v>
      </c>
      <c r="P55" s="74">
        <v>24</v>
      </c>
      <c r="Q55" s="35">
        <v>172778.3</v>
      </c>
      <c r="R55" s="139">
        <v>1071</v>
      </c>
      <c r="S55" s="35">
        <v>12905.9</v>
      </c>
      <c r="T55" s="137">
        <v>71848</v>
      </c>
      <c r="U55" s="35">
        <v>192.3</v>
      </c>
      <c r="V55" s="60">
        <v>117432</v>
      </c>
      <c r="W55" s="35">
        <v>82.3</v>
      </c>
      <c r="X55" s="75">
        <v>1369949</v>
      </c>
      <c r="Y55" s="43">
        <v>12.1</v>
      </c>
    </row>
    <row r="56" spans="1:25" x14ac:dyDescent="0.15">
      <c r="A56" s="11">
        <v>49</v>
      </c>
      <c r="B56" s="10">
        <v>35770</v>
      </c>
      <c r="C56" s="32">
        <v>40</v>
      </c>
      <c r="D56" s="32">
        <v>15</v>
      </c>
      <c r="E56" s="32">
        <v>13</v>
      </c>
      <c r="F56" s="32">
        <v>34</v>
      </c>
      <c r="G56" s="32">
        <v>1</v>
      </c>
      <c r="H56" s="33">
        <v>49</v>
      </c>
      <c r="I56" s="33">
        <v>41</v>
      </c>
      <c r="J56" s="34">
        <v>5</v>
      </c>
      <c r="K56" s="35">
        <v>144494462.5</v>
      </c>
      <c r="L56" s="75">
        <v>1</v>
      </c>
      <c r="M56" s="37">
        <v>4334833.8</v>
      </c>
      <c r="N56" s="60">
        <v>5</v>
      </c>
      <c r="O56" s="35">
        <v>1444944.6</v>
      </c>
      <c r="P56" s="74">
        <v>32</v>
      </c>
      <c r="Q56" s="35">
        <v>135463.5</v>
      </c>
      <c r="R56" s="139">
        <v>1379</v>
      </c>
      <c r="S56" s="35">
        <v>10478.200000000001</v>
      </c>
      <c r="T56" s="137">
        <v>81057</v>
      </c>
      <c r="U56" s="35">
        <v>178.2</v>
      </c>
      <c r="V56" s="60">
        <v>93042</v>
      </c>
      <c r="W56" s="35">
        <v>108.7</v>
      </c>
      <c r="X56" s="75">
        <v>1563799</v>
      </c>
      <c r="Y56" s="43">
        <v>11</v>
      </c>
    </row>
    <row r="57" spans="1:25" x14ac:dyDescent="0.15">
      <c r="A57" s="11">
        <v>50</v>
      </c>
      <c r="B57" s="10">
        <v>35777</v>
      </c>
      <c r="C57" s="32">
        <v>9</v>
      </c>
      <c r="D57" s="32">
        <v>23</v>
      </c>
      <c r="E57" s="32">
        <v>22</v>
      </c>
      <c r="F57" s="32">
        <v>40</v>
      </c>
      <c r="G57" s="32">
        <v>3</v>
      </c>
      <c r="H57" s="33">
        <v>41</v>
      </c>
      <c r="I57" s="33">
        <v>6</v>
      </c>
      <c r="J57" s="34">
        <v>3</v>
      </c>
      <c r="K57" s="35">
        <f>134697043.75+5863.75</f>
        <v>134702907.5</v>
      </c>
      <c r="L57" s="75">
        <v>1</v>
      </c>
      <c r="M57" s="37">
        <f>4040911.3+175.9</f>
        <v>4041087.1999999997</v>
      </c>
      <c r="N57" s="60">
        <v>12</v>
      </c>
      <c r="O57" s="35">
        <f>561237.6+24.5</f>
        <v>561262.1</v>
      </c>
      <c r="P57" s="74">
        <v>70</v>
      </c>
      <c r="Q57" s="35">
        <v>57727.3</v>
      </c>
      <c r="R57" s="139">
        <v>1921</v>
      </c>
      <c r="S57" s="35">
        <v>7011.8</v>
      </c>
      <c r="T57" s="137">
        <v>105422</v>
      </c>
      <c r="U57" s="35">
        <v>127.7</v>
      </c>
      <c r="V57" s="60">
        <v>153018</v>
      </c>
      <c r="W57" s="35">
        <v>61.6</v>
      </c>
      <c r="X57" s="75">
        <v>1891167</v>
      </c>
      <c r="Y57" s="43">
        <v>8.5</v>
      </c>
    </row>
    <row r="58" spans="1:25" x14ac:dyDescent="0.15">
      <c r="A58" s="11">
        <v>51</v>
      </c>
      <c r="B58" s="10">
        <v>35784</v>
      </c>
      <c r="C58" s="32">
        <v>14</v>
      </c>
      <c r="D58" s="32">
        <v>35</v>
      </c>
      <c r="E58" s="32">
        <v>34</v>
      </c>
      <c r="F58" s="32">
        <v>39</v>
      </c>
      <c r="G58" s="32">
        <v>19</v>
      </c>
      <c r="H58" s="33">
        <v>42</v>
      </c>
      <c r="I58" s="33">
        <v>17</v>
      </c>
      <c r="J58" s="34">
        <v>6</v>
      </c>
      <c r="K58" s="35">
        <v>138267872.5</v>
      </c>
      <c r="L58" s="75" t="s">
        <v>109</v>
      </c>
      <c r="M58" s="37">
        <v>4148036.1</v>
      </c>
      <c r="N58" s="60">
        <v>3</v>
      </c>
      <c r="O58" s="35">
        <v>2304464.5</v>
      </c>
      <c r="P58" s="74">
        <v>55</v>
      </c>
      <c r="Q58" s="35">
        <v>75418.8</v>
      </c>
      <c r="R58" s="139">
        <v>1182</v>
      </c>
      <c r="S58" s="35">
        <v>11697.7</v>
      </c>
      <c r="T58" s="137">
        <v>80925</v>
      </c>
      <c r="U58" s="35">
        <v>170.8</v>
      </c>
      <c r="V58" s="60">
        <v>133504</v>
      </c>
      <c r="W58" s="35">
        <v>72.400000000000006</v>
      </c>
      <c r="X58" s="75">
        <v>1627062</v>
      </c>
      <c r="Y58" s="43">
        <v>10.1</v>
      </c>
    </row>
    <row r="59" spans="1:25" x14ac:dyDescent="0.15">
      <c r="A59" s="12">
        <v>52</v>
      </c>
      <c r="B59" s="160">
        <v>35791</v>
      </c>
      <c r="C59" s="45">
        <v>4</v>
      </c>
      <c r="D59" s="45">
        <v>47</v>
      </c>
      <c r="E59" s="45">
        <v>17</v>
      </c>
      <c r="F59" s="45">
        <v>42</v>
      </c>
      <c r="G59" s="45">
        <v>41</v>
      </c>
      <c r="H59" s="46">
        <v>12</v>
      </c>
      <c r="I59" s="46">
        <v>22</v>
      </c>
      <c r="J59" s="47">
        <v>2</v>
      </c>
      <c r="K59" s="48">
        <v>129288561.25</v>
      </c>
      <c r="L59" s="78" t="s">
        <v>109</v>
      </c>
      <c r="M59" s="50">
        <v>8026692.9000000004</v>
      </c>
      <c r="N59" s="61">
        <v>3</v>
      </c>
      <c r="O59" s="48">
        <v>2154809.2999999998</v>
      </c>
      <c r="P59" s="77">
        <v>34</v>
      </c>
      <c r="Q59" s="48">
        <v>114078.1</v>
      </c>
      <c r="R59" s="140">
        <v>1598</v>
      </c>
      <c r="S59" s="48">
        <v>8090.6</v>
      </c>
      <c r="T59" s="138">
        <v>94739</v>
      </c>
      <c r="U59" s="48">
        <v>136.4</v>
      </c>
      <c r="V59" s="61">
        <v>114094</v>
      </c>
      <c r="W59" s="48">
        <v>79.3</v>
      </c>
      <c r="X59" s="78">
        <v>1732239</v>
      </c>
      <c r="Y59" s="55">
        <v>8.9</v>
      </c>
    </row>
    <row r="60" spans="1:25" x14ac:dyDescent="0.15">
      <c r="X60" s="56"/>
      <c r="Y60" s="44"/>
    </row>
  </sheetData>
  <printOptions horizontalCentered="1" verticalCentered="1"/>
  <pageMargins left="0" right="0" top="0" bottom="0" header="0" footer="0"/>
  <pageSetup paperSize="9" scale="80" orientation="landscape" r:id="rId1"/>
  <headerFooter alignWithMargins="0"/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Y60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20" max="20" width="13.1640625" customWidth="1"/>
    <col min="21" max="21" width="9.1640625" customWidth="1"/>
    <col min="22" max="22" width="15.1640625" customWidth="1"/>
    <col min="23" max="23" width="8.83203125" customWidth="1"/>
    <col min="24" max="24" width="13.83203125" customWidth="1"/>
    <col min="25" max="25" width="9.33203125" customWidth="1"/>
  </cols>
  <sheetData>
    <row r="2" spans="1:25" ht="14.1" customHeight="1" x14ac:dyDescent="0.2">
      <c r="A2" s="1" t="s">
        <v>105</v>
      </c>
      <c r="Y2" s="14" t="s">
        <v>162</v>
      </c>
    </row>
    <row r="3" spans="1:25" ht="11.1" customHeight="1" x14ac:dyDescent="0.2">
      <c r="A3" s="17" t="s">
        <v>2</v>
      </c>
      <c r="Y3" s="18" t="s">
        <v>163</v>
      </c>
    </row>
    <row r="4" spans="1:25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2" t="s">
        <v>121</v>
      </c>
      <c r="Y4" s="21"/>
    </row>
    <row r="5" spans="1:25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12</v>
      </c>
      <c r="Q5" s="23"/>
      <c r="R5" s="6" t="s">
        <v>13</v>
      </c>
      <c r="S5" s="23"/>
      <c r="T5" s="6" t="s">
        <v>14</v>
      </c>
      <c r="U5" s="23"/>
      <c r="V5" s="15" t="s">
        <v>155</v>
      </c>
      <c r="W5" s="23"/>
      <c r="X5" s="25" t="s">
        <v>15</v>
      </c>
      <c r="Y5" s="23"/>
    </row>
    <row r="6" spans="1:25" ht="11.1" customHeight="1" x14ac:dyDescent="0.15">
      <c r="A6" s="4" t="s">
        <v>16</v>
      </c>
      <c r="B6" s="5">
        <v>1998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26" t="s">
        <v>164</v>
      </c>
      <c r="M6" s="27"/>
      <c r="O6" s="28"/>
      <c r="P6" s="6" t="s">
        <v>19</v>
      </c>
      <c r="Q6" s="23"/>
      <c r="S6" s="28"/>
      <c r="U6" s="28"/>
      <c r="W6" s="28"/>
      <c r="X6" s="29"/>
      <c r="Y6" s="28"/>
    </row>
    <row r="7" spans="1:25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9" t="s">
        <v>161</v>
      </c>
      <c r="M7" s="8" t="s">
        <v>21</v>
      </c>
      <c r="N7" s="9" t="s">
        <v>22</v>
      </c>
      <c r="O7" s="8" t="s">
        <v>21</v>
      </c>
      <c r="P7" s="9" t="s">
        <v>22</v>
      </c>
      <c r="Q7" s="8" t="s">
        <v>23</v>
      </c>
      <c r="R7" s="9" t="s">
        <v>22</v>
      </c>
      <c r="S7" s="8" t="s">
        <v>24</v>
      </c>
      <c r="T7" s="9" t="s">
        <v>22</v>
      </c>
      <c r="U7" s="8" t="s">
        <v>21</v>
      </c>
      <c r="V7" s="9" t="s">
        <v>22</v>
      </c>
      <c r="W7" s="8" t="s">
        <v>21</v>
      </c>
      <c r="X7" s="9" t="s">
        <v>22</v>
      </c>
      <c r="Y7" s="8" t="s">
        <v>21</v>
      </c>
    </row>
    <row r="8" spans="1:25" x14ac:dyDescent="0.15">
      <c r="A8" s="11">
        <v>1</v>
      </c>
      <c r="B8" s="10">
        <v>35798</v>
      </c>
      <c r="C8" s="148">
        <v>20</v>
      </c>
      <c r="D8" s="148">
        <v>16</v>
      </c>
      <c r="E8" s="148">
        <v>15</v>
      </c>
      <c r="F8" s="148">
        <v>45</v>
      </c>
      <c r="G8" s="148">
        <v>29</v>
      </c>
      <c r="H8" s="149">
        <v>12</v>
      </c>
      <c r="I8" s="149">
        <v>26</v>
      </c>
      <c r="J8" s="150">
        <v>7</v>
      </c>
      <c r="K8" s="35">
        <v>135897661.25</v>
      </c>
      <c r="L8" s="151" t="s">
        <v>109</v>
      </c>
      <c r="M8" s="37">
        <v>12103622.699999999</v>
      </c>
      <c r="N8" s="38">
        <v>2</v>
      </c>
      <c r="O8" s="35">
        <v>3397441.5</v>
      </c>
      <c r="P8" s="38">
        <v>15</v>
      </c>
      <c r="Q8" s="35">
        <v>271795.3</v>
      </c>
      <c r="R8" s="38">
        <v>982</v>
      </c>
      <c r="S8" s="35">
        <v>13838.8</v>
      </c>
      <c r="T8" s="38">
        <v>69700</v>
      </c>
      <c r="U8" s="35">
        <v>194.9</v>
      </c>
      <c r="V8" s="38">
        <v>110695</v>
      </c>
      <c r="W8" s="35">
        <v>85.9</v>
      </c>
      <c r="X8" s="38">
        <v>1446362</v>
      </c>
      <c r="Y8" s="43">
        <v>11.2</v>
      </c>
    </row>
    <row r="9" spans="1:25" x14ac:dyDescent="0.15">
      <c r="A9" s="11">
        <v>2</v>
      </c>
      <c r="B9" s="10">
        <v>35805</v>
      </c>
      <c r="C9" s="148">
        <v>19</v>
      </c>
      <c r="D9" s="148">
        <v>49</v>
      </c>
      <c r="E9" s="148">
        <v>29</v>
      </c>
      <c r="F9" s="148">
        <v>2</v>
      </c>
      <c r="G9" s="148">
        <v>36</v>
      </c>
      <c r="H9" s="149">
        <v>43</v>
      </c>
      <c r="I9" s="149">
        <v>34</v>
      </c>
      <c r="J9" s="150">
        <v>1</v>
      </c>
      <c r="K9" s="35">
        <v>149874610</v>
      </c>
      <c r="L9" s="151">
        <v>2</v>
      </c>
      <c r="M9" s="37">
        <v>8299930.5</v>
      </c>
      <c r="N9" s="38">
        <v>7</v>
      </c>
      <c r="O9" s="35">
        <v>1070532.8999999999</v>
      </c>
      <c r="P9" s="38">
        <v>12</v>
      </c>
      <c r="Q9" s="35">
        <v>374686.5</v>
      </c>
      <c r="R9" s="38">
        <v>1752</v>
      </c>
      <c r="S9" s="35">
        <v>8554.4</v>
      </c>
      <c r="T9" s="38">
        <v>103649</v>
      </c>
      <c r="U9" s="35">
        <v>144.5</v>
      </c>
      <c r="V9" s="38">
        <v>109716</v>
      </c>
      <c r="W9" s="35">
        <v>95.6</v>
      </c>
      <c r="X9" s="38">
        <v>1830988</v>
      </c>
      <c r="Y9" s="43">
        <v>9.8000000000000007</v>
      </c>
    </row>
    <row r="10" spans="1:25" x14ac:dyDescent="0.15">
      <c r="A10" s="11">
        <v>3</v>
      </c>
      <c r="B10" s="10">
        <v>35812</v>
      </c>
      <c r="C10" s="148">
        <v>41</v>
      </c>
      <c r="D10" s="148">
        <v>31</v>
      </c>
      <c r="E10" s="148">
        <v>32</v>
      </c>
      <c r="F10" s="148">
        <v>15</v>
      </c>
      <c r="G10" s="148">
        <v>30</v>
      </c>
      <c r="H10" s="149">
        <v>48</v>
      </c>
      <c r="I10" s="149">
        <v>9</v>
      </c>
      <c r="J10" s="150">
        <v>5</v>
      </c>
      <c r="K10" s="35">
        <v>143065938.75</v>
      </c>
      <c r="L10" s="151" t="s">
        <v>109</v>
      </c>
      <c r="M10" s="37">
        <v>4291978.0999999996</v>
      </c>
      <c r="N10" s="38">
        <v>3</v>
      </c>
      <c r="O10" s="35">
        <v>2384432.2999999998</v>
      </c>
      <c r="P10" s="38">
        <v>33</v>
      </c>
      <c r="Q10" s="35">
        <v>130059.9</v>
      </c>
      <c r="R10" s="38">
        <v>1194</v>
      </c>
      <c r="S10" s="35">
        <v>11982</v>
      </c>
      <c r="T10" s="38">
        <v>81754</v>
      </c>
      <c r="U10" s="35">
        <v>174.9</v>
      </c>
      <c r="V10" s="38">
        <v>130764</v>
      </c>
      <c r="W10" s="35">
        <v>76.5</v>
      </c>
      <c r="X10" s="38">
        <v>1599146</v>
      </c>
      <c r="Y10" s="43">
        <v>10.7</v>
      </c>
    </row>
    <row r="11" spans="1:25" x14ac:dyDescent="0.15">
      <c r="A11" s="11">
        <v>4</v>
      </c>
      <c r="B11" s="10">
        <v>35819</v>
      </c>
      <c r="C11" s="148">
        <v>44</v>
      </c>
      <c r="D11" s="148">
        <v>35</v>
      </c>
      <c r="E11" s="148">
        <v>14</v>
      </c>
      <c r="F11" s="148">
        <v>22</v>
      </c>
      <c r="G11" s="148">
        <v>48</v>
      </c>
      <c r="H11" s="149">
        <v>25</v>
      </c>
      <c r="I11" s="149">
        <v>33</v>
      </c>
      <c r="J11" s="150">
        <v>8</v>
      </c>
      <c r="K11" s="35">
        <v>135449680</v>
      </c>
      <c r="L11" s="151">
        <v>1</v>
      </c>
      <c r="M11" s="37">
        <v>8355468.5</v>
      </c>
      <c r="N11" s="38">
        <v>9</v>
      </c>
      <c r="O11" s="35">
        <v>752498.2</v>
      </c>
      <c r="P11" s="38">
        <v>30</v>
      </c>
      <c r="Q11" s="35">
        <v>135449.60000000001</v>
      </c>
      <c r="R11" s="38">
        <v>1618</v>
      </c>
      <c r="S11" s="35">
        <v>8371.4</v>
      </c>
      <c r="T11" s="38">
        <v>80219</v>
      </c>
      <c r="U11" s="35">
        <v>168.8</v>
      </c>
      <c r="V11" s="38">
        <v>113965</v>
      </c>
      <c r="W11" s="35">
        <v>83.1</v>
      </c>
      <c r="X11" s="38">
        <v>1373042</v>
      </c>
      <c r="Y11" s="43">
        <v>11.8</v>
      </c>
    </row>
    <row r="12" spans="1:25" x14ac:dyDescent="0.15">
      <c r="A12" s="11">
        <v>5</v>
      </c>
      <c r="B12" s="10">
        <v>35826</v>
      </c>
      <c r="C12" s="148">
        <v>23</v>
      </c>
      <c r="D12" s="148">
        <v>47</v>
      </c>
      <c r="E12" s="148">
        <v>27</v>
      </c>
      <c r="F12" s="148">
        <v>17</v>
      </c>
      <c r="G12" s="148">
        <v>6</v>
      </c>
      <c r="H12" s="149">
        <v>5</v>
      </c>
      <c r="I12" s="149">
        <v>18</v>
      </c>
      <c r="J12" s="150">
        <v>6</v>
      </c>
      <c r="K12" s="35">
        <v>134753308.75</v>
      </c>
      <c r="L12" s="151" t="s">
        <v>109</v>
      </c>
      <c r="M12" s="37">
        <v>4042599.2</v>
      </c>
      <c r="N12" s="38">
        <v>8</v>
      </c>
      <c r="O12" s="35">
        <v>842208.1</v>
      </c>
      <c r="P12" s="38">
        <v>48</v>
      </c>
      <c r="Q12" s="35">
        <v>84220.800000000003</v>
      </c>
      <c r="R12" s="38">
        <v>2550</v>
      </c>
      <c r="S12" s="35">
        <v>5284.4</v>
      </c>
      <c r="T12" s="38">
        <v>140897</v>
      </c>
      <c r="U12" s="35">
        <v>95.6</v>
      </c>
      <c r="V12" s="38">
        <v>165567</v>
      </c>
      <c r="W12" s="35">
        <v>56.9</v>
      </c>
      <c r="X12" s="38">
        <v>2177914</v>
      </c>
      <c r="Y12" s="43">
        <v>7.4</v>
      </c>
    </row>
    <row r="13" spans="1:25" x14ac:dyDescent="0.15">
      <c r="A13" s="11">
        <v>6</v>
      </c>
      <c r="B13" s="10">
        <v>35833</v>
      </c>
      <c r="C13" s="148">
        <v>12</v>
      </c>
      <c r="D13" s="148">
        <v>48</v>
      </c>
      <c r="E13" s="148">
        <v>44</v>
      </c>
      <c r="F13" s="148">
        <v>42</v>
      </c>
      <c r="G13" s="148">
        <v>40</v>
      </c>
      <c r="H13" s="149">
        <v>36</v>
      </c>
      <c r="I13" s="149">
        <v>39</v>
      </c>
      <c r="J13" s="150">
        <v>6</v>
      </c>
      <c r="K13" s="35">
        <v>135533801.25</v>
      </c>
      <c r="L13" s="151">
        <v>1</v>
      </c>
      <c r="M13" s="37">
        <v>8108613.2000000002</v>
      </c>
      <c r="N13" s="38">
        <v>1</v>
      </c>
      <c r="O13" s="35">
        <v>6776690</v>
      </c>
      <c r="P13" s="38">
        <v>65</v>
      </c>
      <c r="Q13" s="35">
        <v>62554</v>
      </c>
      <c r="R13" s="38">
        <v>2342</v>
      </c>
      <c r="S13" s="35">
        <v>5787</v>
      </c>
      <c r="T13" s="38">
        <v>111088</v>
      </c>
      <c r="U13" s="35">
        <v>122</v>
      </c>
      <c r="V13" s="38">
        <v>126544</v>
      </c>
      <c r="W13" s="35">
        <v>74.900000000000006</v>
      </c>
      <c r="X13" s="38">
        <v>1582912</v>
      </c>
      <c r="Y13" s="43">
        <v>10.199999999999999</v>
      </c>
    </row>
    <row r="14" spans="1:25" x14ac:dyDescent="0.15">
      <c r="A14" s="11">
        <v>7</v>
      </c>
      <c r="B14" s="10">
        <v>35840</v>
      </c>
      <c r="C14" s="148">
        <v>17</v>
      </c>
      <c r="D14" s="148">
        <v>49</v>
      </c>
      <c r="E14" s="148">
        <v>32</v>
      </c>
      <c r="F14" s="148">
        <v>36</v>
      </c>
      <c r="G14" s="148">
        <v>10</v>
      </c>
      <c r="H14" s="149">
        <v>11</v>
      </c>
      <c r="I14" s="149">
        <v>35</v>
      </c>
      <c r="J14" s="150">
        <v>3</v>
      </c>
      <c r="K14" s="35">
        <v>137574638.75</v>
      </c>
      <c r="L14" s="151" t="s">
        <v>109</v>
      </c>
      <c r="M14" s="37">
        <v>4127239.1</v>
      </c>
      <c r="N14" s="38">
        <v>4</v>
      </c>
      <c r="O14" s="35">
        <v>1719682.9</v>
      </c>
      <c r="P14" s="38">
        <v>35</v>
      </c>
      <c r="Q14" s="35">
        <v>117921.1</v>
      </c>
      <c r="R14" s="38">
        <v>1794</v>
      </c>
      <c r="S14" s="35">
        <v>7668.5</v>
      </c>
      <c r="T14" s="38">
        <v>111546</v>
      </c>
      <c r="U14" s="35">
        <v>123.3</v>
      </c>
      <c r="V14" s="38">
        <v>124890</v>
      </c>
      <c r="W14" s="35">
        <v>77.099999999999994</v>
      </c>
      <c r="X14" s="38">
        <v>1978913</v>
      </c>
      <c r="Y14" s="43">
        <v>8.3000000000000007</v>
      </c>
    </row>
    <row r="15" spans="1:25" x14ac:dyDescent="0.15">
      <c r="A15" s="11">
        <v>8</v>
      </c>
      <c r="B15" s="10">
        <v>35847</v>
      </c>
      <c r="C15" s="148">
        <v>2</v>
      </c>
      <c r="D15" s="148">
        <v>49</v>
      </c>
      <c r="E15" s="148">
        <v>37</v>
      </c>
      <c r="F15" s="148">
        <v>29</v>
      </c>
      <c r="G15" s="148">
        <v>47</v>
      </c>
      <c r="H15" s="149">
        <v>13</v>
      </c>
      <c r="I15" s="149">
        <v>21</v>
      </c>
      <c r="J15" s="150">
        <v>0</v>
      </c>
      <c r="K15" s="35">
        <v>133948350</v>
      </c>
      <c r="L15" s="151" t="s">
        <v>109</v>
      </c>
      <c r="M15" s="37">
        <v>8145689.5999999996</v>
      </c>
      <c r="N15" s="38">
        <v>2</v>
      </c>
      <c r="O15" s="35">
        <v>3348708.7</v>
      </c>
      <c r="P15" s="38">
        <v>56</v>
      </c>
      <c r="Q15" s="35">
        <v>71758</v>
      </c>
      <c r="R15" s="38">
        <v>1633</v>
      </c>
      <c r="S15" s="35">
        <v>8202.5</v>
      </c>
      <c r="T15" s="38">
        <v>92069</v>
      </c>
      <c r="U15" s="35">
        <v>145.4</v>
      </c>
      <c r="V15" s="38">
        <v>124115</v>
      </c>
      <c r="W15" s="35">
        <v>75.5</v>
      </c>
      <c r="X15" s="38">
        <v>1663210</v>
      </c>
      <c r="Y15" s="43">
        <v>9.6</v>
      </c>
    </row>
    <row r="16" spans="1:25" x14ac:dyDescent="0.15">
      <c r="A16" s="11">
        <v>9</v>
      </c>
      <c r="B16" s="10">
        <v>35854</v>
      </c>
      <c r="C16" s="148">
        <v>45</v>
      </c>
      <c r="D16" s="148">
        <v>33</v>
      </c>
      <c r="E16" s="148">
        <v>44</v>
      </c>
      <c r="F16" s="148">
        <v>49</v>
      </c>
      <c r="G16" s="148">
        <v>36</v>
      </c>
      <c r="H16" s="149">
        <v>24</v>
      </c>
      <c r="I16" s="149">
        <v>16</v>
      </c>
      <c r="J16" s="150">
        <v>7</v>
      </c>
      <c r="K16" s="35">
        <v>141891021.25</v>
      </c>
      <c r="L16" s="151" t="s">
        <v>109</v>
      </c>
      <c r="M16" s="37">
        <v>12402420.199999999</v>
      </c>
      <c r="N16" s="38">
        <v>6</v>
      </c>
      <c r="O16" s="35">
        <v>1182425.1000000001</v>
      </c>
      <c r="P16" s="38">
        <v>36</v>
      </c>
      <c r="Q16" s="35">
        <v>118242.5</v>
      </c>
      <c r="R16" s="38">
        <v>1614</v>
      </c>
      <c r="S16" s="35">
        <v>8791.2000000000007</v>
      </c>
      <c r="T16" s="38">
        <v>98040</v>
      </c>
      <c r="U16" s="35">
        <v>144.69999999999999</v>
      </c>
      <c r="V16" s="38">
        <v>127590</v>
      </c>
      <c r="W16" s="35">
        <v>77.8</v>
      </c>
      <c r="X16" s="38">
        <v>1770251</v>
      </c>
      <c r="Y16" s="43">
        <v>9.6</v>
      </c>
    </row>
    <row r="17" spans="1:25" x14ac:dyDescent="0.15">
      <c r="A17" s="11">
        <v>10</v>
      </c>
      <c r="B17" s="10">
        <v>35861</v>
      </c>
      <c r="C17" s="148">
        <v>23</v>
      </c>
      <c r="D17" s="148">
        <v>25</v>
      </c>
      <c r="E17" s="148">
        <v>40</v>
      </c>
      <c r="F17" s="148">
        <v>44</v>
      </c>
      <c r="G17" s="148">
        <v>18</v>
      </c>
      <c r="H17" s="149">
        <v>12</v>
      </c>
      <c r="I17" s="149">
        <v>38</v>
      </c>
      <c r="J17" s="150">
        <v>5</v>
      </c>
      <c r="K17" s="35">
        <v>154241428.75</v>
      </c>
      <c r="L17" s="151" t="s">
        <v>109</v>
      </c>
      <c r="M17" s="37">
        <v>17029663</v>
      </c>
      <c r="N17" s="38">
        <v>3</v>
      </c>
      <c r="O17" s="35">
        <v>2570690.4</v>
      </c>
      <c r="P17" s="38">
        <v>92</v>
      </c>
      <c r="Q17" s="35">
        <v>50296.1</v>
      </c>
      <c r="R17" s="38">
        <v>2442</v>
      </c>
      <c r="S17" s="35">
        <v>6316.1</v>
      </c>
      <c r="T17" s="38">
        <v>130863</v>
      </c>
      <c r="U17" s="35">
        <v>117.8</v>
      </c>
      <c r="V17" s="38">
        <v>189399</v>
      </c>
      <c r="W17" s="35">
        <v>57</v>
      </c>
      <c r="X17" s="38">
        <v>2137379</v>
      </c>
      <c r="Y17" s="43">
        <v>8.6</v>
      </c>
    </row>
    <row r="18" spans="1:25" x14ac:dyDescent="0.15">
      <c r="A18" s="11">
        <v>11</v>
      </c>
      <c r="B18" s="10">
        <v>35868</v>
      </c>
      <c r="C18" s="148">
        <v>12</v>
      </c>
      <c r="D18" s="148">
        <v>39</v>
      </c>
      <c r="E18" s="148">
        <v>22</v>
      </c>
      <c r="F18" s="148">
        <v>1</v>
      </c>
      <c r="G18" s="148">
        <v>45</v>
      </c>
      <c r="H18" s="149">
        <v>31</v>
      </c>
      <c r="I18" s="149">
        <v>30</v>
      </c>
      <c r="J18" s="150">
        <v>2</v>
      </c>
      <c r="K18" s="35">
        <v>189138608.75</v>
      </c>
      <c r="L18" s="151">
        <v>4</v>
      </c>
      <c r="M18" s="37">
        <v>5675955.2999999998</v>
      </c>
      <c r="N18" s="64">
        <v>15</v>
      </c>
      <c r="O18" s="35">
        <v>630462</v>
      </c>
      <c r="P18" s="38">
        <v>41</v>
      </c>
      <c r="Q18" s="35">
        <v>138394.1</v>
      </c>
      <c r="R18" s="38">
        <v>2264</v>
      </c>
      <c r="S18" s="35">
        <v>8354.1</v>
      </c>
      <c r="T18" s="38">
        <v>118987</v>
      </c>
      <c r="U18" s="35">
        <v>158.9</v>
      </c>
      <c r="V18" s="38">
        <v>142127</v>
      </c>
      <c r="W18" s="35">
        <v>93.1</v>
      </c>
      <c r="X18" s="38">
        <v>2189411</v>
      </c>
      <c r="Y18" s="43">
        <v>10.3</v>
      </c>
    </row>
    <row r="19" spans="1:25" x14ac:dyDescent="0.15">
      <c r="A19" s="11">
        <v>12</v>
      </c>
      <c r="B19" s="10">
        <v>35875</v>
      </c>
      <c r="C19" s="148">
        <v>16</v>
      </c>
      <c r="D19" s="148">
        <v>38</v>
      </c>
      <c r="E19" s="148">
        <v>5</v>
      </c>
      <c r="F19" s="148">
        <v>9</v>
      </c>
      <c r="G19" s="148">
        <v>40</v>
      </c>
      <c r="H19" s="149">
        <v>41</v>
      </c>
      <c r="I19" s="149">
        <v>44</v>
      </c>
      <c r="J19" s="150">
        <v>1</v>
      </c>
      <c r="K19" s="35">
        <v>141825943.75</v>
      </c>
      <c r="L19" s="151" t="s">
        <v>109</v>
      </c>
      <c r="M19" s="37">
        <v>4254778.3</v>
      </c>
      <c r="N19" s="38">
        <v>7</v>
      </c>
      <c r="O19" s="35">
        <v>1013042.4</v>
      </c>
      <c r="P19" s="38">
        <v>25</v>
      </c>
      <c r="Q19" s="35">
        <v>170191.1</v>
      </c>
      <c r="R19" s="38">
        <v>1802</v>
      </c>
      <c r="S19" s="35">
        <v>7870.4</v>
      </c>
      <c r="T19" s="38">
        <v>104628</v>
      </c>
      <c r="U19" s="35">
        <v>135.5</v>
      </c>
      <c r="V19" s="38">
        <v>119369</v>
      </c>
      <c r="W19" s="35">
        <v>83.1</v>
      </c>
      <c r="X19" s="38">
        <v>1934946</v>
      </c>
      <c r="Y19" s="43">
        <v>8.6999999999999993</v>
      </c>
    </row>
    <row r="20" spans="1:25" x14ac:dyDescent="0.15">
      <c r="A20" s="11">
        <v>13</v>
      </c>
      <c r="B20" s="10">
        <v>35882</v>
      </c>
      <c r="C20" s="148">
        <v>22</v>
      </c>
      <c r="D20" s="148">
        <v>11</v>
      </c>
      <c r="E20" s="148">
        <v>8</v>
      </c>
      <c r="F20" s="148">
        <v>35</v>
      </c>
      <c r="G20" s="148">
        <v>10</v>
      </c>
      <c r="H20" s="149">
        <v>2</v>
      </c>
      <c r="I20" s="149">
        <v>46</v>
      </c>
      <c r="J20" s="150">
        <v>0</v>
      </c>
      <c r="K20" s="35">
        <v>140740176.25</v>
      </c>
      <c r="L20" s="151">
        <v>1</v>
      </c>
      <c r="M20" s="37">
        <v>8476983.5</v>
      </c>
      <c r="N20" s="38">
        <v>4</v>
      </c>
      <c r="O20" s="35">
        <v>1759252.2</v>
      </c>
      <c r="P20" s="38">
        <v>41</v>
      </c>
      <c r="Q20" s="35">
        <v>102980.6</v>
      </c>
      <c r="R20" s="38">
        <v>2004</v>
      </c>
      <c r="S20" s="35">
        <v>7022.9</v>
      </c>
      <c r="T20" s="38">
        <v>114913</v>
      </c>
      <c r="U20" s="35">
        <v>122.4</v>
      </c>
      <c r="V20" s="38">
        <v>112731</v>
      </c>
      <c r="W20" s="35">
        <v>87.3</v>
      </c>
      <c r="X20" s="38">
        <v>1937744</v>
      </c>
      <c r="Y20" s="43">
        <v>8.6999999999999993</v>
      </c>
    </row>
    <row r="21" spans="1:25" x14ac:dyDescent="0.15">
      <c r="A21" s="11">
        <v>14</v>
      </c>
      <c r="B21" s="10">
        <v>35889</v>
      </c>
      <c r="C21" s="148">
        <v>48</v>
      </c>
      <c r="D21" s="148">
        <v>39</v>
      </c>
      <c r="E21" s="148">
        <v>17</v>
      </c>
      <c r="F21" s="148">
        <v>42</v>
      </c>
      <c r="G21" s="148">
        <v>3</v>
      </c>
      <c r="H21" s="149">
        <v>41</v>
      </c>
      <c r="I21" s="149">
        <v>32</v>
      </c>
      <c r="J21" s="150">
        <v>8</v>
      </c>
      <c r="K21" s="35">
        <v>138152330</v>
      </c>
      <c r="L21" s="151" t="s">
        <v>109</v>
      </c>
      <c r="M21" s="37">
        <v>4144569.9</v>
      </c>
      <c r="N21" s="38">
        <v>2</v>
      </c>
      <c r="O21" s="35">
        <v>3453808.2</v>
      </c>
      <c r="P21" s="38">
        <v>55</v>
      </c>
      <c r="Q21" s="35">
        <v>75355.8</v>
      </c>
      <c r="R21" s="38">
        <v>1523</v>
      </c>
      <c r="S21" s="35">
        <v>9071</v>
      </c>
      <c r="T21" s="38">
        <v>110253</v>
      </c>
      <c r="U21" s="35">
        <v>125.3</v>
      </c>
      <c r="V21" s="38">
        <v>191408</v>
      </c>
      <c r="W21" s="35">
        <v>50.5</v>
      </c>
      <c r="X21" s="38">
        <v>1873914</v>
      </c>
      <c r="Y21" s="43">
        <v>8.8000000000000007</v>
      </c>
    </row>
    <row r="22" spans="1:25" x14ac:dyDescent="0.15">
      <c r="A22" s="11">
        <v>15</v>
      </c>
      <c r="B22" s="10">
        <v>35896</v>
      </c>
      <c r="C22" s="148">
        <v>23</v>
      </c>
      <c r="D22" s="148">
        <v>39</v>
      </c>
      <c r="E22" s="148">
        <v>8</v>
      </c>
      <c r="F22" s="148">
        <v>31</v>
      </c>
      <c r="G22" s="148">
        <v>33</v>
      </c>
      <c r="H22" s="149">
        <v>35</v>
      </c>
      <c r="I22" s="149">
        <v>44</v>
      </c>
      <c r="J22" s="150">
        <v>0</v>
      </c>
      <c r="K22" s="35">
        <v>135412487.5</v>
      </c>
      <c r="L22" s="151" t="s">
        <v>109</v>
      </c>
      <c r="M22" s="37">
        <v>8206944.5</v>
      </c>
      <c r="N22" s="38">
        <v>3</v>
      </c>
      <c r="O22" s="35">
        <v>2256874.7000000002</v>
      </c>
      <c r="P22" s="38">
        <v>34</v>
      </c>
      <c r="Q22" s="35">
        <v>119481.60000000001</v>
      </c>
      <c r="R22" s="38">
        <v>1582</v>
      </c>
      <c r="S22" s="35">
        <v>8559.5</v>
      </c>
      <c r="T22" s="38">
        <v>109615</v>
      </c>
      <c r="U22" s="35">
        <v>123.5</v>
      </c>
      <c r="V22" s="38">
        <v>128604</v>
      </c>
      <c r="W22" s="35">
        <v>73.7</v>
      </c>
      <c r="X22" s="38">
        <v>1740370</v>
      </c>
      <c r="Y22" s="43">
        <v>9.3000000000000007</v>
      </c>
    </row>
    <row r="23" spans="1:25" x14ac:dyDescent="0.15">
      <c r="A23" s="11">
        <v>16</v>
      </c>
      <c r="B23" s="10">
        <v>35903</v>
      </c>
      <c r="C23" s="148">
        <v>45</v>
      </c>
      <c r="D23" s="148">
        <v>46</v>
      </c>
      <c r="E23" s="148">
        <v>24</v>
      </c>
      <c r="F23" s="148">
        <v>11</v>
      </c>
      <c r="G23" s="148">
        <v>3</v>
      </c>
      <c r="H23" s="149">
        <v>49</v>
      </c>
      <c r="I23" s="149">
        <v>29</v>
      </c>
      <c r="J23" s="150">
        <v>0</v>
      </c>
      <c r="K23" s="35">
        <v>141543377.5</v>
      </c>
      <c r="L23" s="151" t="s">
        <v>109</v>
      </c>
      <c r="M23" s="37">
        <v>12453245.800000001</v>
      </c>
      <c r="N23" s="38">
        <v>3</v>
      </c>
      <c r="O23" s="35">
        <v>2359056.2000000002</v>
      </c>
      <c r="P23" s="38">
        <v>35</v>
      </c>
      <c r="Q23" s="35">
        <v>121322.8</v>
      </c>
      <c r="R23" s="38">
        <v>2078</v>
      </c>
      <c r="S23" s="35">
        <v>6811.5</v>
      </c>
      <c r="T23" s="38">
        <v>106507</v>
      </c>
      <c r="U23" s="35">
        <v>132.80000000000001</v>
      </c>
      <c r="V23" s="38">
        <v>117827</v>
      </c>
      <c r="W23" s="35">
        <v>84</v>
      </c>
      <c r="X23" s="38">
        <v>1916978</v>
      </c>
      <c r="Y23" s="43">
        <v>8.8000000000000007</v>
      </c>
    </row>
    <row r="24" spans="1:25" x14ac:dyDescent="0.15">
      <c r="A24" s="11">
        <v>17</v>
      </c>
      <c r="B24" s="10">
        <v>35910</v>
      </c>
      <c r="C24" s="148">
        <v>47</v>
      </c>
      <c r="D24" s="148">
        <v>33</v>
      </c>
      <c r="E24" s="148">
        <v>8</v>
      </c>
      <c r="F24" s="148">
        <v>49</v>
      </c>
      <c r="G24" s="148">
        <v>38</v>
      </c>
      <c r="H24" s="149">
        <v>44</v>
      </c>
      <c r="I24" s="149">
        <v>9</v>
      </c>
      <c r="J24" s="150">
        <v>4</v>
      </c>
      <c r="K24" s="35">
        <v>151128256.25</v>
      </c>
      <c r="L24" s="151">
        <v>1</v>
      </c>
      <c r="M24" s="37">
        <v>16987093.399999999</v>
      </c>
      <c r="N24" s="38">
        <v>2</v>
      </c>
      <c r="O24" s="35">
        <v>3778206.4</v>
      </c>
      <c r="P24" s="38">
        <v>33</v>
      </c>
      <c r="Q24" s="35">
        <v>137389.29999999999</v>
      </c>
      <c r="R24" s="38">
        <v>2227</v>
      </c>
      <c r="S24" s="35">
        <v>6786.1</v>
      </c>
      <c r="T24" s="38">
        <v>119608</v>
      </c>
      <c r="U24" s="35">
        <v>126.3</v>
      </c>
      <c r="V24" s="38">
        <v>149028</v>
      </c>
      <c r="W24" s="35">
        <v>70.900000000000006</v>
      </c>
      <c r="X24" s="38">
        <v>1996391</v>
      </c>
      <c r="Y24" s="43">
        <v>9</v>
      </c>
    </row>
    <row r="25" spans="1:25" x14ac:dyDescent="0.15">
      <c r="A25" s="11">
        <v>18</v>
      </c>
      <c r="B25" s="10">
        <v>35917</v>
      </c>
      <c r="C25" s="148">
        <v>40</v>
      </c>
      <c r="D25" s="148">
        <v>38</v>
      </c>
      <c r="E25" s="148">
        <v>48</v>
      </c>
      <c r="F25" s="148">
        <v>18</v>
      </c>
      <c r="G25" s="148">
        <v>32</v>
      </c>
      <c r="H25" s="149">
        <v>34</v>
      </c>
      <c r="I25" s="149">
        <v>9</v>
      </c>
      <c r="J25" s="150">
        <v>5</v>
      </c>
      <c r="K25" s="35">
        <v>133995655</v>
      </c>
      <c r="L25" s="151">
        <v>2</v>
      </c>
      <c r="M25" s="37">
        <v>2009934.8</v>
      </c>
      <c r="N25" s="38">
        <v>10</v>
      </c>
      <c r="O25" s="35">
        <v>669978.19999999995</v>
      </c>
      <c r="P25" s="38">
        <v>75</v>
      </c>
      <c r="Q25" s="35">
        <v>53598.2</v>
      </c>
      <c r="R25" s="38">
        <v>3204</v>
      </c>
      <c r="S25" s="35">
        <v>4182.1000000000004</v>
      </c>
      <c r="T25" s="38">
        <v>150386</v>
      </c>
      <c r="U25" s="35">
        <v>89.1</v>
      </c>
      <c r="V25" s="38">
        <v>181959</v>
      </c>
      <c r="W25" s="35">
        <v>51.5</v>
      </c>
      <c r="X25" s="38">
        <v>2038048</v>
      </c>
      <c r="Y25" s="43">
        <v>7.8</v>
      </c>
    </row>
    <row r="26" spans="1:25" x14ac:dyDescent="0.15">
      <c r="A26" s="11">
        <v>19</v>
      </c>
      <c r="B26" s="10">
        <v>35924</v>
      </c>
      <c r="C26" s="148">
        <v>47</v>
      </c>
      <c r="D26" s="148">
        <v>21</v>
      </c>
      <c r="E26" s="148">
        <v>22</v>
      </c>
      <c r="F26" s="148">
        <v>1</v>
      </c>
      <c r="G26" s="148">
        <v>14</v>
      </c>
      <c r="H26" s="149">
        <v>3</v>
      </c>
      <c r="I26" s="149">
        <v>35</v>
      </c>
      <c r="J26" s="150">
        <v>1</v>
      </c>
      <c r="K26" s="35">
        <v>141993033.75</v>
      </c>
      <c r="L26" s="151" t="s">
        <v>109</v>
      </c>
      <c r="M26" s="37">
        <v>4259791</v>
      </c>
      <c r="N26" s="38">
        <v>7</v>
      </c>
      <c r="O26" s="35">
        <v>1014235.9</v>
      </c>
      <c r="P26" s="38">
        <v>31</v>
      </c>
      <c r="Q26" s="35">
        <v>137412.6</v>
      </c>
      <c r="R26" s="38">
        <v>1242</v>
      </c>
      <c r="S26" s="35">
        <v>11432.6</v>
      </c>
      <c r="T26" s="38">
        <v>80765</v>
      </c>
      <c r="U26" s="35">
        <v>175.8</v>
      </c>
      <c r="V26" s="38">
        <v>110093</v>
      </c>
      <c r="W26" s="35">
        <v>90.2</v>
      </c>
      <c r="X26" s="38">
        <v>1555712</v>
      </c>
      <c r="Y26" s="43">
        <v>10.9</v>
      </c>
    </row>
    <row r="27" spans="1:25" x14ac:dyDescent="0.15">
      <c r="A27" s="11">
        <v>20</v>
      </c>
      <c r="B27" s="10">
        <v>35931</v>
      </c>
      <c r="C27" s="148">
        <v>37</v>
      </c>
      <c r="D27" s="148">
        <v>22</v>
      </c>
      <c r="E27" s="148">
        <v>43</v>
      </c>
      <c r="F27" s="148">
        <v>5</v>
      </c>
      <c r="G27" s="148">
        <v>36</v>
      </c>
      <c r="H27" s="149">
        <v>15</v>
      </c>
      <c r="I27" s="149">
        <v>17</v>
      </c>
      <c r="J27" s="150">
        <v>2</v>
      </c>
      <c r="K27" s="35">
        <v>133638957.5</v>
      </c>
      <c r="L27" s="151" t="s">
        <v>109</v>
      </c>
      <c r="M27" s="37">
        <v>8268959.7000000002</v>
      </c>
      <c r="N27" s="38">
        <v>4</v>
      </c>
      <c r="O27" s="35">
        <v>1670486.9</v>
      </c>
      <c r="P27" s="38">
        <v>32</v>
      </c>
      <c r="Q27" s="35">
        <v>125286.5</v>
      </c>
      <c r="R27" s="38">
        <v>1659</v>
      </c>
      <c r="S27" s="35">
        <v>8055.3</v>
      </c>
      <c r="T27" s="38">
        <v>93644</v>
      </c>
      <c r="U27" s="35">
        <v>142.69999999999999</v>
      </c>
      <c r="V27" s="38">
        <v>112710</v>
      </c>
      <c r="W27" s="35">
        <v>82.9</v>
      </c>
      <c r="X27" s="38">
        <v>1462153</v>
      </c>
      <c r="Y27" s="43">
        <v>10.9</v>
      </c>
    </row>
    <row r="28" spans="1:25" x14ac:dyDescent="0.15">
      <c r="A28" s="11">
        <v>21</v>
      </c>
      <c r="B28" s="10">
        <v>35938</v>
      </c>
      <c r="C28" s="148">
        <v>33</v>
      </c>
      <c r="D28" s="148">
        <v>22</v>
      </c>
      <c r="E28" s="148">
        <v>13</v>
      </c>
      <c r="F28" s="148">
        <v>48</v>
      </c>
      <c r="G28" s="148">
        <v>11</v>
      </c>
      <c r="H28" s="149">
        <v>27</v>
      </c>
      <c r="I28" s="149">
        <v>35</v>
      </c>
      <c r="J28" s="150">
        <v>9</v>
      </c>
      <c r="K28" s="35">
        <v>136372811.25</v>
      </c>
      <c r="L28" s="151" t="s">
        <v>109</v>
      </c>
      <c r="M28" s="37">
        <v>12360144</v>
      </c>
      <c r="N28" s="38">
        <v>3</v>
      </c>
      <c r="O28" s="35">
        <v>2272880.1</v>
      </c>
      <c r="P28" s="38">
        <v>39</v>
      </c>
      <c r="Q28" s="35">
        <v>104902.1</v>
      </c>
      <c r="R28" s="38">
        <v>2082</v>
      </c>
      <c r="S28" s="35">
        <v>6550</v>
      </c>
      <c r="T28" s="38">
        <v>117252</v>
      </c>
      <c r="U28" s="35">
        <v>116.3</v>
      </c>
      <c r="V28" s="38">
        <v>117751</v>
      </c>
      <c r="W28" s="35">
        <v>81</v>
      </c>
      <c r="X28" s="38">
        <v>1904071</v>
      </c>
      <c r="Y28" s="43">
        <v>8.5</v>
      </c>
    </row>
    <row r="29" spans="1:25" x14ac:dyDescent="0.15">
      <c r="A29" s="11">
        <v>22</v>
      </c>
      <c r="B29" s="10">
        <v>35945</v>
      </c>
      <c r="C29" s="148">
        <v>15</v>
      </c>
      <c r="D29" s="148">
        <v>4</v>
      </c>
      <c r="E29" s="148">
        <v>9</v>
      </c>
      <c r="F29" s="148">
        <v>38</v>
      </c>
      <c r="G29" s="148">
        <v>22</v>
      </c>
      <c r="H29" s="149">
        <v>45</v>
      </c>
      <c r="I29" s="149">
        <v>41</v>
      </c>
      <c r="J29" s="150">
        <v>0</v>
      </c>
      <c r="K29" s="35">
        <v>148521465</v>
      </c>
      <c r="L29" s="151">
        <v>1</v>
      </c>
      <c r="M29" s="37">
        <v>16815787.899999999</v>
      </c>
      <c r="N29" s="38">
        <v>7</v>
      </c>
      <c r="O29" s="35">
        <v>1060867.6000000001</v>
      </c>
      <c r="P29" s="38">
        <v>39</v>
      </c>
      <c r="Q29" s="35">
        <v>114247.2</v>
      </c>
      <c r="R29" s="38">
        <v>2085</v>
      </c>
      <c r="S29" s="35">
        <v>7123.3</v>
      </c>
      <c r="T29" s="38">
        <v>98868</v>
      </c>
      <c r="U29" s="35">
        <v>150.19999999999999</v>
      </c>
      <c r="V29" s="38">
        <v>121390</v>
      </c>
      <c r="W29" s="35">
        <v>85.6</v>
      </c>
      <c r="X29" s="38">
        <v>1708897</v>
      </c>
      <c r="Y29" s="43">
        <v>10.4</v>
      </c>
    </row>
    <row r="30" spans="1:25" x14ac:dyDescent="0.15">
      <c r="A30" s="11">
        <v>23</v>
      </c>
      <c r="B30" s="10">
        <v>35952</v>
      </c>
      <c r="C30" s="148">
        <v>15</v>
      </c>
      <c r="D30" s="148">
        <v>35</v>
      </c>
      <c r="E30" s="148">
        <v>32</v>
      </c>
      <c r="F30" s="148">
        <v>21</v>
      </c>
      <c r="G30" s="148">
        <v>5</v>
      </c>
      <c r="H30" s="149">
        <v>34</v>
      </c>
      <c r="I30" s="149">
        <v>38</v>
      </c>
      <c r="J30" s="150">
        <v>9</v>
      </c>
      <c r="K30" s="35">
        <v>132894255</v>
      </c>
      <c r="L30" s="151" t="s">
        <v>109</v>
      </c>
      <c r="M30" s="37">
        <v>3986827.6</v>
      </c>
      <c r="N30" s="38">
        <v>2</v>
      </c>
      <c r="O30" s="35">
        <v>3322356.3</v>
      </c>
      <c r="P30" s="38">
        <v>34</v>
      </c>
      <c r="Q30" s="35">
        <v>117259.6</v>
      </c>
      <c r="R30" s="38">
        <v>1475</v>
      </c>
      <c r="S30" s="35">
        <v>9009.7000000000007</v>
      </c>
      <c r="T30" s="38">
        <v>91430</v>
      </c>
      <c r="U30" s="35">
        <v>145.30000000000001</v>
      </c>
      <c r="V30" s="38">
        <v>120464</v>
      </c>
      <c r="W30" s="35">
        <v>77.2</v>
      </c>
      <c r="X30" s="38">
        <v>1639328</v>
      </c>
      <c r="Y30" s="43">
        <v>9.6999999999999993</v>
      </c>
    </row>
    <row r="31" spans="1:25" x14ac:dyDescent="0.15">
      <c r="A31" s="11">
        <v>24</v>
      </c>
      <c r="B31" s="10">
        <v>35959</v>
      </c>
      <c r="C31" s="148">
        <v>20</v>
      </c>
      <c r="D31" s="148">
        <v>14</v>
      </c>
      <c r="E31" s="148">
        <v>8</v>
      </c>
      <c r="F31" s="148">
        <v>27</v>
      </c>
      <c r="G31" s="148">
        <v>6</v>
      </c>
      <c r="H31" s="149">
        <v>34</v>
      </c>
      <c r="I31" s="149">
        <v>38</v>
      </c>
      <c r="J31" s="150">
        <v>8</v>
      </c>
      <c r="K31" s="35">
        <v>133472151.25</v>
      </c>
      <c r="L31" s="151" t="s">
        <v>109</v>
      </c>
      <c r="M31" s="37">
        <v>7990992.0999999996</v>
      </c>
      <c r="N31" s="38">
        <v>9</v>
      </c>
      <c r="O31" s="35">
        <v>741511.9</v>
      </c>
      <c r="P31" s="38">
        <v>53</v>
      </c>
      <c r="Q31" s="35">
        <v>75550.2</v>
      </c>
      <c r="R31" s="38">
        <v>2100</v>
      </c>
      <c r="S31" s="35">
        <v>6355.8</v>
      </c>
      <c r="T31" s="38">
        <v>99062</v>
      </c>
      <c r="U31" s="35">
        <v>134.69999999999999</v>
      </c>
      <c r="V31" s="38">
        <v>111208</v>
      </c>
      <c r="W31" s="35">
        <v>84</v>
      </c>
      <c r="X31" s="38">
        <v>1534643</v>
      </c>
      <c r="Y31" s="43">
        <v>10.4</v>
      </c>
    </row>
    <row r="32" spans="1:25" x14ac:dyDescent="0.15">
      <c r="A32" s="11">
        <v>25</v>
      </c>
      <c r="B32" s="10">
        <v>35966</v>
      </c>
      <c r="C32" s="148">
        <v>19</v>
      </c>
      <c r="D32" s="148">
        <v>29</v>
      </c>
      <c r="E32" s="148">
        <v>27</v>
      </c>
      <c r="F32" s="148">
        <v>44</v>
      </c>
      <c r="G32" s="148">
        <v>31</v>
      </c>
      <c r="H32" s="149">
        <v>38</v>
      </c>
      <c r="I32" s="149">
        <v>36</v>
      </c>
      <c r="J32" s="150">
        <v>4</v>
      </c>
      <c r="K32" s="35">
        <v>138322672.5</v>
      </c>
      <c r="L32" s="151">
        <v>8</v>
      </c>
      <c r="M32" s="37">
        <v>1517584</v>
      </c>
      <c r="N32" s="38">
        <v>54</v>
      </c>
      <c r="O32" s="35">
        <v>141869.4</v>
      </c>
      <c r="P32" s="38">
        <v>24</v>
      </c>
      <c r="Q32" s="35">
        <v>141869.4</v>
      </c>
      <c r="R32" s="38">
        <v>1515</v>
      </c>
      <c r="S32" s="35">
        <v>9130.2000000000007</v>
      </c>
      <c r="T32" s="38">
        <v>97202</v>
      </c>
      <c r="U32" s="35">
        <v>142.30000000000001</v>
      </c>
      <c r="V32" s="38">
        <v>107453</v>
      </c>
      <c r="W32" s="35">
        <v>90.1</v>
      </c>
      <c r="X32" s="38">
        <v>1841960</v>
      </c>
      <c r="Y32" s="43">
        <v>9</v>
      </c>
    </row>
    <row r="33" spans="1:25" x14ac:dyDescent="0.15">
      <c r="A33" s="11">
        <v>26</v>
      </c>
      <c r="B33" s="10">
        <v>35973</v>
      </c>
      <c r="C33" s="148">
        <v>12</v>
      </c>
      <c r="D33" s="148">
        <v>6</v>
      </c>
      <c r="E33" s="148">
        <v>1</v>
      </c>
      <c r="F33" s="148">
        <v>11</v>
      </c>
      <c r="G33" s="148">
        <v>20</v>
      </c>
      <c r="H33" s="149">
        <v>16</v>
      </c>
      <c r="I33" s="149">
        <v>17</v>
      </c>
      <c r="J33" s="150">
        <v>3</v>
      </c>
      <c r="K33" s="35">
        <v>131455351.25</v>
      </c>
      <c r="L33" s="151" t="s">
        <v>109</v>
      </c>
      <c r="M33" s="37">
        <v>3943660.5</v>
      </c>
      <c r="N33" s="38">
        <v>11</v>
      </c>
      <c r="O33" s="35">
        <v>597524.30000000005</v>
      </c>
      <c r="P33" s="38">
        <v>65</v>
      </c>
      <c r="Q33" s="35">
        <v>60671.7</v>
      </c>
      <c r="R33" s="38">
        <v>3155</v>
      </c>
      <c r="S33" s="35">
        <v>4166.5</v>
      </c>
      <c r="T33" s="38">
        <v>123763</v>
      </c>
      <c r="U33" s="35">
        <v>106.2</v>
      </c>
      <c r="V33" s="38">
        <v>134283</v>
      </c>
      <c r="W33" s="35">
        <v>68.5</v>
      </c>
      <c r="X33" s="38">
        <v>1860396</v>
      </c>
      <c r="Y33" s="43">
        <v>8.4</v>
      </c>
    </row>
    <row r="34" spans="1:25" x14ac:dyDescent="0.15">
      <c r="A34" s="11">
        <v>27</v>
      </c>
      <c r="B34" s="10">
        <v>35980</v>
      </c>
      <c r="C34" s="148">
        <v>16</v>
      </c>
      <c r="D34" s="148">
        <v>14</v>
      </c>
      <c r="E34" s="148">
        <v>30</v>
      </c>
      <c r="F34" s="148">
        <v>25</v>
      </c>
      <c r="G34" s="148">
        <v>23</v>
      </c>
      <c r="H34" s="149">
        <v>36</v>
      </c>
      <c r="I34" s="149">
        <v>28</v>
      </c>
      <c r="J34" s="150">
        <v>6</v>
      </c>
      <c r="K34" s="35">
        <v>134309287.5</v>
      </c>
      <c r="L34" s="151" t="s">
        <v>109</v>
      </c>
      <c r="M34" s="37">
        <v>7972939.0999999996</v>
      </c>
      <c r="N34" s="38">
        <v>4</v>
      </c>
      <c r="O34" s="35">
        <v>1678866</v>
      </c>
      <c r="P34" s="38">
        <v>29</v>
      </c>
      <c r="Q34" s="35">
        <v>138940.6</v>
      </c>
      <c r="R34" s="38">
        <v>1122</v>
      </c>
      <c r="S34" s="35">
        <v>11970.5</v>
      </c>
      <c r="T34" s="38">
        <v>78368</v>
      </c>
      <c r="U34" s="35">
        <v>171.3</v>
      </c>
      <c r="V34" s="38">
        <v>114911</v>
      </c>
      <c r="W34" s="35">
        <v>81.8</v>
      </c>
      <c r="X34" s="38">
        <v>1511981</v>
      </c>
      <c r="Y34" s="43">
        <v>10.6</v>
      </c>
    </row>
    <row r="35" spans="1:25" x14ac:dyDescent="0.15">
      <c r="A35" s="11">
        <v>28</v>
      </c>
      <c r="B35" s="10">
        <v>35987</v>
      </c>
      <c r="C35" s="148">
        <v>2</v>
      </c>
      <c r="D35" s="148">
        <v>10</v>
      </c>
      <c r="E35" s="148">
        <v>49</v>
      </c>
      <c r="F35" s="148">
        <v>41</v>
      </c>
      <c r="G35" s="148">
        <v>38</v>
      </c>
      <c r="H35" s="149">
        <v>14</v>
      </c>
      <c r="I35" s="149">
        <v>11</v>
      </c>
      <c r="J35" s="150">
        <v>9</v>
      </c>
      <c r="K35" s="35">
        <v>139527852.5</v>
      </c>
      <c r="L35" s="151" t="s">
        <v>109</v>
      </c>
      <c r="M35" s="37">
        <v>12158774.6</v>
      </c>
      <c r="N35" s="38">
        <v>1</v>
      </c>
      <c r="O35" s="35">
        <v>6976392.5999999996</v>
      </c>
      <c r="P35" s="38">
        <v>26</v>
      </c>
      <c r="Q35" s="35">
        <v>160993.60000000001</v>
      </c>
      <c r="R35" s="38">
        <v>1470</v>
      </c>
      <c r="S35" s="35">
        <v>9491.6</v>
      </c>
      <c r="T35" s="38">
        <v>87177</v>
      </c>
      <c r="U35" s="35">
        <v>160</v>
      </c>
      <c r="V35" s="38">
        <v>120339</v>
      </c>
      <c r="W35" s="35">
        <v>81.099999999999994</v>
      </c>
      <c r="X35" s="38">
        <v>1661083</v>
      </c>
      <c r="Y35" s="43">
        <v>10</v>
      </c>
    </row>
    <row r="36" spans="1:25" x14ac:dyDescent="0.15">
      <c r="A36" s="11">
        <v>29</v>
      </c>
      <c r="B36" s="10">
        <v>35994</v>
      </c>
      <c r="C36" s="148">
        <v>37</v>
      </c>
      <c r="D36" s="148">
        <v>2</v>
      </c>
      <c r="E36" s="148">
        <v>42</v>
      </c>
      <c r="F36" s="148">
        <v>30</v>
      </c>
      <c r="G36" s="148">
        <v>19</v>
      </c>
      <c r="H36" s="149">
        <v>31</v>
      </c>
      <c r="I36" s="149">
        <v>9</v>
      </c>
      <c r="J36" s="150">
        <v>7</v>
      </c>
      <c r="K36" s="35">
        <v>145260913.75</v>
      </c>
      <c r="L36" s="151" t="s">
        <v>109</v>
      </c>
      <c r="M36" s="37">
        <v>16516602</v>
      </c>
      <c r="N36" s="38">
        <v>1</v>
      </c>
      <c r="O36" s="35">
        <v>7263045.5999999996</v>
      </c>
      <c r="P36" s="38">
        <v>53</v>
      </c>
      <c r="Q36" s="35">
        <v>82223.100000000006</v>
      </c>
      <c r="R36" s="38">
        <v>1415</v>
      </c>
      <c r="S36" s="35">
        <v>10265.700000000001</v>
      </c>
      <c r="T36" s="38">
        <v>99729</v>
      </c>
      <c r="U36" s="35">
        <v>145.6</v>
      </c>
      <c r="V36" s="38">
        <v>191785</v>
      </c>
      <c r="W36" s="35">
        <v>53</v>
      </c>
      <c r="X36" s="38">
        <v>1855066</v>
      </c>
      <c r="Y36" s="43">
        <v>9.3000000000000007</v>
      </c>
    </row>
    <row r="37" spans="1:25" x14ac:dyDescent="0.15">
      <c r="A37" s="11">
        <v>30</v>
      </c>
      <c r="B37" s="10">
        <v>36001</v>
      </c>
      <c r="C37" s="148">
        <v>9</v>
      </c>
      <c r="D37" s="148">
        <v>49</v>
      </c>
      <c r="E37" s="148">
        <v>34</v>
      </c>
      <c r="F37" s="148">
        <v>14</v>
      </c>
      <c r="G37" s="148">
        <v>38</v>
      </c>
      <c r="H37" s="149">
        <v>13</v>
      </c>
      <c r="I37" s="149">
        <v>16</v>
      </c>
      <c r="J37" s="150">
        <v>7</v>
      </c>
      <c r="K37" s="35">
        <v>158594081.25</v>
      </c>
      <c r="L37" s="151" t="s">
        <v>109</v>
      </c>
      <c r="M37" s="37">
        <v>21274424.399999999</v>
      </c>
      <c r="N37" s="38">
        <v>9</v>
      </c>
      <c r="O37" s="35">
        <v>881078.2</v>
      </c>
      <c r="P37" s="38">
        <v>28</v>
      </c>
      <c r="Q37" s="35">
        <v>169922.2</v>
      </c>
      <c r="R37" s="38">
        <v>1649</v>
      </c>
      <c r="S37" s="35">
        <v>9617.5</v>
      </c>
      <c r="T37" s="38">
        <v>101319</v>
      </c>
      <c r="U37" s="35">
        <v>156.5</v>
      </c>
      <c r="V37" s="38">
        <v>121387</v>
      </c>
      <c r="W37" s="35">
        <v>91.4</v>
      </c>
      <c r="X37" s="38">
        <v>1924223</v>
      </c>
      <c r="Y37" s="43">
        <v>9.8000000000000007</v>
      </c>
    </row>
    <row r="38" spans="1:25" x14ac:dyDescent="0.15">
      <c r="A38" s="11">
        <v>31</v>
      </c>
      <c r="B38" s="10">
        <v>36008</v>
      </c>
      <c r="C38" s="148">
        <v>3</v>
      </c>
      <c r="D38" s="148">
        <v>39</v>
      </c>
      <c r="E38" s="148">
        <v>20</v>
      </c>
      <c r="F38" s="148">
        <v>21</v>
      </c>
      <c r="G38" s="148">
        <v>43</v>
      </c>
      <c r="H38" s="149">
        <v>38</v>
      </c>
      <c r="I38" s="149">
        <v>8</v>
      </c>
      <c r="J38" s="150">
        <v>8</v>
      </c>
      <c r="K38" s="35">
        <v>203631723.75</v>
      </c>
      <c r="L38" s="151" t="s">
        <v>109</v>
      </c>
      <c r="M38" s="37">
        <v>27383376.100000001</v>
      </c>
      <c r="N38" s="38">
        <v>7</v>
      </c>
      <c r="O38" s="35">
        <v>1454512.3</v>
      </c>
      <c r="P38" s="38">
        <v>40</v>
      </c>
      <c r="Q38" s="35">
        <v>152723.70000000001</v>
      </c>
      <c r="R38" s="38">
        <v>1911</v>
      </c>
      <c r="S38" s="35">
        <v>10655.7</v>
      </c>
      <c r="T38" s="38">
        <v>121144</v>
      </c>
      <c r="U38" s="35">
        <v>168</v>
      </c>
      <c r="V38" s="38">
        <v>171566</v>
      </c>
      <c r="W38" s="35">
        <v>83</v>
      </c>
      <c r="X38" s="38">
        <v>2397585</v>
      </c>
      <c r="Y38" s="43">
        <v>10.1</v>
      </c>
    </row>
    <row r="39" spans="1:25" x14ac:dyDescent="0.15">
      <c r="A39" s="11">
        <v>32</v>
      </c>
      <c r="B39" s="10">
        <v>36015</v>
      </c>
      <c r="C39" s="148">
        <v>7</v>
      </c>
      <c r="D39" s="148">
        <v>11</v>
      </c>
      <c r="E39" s="148">
        <v>15</v>
      </c>
      <c r="F39" s="148">
        <v>22</v>
      </c>
      <c r="G39" s="148">
        <v>37</v>
      </c>
      <c r="H39" s="149">
        <v>39</v>
      </c>
      <c r="I39" s="149">
        <v>42</v>
      </c>
      <c r="J39" s="150">
        <v>3</v>
      </c>
      <c r="K39" s="35">
        <v>280692347.5</v>
      </c>
      <c r="L39" s="151">
        <v>2</v>
      </c>
      <c r="M39" s="37">
        <v>17902073.199999999</v>
      </c>
      <c r="N39" s="38">
        <v>16</v>
      </c>
      <c r="O39" s="35">
        <v>877163.5</v>
      </c>
      <c r="P39" s="38">
        <v>91</v>
      </c>
      <c r="Q39" s="35">
        <v>92535.9</v>
      </c>
      <c r="R39" s="38">
        <v>4202</v>
      </c>
      <c r="S39" s="35">
        <v>6679.9</v>
      </c>
      <c r="T39" s="38">
        <v>227744</v>
      </c>
      <c r="U39" s="35">
        <v>123.2</v>
      </c>
      <c r="V39" s="38">
        <v>250387</v>
      </c>
      <c r="W39" s="35">
        <v>78.400000000000006</v>
      </c>
      <c r="X39" s="38">
        <v>3843147</v>
      </c>
      <c r="Y39" s="43">
        <v>8.6999999999999993</v>
      </c>
    </row>
    <row r="40" spans="1:25" x14ac:dyDescent="0.15">
      <c r="A40" s="11">
        <v>33</v>
      </c>
      <c r="B40" s="10">
        <v>36022</v>
      </c>
      <c r="C40" s="148">
        <v>30</v>
      </c>
      <c r="D40" s="148">
        <v>20</v>
      </c>
      <c r="E40" s="148">
        <v>19</v>
      </c>
      <c r="F40" s="148">
        <v>46</v>
      </c>
      <c r="G40" s="148">
        <v>6</v>
      </c>
      <c r="H40" s="149">
        <v>48</v>
      </c>
      <c r="I40" s="149">
        <v>5</v>
      </c>
      <c r="J40" s="150">
        <v>5</v>
      </c>
      <c r="K40" s="35">
        <v>152496047.5</v>
      </c>
      <c r="L40" s="151" t="s">
        <v>109</v>
      </c>
      <c r="M40" s="37">
        <v>4574881.4000000004</v>
      </c>
      <c r="N40" s="38">
        <v>4</v>
      </c>
      <c r="O40" s="35">
        <v>1906200.5</v>
      </c>
      <c r="P40" s="38">
        <v>49</v>
      </c>
      <c r="Q40" s="35">
        <v>93364.9</v>
      </c>
      <c r="R40" s="38">
        <v>1935</v>
      </c>
      <c r="S40" s="35">
        <v>7880.9</v>
      </c>
      <c r="T40" s="38">
        <v>107248</v>
      </c>
      <c r="U40" s="35">
        <v>142.1</v>
      </c>
      <c r="V40" s="38">
        <v>151473</v>
      </c>
      <c r="W40" s="35">
        <v>70.400000000000006</v>
      </c>
      <c r="X40" s="38">
        <v>1885973</v>
      </c>
      <c r="Y40" s="43">
        <v>9.6999999999999993</v>
      </c>
    </row>
    <row r="41" spans="1:25" x14ac:dyDescent="0.15">
      <c r="A41" s="11">
        <v>34</v>
      </c>
      <c r="B41" s="10">
        <v>36029</v>
      </c>
      <c r="C41" s="148">
        <v>24</v>
      </c>
      <c r="D41" s="148">
        <v>47</v>
      </c>
      <c r="E41" s="148">
        <v>36</v>
      </c>
      <c r="F41" s="148">
        <v>38</v>
      </c>
      <c r="G41" s="148">
        <v>5</v>
      </c>
      <c r="H41" s="149">
        <v>40</v>
      </c>
      <c r="I41" s="149">
        <v>49</v>
      </c>
      <c r="J41" s="150">
        <v>8</v>
      </c>
      <c r="K41" s="35">
        <v>146646335</v>
      </c>
      <c r="L41" s="151">
        <v>1</v>
      </c>
      <c r="M41" s="37">
        <v>8974271.4000000004</v>
      </c>
      <c r="N41" s="38">
        <v>1</v>
      </c>
      <c r="O41" s="35">
        <v>7332316.7000000002</v>
      </c>
      <c r="P41" s="38">
        <v>24</v>
      </c>
      <c r="Q41" s="35">
        <v>183307.9</v>
      </c>
      <c r="R41" s="38">
        <v>1625</v>
      </c>
      <c r="S41" s="35">
        <v>9024.2999999999993</v>
      </c>
      <c r="T41" s="38">
        <v>109928</v>
      </c>
      <c r="U41" s="35">
        <v>133.4</v>
      </c>
      <c r="V41" s="38">
        <v>145474</v>
      </c>
      <c r="W41" s="35">
        <v>70.5</v>
      </c>
      <c r="X41" s="38">
        <v>1951534</v>
      </c>
      <c r="Y41" s="43">
        <v>9</v>
      </c>
    </row>
    <row r="42" spans="1:25" x14ac:dyDescent="0.15">
      <c r="A42" s="11">
        <v>35</v>
      </c>
      <c r="B42" s="10">
        <v>36036</v>
      </c>
      <c r="C42" s="148">
        <v>42</v>
      </c>
      <c r="D42" s="148">
        <v>3</v>
      </c>
      <c r="E42" s="148">
        <v>7</v>
      </c>
      <c r="F42" s="148">
        <v>11</v>
      </c>
      <c r="G42" s="148">
        <v>43</v>
      </c>
      <c r="H42" s="149">
        <v>26</v>
      </c>
      <c r="I42" s="149">
        <v>14</v>
      </c>
      <c r="J42" s="150">
        <v>5</v>
      </c>
      <c r="K42" s="35">
        <v>147407823.75</v>
      </c>
      <c r="L42" s="151">
        <v>1</v>
      </c>
      <c r="M42" s="37">
        <v>4422234.7</v>
      </c>
      <c r="N42" s="38">
        <v>12</v>
      </c>
      <c r="O42" s="35">
        <v>614199.19999999995</v>
      </c>
      <c r="P42" s="38">
        <v>53</v>
      </c>
      <c r="Q42" s="35">
        <v>83438.3</v>
      </c>
      <c r="R42" s="38">
        <v>2828</v>
      </c>
      <c r="S42" s="35">
        <v>5212.3999999999996</v>
      </c>
      <c r="T42" s="38">
        <v>149290</v>
      </c>
      <c r="U42" s="35">
        <v>98.7</v>
      </c>
      <c r="V42" s="38">
        <v>152759</v>
      </c>
      <c r="W42" s="35">
        <v>67.5</v>
      </c>
      <c r="X42" s="38">
        <v>2334609</v>
      </c>
      <c r="Y42" s="43">
        <v>7.5</v>
      </c>
    </row>
    <row r="43" spans="1:25" x14ac:dyDescent="0.15">
      <c r="A43" s="11">
        <v>36</v>
      </c>
      <c r="B43" s="10">
        <v>36043</v>
      </c>
      <c r="C43" s="148">
        <v>8</v>
      </c>
      <c r="D43" s="148">
        <v>41</v>
      </c>
      <c r="E43" s="148">
        <v>32</v>
      </c>
      <c r="F43" s="148">
        <v>48</v>
      </c>
      <c r="G43" s="148">
        <v>15</v>
      </c>
      <c r="H43" s="149">
        <v>45</v>
      </c>
      <c r="I43" s="149">
        <v>11</v>
      </c>
      <c r="J43" s="150">
        <v>4</v>
      </c>
      <c r="K43" s="35">
        <v>150689510</v>
      </c>
      <c r="L43" s="151" t="s">
        <v>109</v>
      </c>
      <c r="M43" s="37">
        <v>4520685.3</v>
      </c>
      <c r="N43" s="38">
        <v>11</v>
      </c>
      <c r="O43" s="35">
        <v>684952.3</v>
      </c>
      <c r="P43" s="38">
        <v>36</v>
      </c>
      <c r="Q43" s="35">
        <v>125574.5</v>
      </c>
      <c r="R43" s="38">
        <v>2072</v>
      </c>
      <c r="S43" s="35">
        <v>7272.6</v>
      </c>
      <c r="T43" s="38">
        <v>111278</v>
      </c>
      <c r="U43" s="35">
        <v>135.4</v>
      </c>
      <c r="V43" s="38">
        <v>135248</v>
      </c>
      <c r="W43" s="35">
        <v>77.900000000000006</v>
      </c>
      <c r="X43" s="38">
        <v>1876119</v>
      </c>
      <c r="Y43" s="43">
        <v>9.6</v>
      </c>
    </row>
    <row r="44" spans="1:25" x14ac:dyDescent="0.15">
      <c r="A44" s="11">
        <v>37</v>
      </c>
      <c r="B44" s="10">
        <v>36050</v>
      </c>
      <c r="C44" s="148">
        <v>49</v>
      </c>
      <c r="D44" s="148">
        <v>9</v>
      </c>
      <c r="E44" s="148">
        <v>28</v>
      </c>
      <c r="F44" s="148">
        <v>46</v>
      </c>
      <c r="G44" s="148">
        <v>38</v>
      </c>
      <c r="H44" s="149">
        <v>29</v>
      </c>
      <c r="I44" s="149">
        <v>3</v>
      </c>
      <c r="J44" s="150">
        <v>0</v>
      </c>
      <c r="K44" s="35">
        <v>143339753.75</v>
      </c>
      <c r="L44" s="151" t="s">
        <v>109</v>
      </c>
      <c r="M44" s="37">
        <v>8820877.9000000004</v>
      </c>
      <c r="N44" s="38">
        <v>7</v>
      </c>
      <c r="O44" s="35">
        <v>1023855.3</v>
      </c>
      <c r="P44" s="38">
        <v>47</v>
      </c>
      <c r="Q44" s="35">
        <v>91493.4</v>
      </c>
      <c r="R44" s="38">
        <v>2106</v>
      </c>
      <c r="S44" s="35">
        <v>6806.2</v>
      </c>
      <c r="T44" s="38">
        <v>115690</v>
      </c>
      <c r="U44" s="35">
        <v>123.8</v>
      </c>
      <c r="V44" s="38">
        <v>162345</v>
      </c>
      <c r="W44" s="35">
        <v>61.8</v>
      </c>
      <c r="X44" s="38">
        <v>1897358</v>
      </c>
      <c r="Y44" s="43">
        <v>9</v>
      </c>
    </row>
    <row r="45" spans="1:25" x14ac:dyDescent="0.15">
      <c r="A45" s="11">
        <v>38</v>
      </c>
      <c r="B45" s="10">
        <v>36057</v>
      </c>
      <c r="C45" s="148">
        <v>27</v>
      </c>
      <c r="D45" s="148">
        <v>32</v>
      </c>
      <c r="E45" s="148">
        <v>48</v>
      </c>
      <c r="F45" s="148">
        <v>20</v>
      </c>
      <c r="G45" s="148">
        <v>26</v>
      </c>
      <c r="H45" s="149">
        <v>9</v>
      </c>
      <c r="I45" s="149">
        <v>40</v>
      </c>
      <c r="J45" s="150">
        <v>6</v>
      </c>
      <c r="K45" s="35">
        <v>147433396.25</v>
      </c>
      <c r="L45" s="151" t="s">
        <v>109</v>
      </c>
      <c r="M45" s="37">
        <v>13243879.699999999</v>
      </c>
      <c r="N45" s="38">
        <v>6</v>
      </c>
      <c r="O45" s="35">
        <v>1228611.6000000001</v>
      </c>
      <c r="P45" s="38">
        <v>54</v>
      </c>
      <c r="Q45" s="35">
        <v>81907.399999999994</v>
      </c>
      <c r="R45" s="38">
        <v>1515</v>
      </c>
      <c r="S45" s="35">
        <v>9731.5</v>
      </c>
      <c r="T45" s="38">
        <v>111010</v>
      </c>
      <c r="U45" s="35">
        <v>132.80000000000001</v>
      </c>
      <c r="V45" s="38">
        <v>159904</v>
      </c>
      <c r="W45" s="35">
        <v>64.5</v>
      </c>
      <c r="X45" s="38">
        <v>2032375</v>
      </c>
      <c r="Y45" s="43">
        <v>8.6999999999999993</v>
      </c>
    </row>
    <row r="46" spans="1:25" x14ac:dyDescent="0.15">
      <c r="A46" s="11">
        <v>39</v>
      </c>
      <c r="B46" s="10">
        <v>36064</v>
      </c>
      <c r="C46" s="148">
        <v>13</v>
      </c>
      <c r="D46" s="148">
        <v>12</v>
      </c>
      <c r="E46" s="148">
        <v>36</v>
      </c>
      <c r="F46" s="148">
        <v>7</v>
      </c>
      <c r="G46" s="148">
        <v>5</v>
      </c>
      <c r="H46" s="149">
        <v>1</v>
      </c>
      <c r="I46" s="149">
        <v>10</v>
      </c>
      <c r="J46" s="150">
        <v>4</v>
      </c>
      <c r="K46" s="35">
        <v>153807778.75</v>
      </c>
      <c r="L46" s="151">
        <v>1</v>
      </c>
      <c r="M46" s="37">
        <v>17858113</v>
      </c>
      <c r="N46" s="38">
        <v>4</v>
      </c>
      <c r="O46" s="35">
        <v>1922597.2</v>
      </c>
      <c r="P46" s="38">
        <v>103</v>
      </c>
      <c r="Q46" s="35">
        <v>44798.3</v>
      </c>
      <c r="R46" s="38">
        <v>2344</v>
      </c>
      <c r="S46" s="35">
        <v>6561.7</v>
      </c>
      <c r="T46" s="38">
        <v>136951</v>
      </c>
      <c r="U46" s="35">
        <v>112.3</v>
      </c>
      <c r="V46" s="38">
        <v>191027</v>
      </c>
      <c r="W46" s="35">
        <v>56.3</v>
      </c>
      <c r="X46" s="38">
        <v>2181379</v>
      </c>
      <c r="Y46" s="43">
        <v>8.4</v>
      </c>
    </row>
    <row r="47" spans="1:25" x14ac:dyDescent="0.15">
      <c r="A47" s="11">
        <v>40</v>
      </c>
      <c r="B47" s="10">
        <v>36071</v>
      </c>
      <c r="C47" s="148">
        <v>32</v>
      </c>
      <c r="D47" s="148">
        <v>23</v>
      </c>
      <c r="E47" s="148">
        <v>29</v>
      </c>
      <c r="F47" s="148">
        <v>44</v>
      </c>
      <c r="G47" s="148">
        <v>18</v>
      </c>
      <c r="H47" s="149">
        <v>40</v>
      </c>
      <c r="I47" s="149">
        <v>15</v>
      </c>
      <c r="J47" s="150">
        <v>4</v>
      </c>
      <c r="K47" s="35">
        <v>136522541.25</v>
      </c>
      <c r="L47" s="151">
        <v>4</v>
      </c>
      <c r="M47" s="37">
        <v>1023919</v>
      </c>
      <c r="N47" s="38">
        <v>10</v>
      </c>
      <c r="O47" s="35">
        <v>682612.7</v>
      </c>
      <c r="P47" s="38">
        <v>49</v>
      </c>
      <c r="Q47" s="35">
        <v>83585.2</v>
      </c>
      <c r="R47" s="38">
        <v>2482</v>
      </c>
      <c r="S47" s="35">
        <v>5500.5</v>
      </c>
      <c r="T47" s="38">
        <v>122420</v>
      </c>
      <c r="U47" s="35">
        <v>111.5</v>
      </c>
      <c r="V47" s="38">
        <v>112903</v>
      </c>
      <c r="W47" s="35">
        <v>84.6</v>
      </c>
      <c r="X47" s="38">
        <v>1938656</v>
      </c>
      <c r="Y47" s="43">
        <v>8.4</v>
      </c>
    </row>
    <row r="48" spans="1:25" x14ac:dyDescent="0.15">
      <c r="A48" s="11">
        <v>41</v>
      </c>
      <c r="B48" s="10">
        <v>36078</v>
      </c>
      <c r="C48" s="148">
        <v>41</v>
      </c>
      <c r="D48" s="148">
        <v>29</v>
      </c>
      <c r="E48" s="148">
        <v>39</v>
      </c>
      <c r="F48" s="148">
        <v>31</v>
      </c>
      <c r="G48" s="148">
        <v>27</v>
      </c>
      <c r="H48" s="149">
        <v>4</v>
      </c>
      <c r="I48" s="149">
        <v>6</v>
      </c>
      <c r="J48" s="150">
        <v>4</v>
      </c>
      <c r="K48" s="35">
        <v>142343356.25</v>
      </c>
      <c r="L48" s="151">
        <v>1</v>
      </c>
      <c r="M48" s="37">
        <v>4270300.5999999996</v>
      </c>
      <c r="N48" s="38">
        <v>4</v>
      </c>
      <c r="O48" s="35">
        <v>1779291.9</v>
      </c>
      <c r="P48" s="38">
        <v>47</v>
      </c>
      <c r="Q48" s="35">
        <v>90857.4</v>
      </c>
      <c r="R48" s="38">
        <v>2095</v>
      </c>
      <c r="S48" s="35">
        <v>6794.4</v>
      </c>
      <c r="T48" s="38">
        <v>113373</v>
      </c>
      <c r="U48" s="35">
        <v>125.5</v>
      </c>
      <c r="V48" s="38">
        <v>131625</v>
      </c>
      <c r="W48" s="35">
        <v>75.7</v>
      </c>
      <c r="X48" s="38">
        <v>1964900</v>
      </c>
      <c r="Y48" s="43">
        <v>8.6</v>
      </c>
    </row>
    <row r="49" spans="1:25" x14ac:dyDescent="0.15">
      <c r="A49" s="11">
        <v>42</v>
      </c>
      <c r="B49" s="10">
        <v>36085</v>
      </c>
      <c r="C49" s="148">
        <v>35</v>
      </c>
      <c r="D49" s="148">
        <v>28</v>
      </c>
      <c r="E49" s="148">
        <v>36</v>
      </c>
      <c r="F49" s="148">
        <v>32</v>
      </c>
      <c r="G49" s="148">
        <v>1</v>
      </c>
      <c r="H49" s="149">
        <v>5</v>
      </c>
      <c r="I49" s="149">
        <v>27</v>
      </c>
      <c r="J49" s="150">
        <v>4</v>
      </c>
      <c r="K49" s="35">
        <v>141164570</v>
      </c>
      <c r="L49" s="151">
        <v>1</v>
      </c>
      <c r="M49" s="37">
        <v>11293165.6</v>
      </c>
      <c r="N49" s="152" t="s">
        <v>152</v>
      </c>
      <c r="O49" s="35"/>
      <c r="P49" s="38">
        <v>19</v>
      </c>
      <c r="Q49" s="35">
        <v>222891.4</v>
      </c>
      <c r="R49" s="38">
        <v>1076</v>
      </c>
      <c r="S49" s="35">
        <v>13119.3</v>
      </c>
      <c r="T49" s="38">
        <v>75753</v>
      </c>
      <c r="U49" s="35">
        <v>186.3</v>
      </c>
      <c r="V49" s="38">
        <v>99291</v>
      </c>
      <c r="W49" s="35">
        <v>99.5</v>
      </c>
      <c r="X49" s="38">
        <v>1571010</v>
      </c>
      <c r="Y49" s="43">
        <v>10.7</v>
      </c>
    </row>
    <row r="50" spans="1:25" x14ac:dyDescent="0.15">
      <c r="A50" s="11">
        <v>43</v>
      </c>
      <c r="B50" s="10">
        <v>36092</v>
      </c>
      <c r="C50" s="148">
        <v>1</v>
      </c>
      <c r="D50" s="148">
        <v>26</v>
      </c>
      <c r="E50" s="148">
        <v>7</v>
      </c>
      <c r="F50" s="148">
        <v>19</v>
      </c>
      <c r="G50" s="148">
        <v>31</v>
      </c>
      <c r="H50" s="149">
        <v>38</v>
      </c>
      <c r="I50" s="149">
        <v>3</v>
      </c>
      <c r="J50" s="150">
        <v>2</v>
      </c>
      <c r="K50" s="35">
        <v>138718782.5</v>
      </c>
      <c r="L50" s="151" t="s">
        <v>109</v>
      </c>
      <c r="M50" s="37">
        <v>4161563.4</v>
      </c>
      <c r="N50" s="38">
        <v>11</v>
      </c>
      <c r="O50" s="35">
        <v>630539.9</v>
      </c>
      <c r="P50" s="38">
        <v>110</v>
      </c>
      <c r="Q50" s="35">
        <v>37832.300000000003</v>
      </c>
      <c r="R50" s="38">
        <v>2832</v>
      </c>
      <c r="S50" s="35">
        <v>4898.2</v>
      </c>
      <c r="T50" s="38">
        <v>143830</v>
      </c>
      <c r="U50" s="35">
        <v>96.4</v>
      </c>
      <c r="V50" s="38">
        <v>232216</v>
      </c>
      <c r="W50" s="35">
        <v>41.8</v>
      </c>
      <c r="X50" s="38">
        <v>2159179</v>
      </c>
      <c r="Y50" s="43">
        <v>7.7</v>
      </c>
    </row>
    <row r="51" spans="1:25" x14ac:dyDescent="0.15">
      <c r="A51" s="11">
        <v>44</v>
      </c>
      <c r="B51" s="10">
        <v>36099</v>
      </c>
      <c r="C51" s="148">
        <v>2</v>
      </c>
      <c r="D51" s="148">
        <v>44</v>
      </c>
      <c r="E51" s="148">
        <v>24</v>
      </c>
      <c r="F51" s="148">
        <v>26</v>
      </c>
      <c r="G51" s="148">
        <v>5</v>
      </c>
      <c r="H51" s="149">
        <v>6</v>
      </c>
      <c r="I51" s="149">
        <v>12</v>
      </c>
      <c r="J51" s="150">
        <v>0</v>
      </c>
      <c r="K51" s="35">
        <v>140680507.5</v>
      </c>
      <c r="L51" s="151">
        <v>1</v>
      </c>
      <c r="M51" s="37">
        <v>8318978.5999999996</v>
      </c>
      <c r="N51" s="38">
        <v>3</v>
      </c>
      <c r="O51" s="35">
        <v>2344675.1</v>
      </c>
      <c r="P51" s="38">
        <v>79</v>
      </c>
      <c r="Q51" s="35">
        <v>53422.9</v>
      </c>
      <c r="R51" s="38">
        <v>2215</v>
      </c>
      <c r="S51" s="35">
        <v>6351.2</v>
      </c>
      <c r="T51" s="38">
        <v>109165</v>
      </c>
      <c r="U51" s="35">
        <v>128.80000000000001</v>
      </c>
      <c r="V51" s="38">
        <v>214243</v>
      </c>
      <c r="W51" s="35">
        <v>45.9</v>
      </c>
      <c r="X51" s="38">
        <v>1861789</v>
      </c>
      <c r="Y51" s="43">
        <v>9</v>
      </c>
    </row>
    <row r="52" spans="1:25" x14ac:dyDescent="0.15">
      <c r="A52" s="11">
        <v>45</v>
      </c>
      <c r="B52" s="10">
        <v>36106</v>
      </c>
      <c r="C52" s="148">
        <v>31</v>
      </c>
      <c r="D52" s="148">
        <v>32</v>
      </c>
      <c r="E52" s="148">
        <v>23</v>
      </c>
      <c r="F52" s="148">
        <v>4</v>
      </c>
      <c r="G52" s="148">
        <v>1</v>
      </c>
      <c r="H52" s="149">
        <v>19</v>
      </c>
      <c r="I52" s="149">
        <v>38</v>
      </c>
      <c r="J52" s="150">
        <v>2</v>
      </c>
      <c r="K52" s="35">
        <v>142231418.75</v>
      </c>
      <c r="L52" s="151" t="s">
        <v>109</v>
      </c>
      <c r="M52" s="37">
        <v>4266942.5</v>
      </c>
      <c r="N52" s="38">
        <v>1</v>
      </c>
      <c r="O52" s="35">
        <v>7111570.9000000004</v>
      </c>
      <c r="P52" s="38">
        <v>33</v>
      </c>
      <c r="Q52" s="35">
        <v>129301.2</v>
      </c>
      <c r="R52" s="38">
        <v>2003</v>
      </c>
      <c r="S52" s="35">
        <v>7100.9</v>
      </c>
      <c r="T52" s="38">
        <v>123866</v>
      </c>
      <c r="U52" s="35">
        <v>114.8</v>
      </c>
      <c r="V52" s="38">
        <v>151609</v>
      </c>
      <c r="W52" s="35">
        <v>65.599999999999994</v>
      </c>
      <c r="X52" s="38">
        <v>2116092</v>
      </c>
      <c r="Y52" s="43">
        <v>8</v>
      </c>
    </row>
    <row r="53" spans="1:25" x14ac:dyDescent="0.15">
      <c r="A53" s="11">
        <v>46</v>
      </c>
      <c r="B53" s="10">
        <v>36113</v>
      </c>
      <c r="C53" s="148">
        <v>33</v>
      </c>
      <c r="D53" s="148">
        <v>7</v>
      </c>
      <c r="E53" s="148">
        <v>32</v>
      </c>
      <c r="F53" s="148">
        <v>41</v>
      </c>
      <c r="G53" s="148">
        <v>27</v>
      </c>
      <c r="H53" s="149">
        <v>25</v>
      </c>
      <c r="I53" s="149">
        <v>38</v>
      </c>
      <c r="J53" s="150">
        <v>7</v>
      </c>
      <c r="K53" s="35">
        <v>144357026.25</v>
      </c>
      <c r="L53" s="151" t="s">
        <v>109</v>
      </c>
      <c r="M53" s="37">
        <v>8597653.1999999993</v>
      </c>
      <c r="N53" s="38">
        <v>1</v>
      </c>
      <c r="O53" s="35">
        <v>7217851.2999999998</v>
      </c>
      <c r="P53" s="38">
        <v>38</v>
      </c>
      <c r="Q53" s="35">
        <v>113966</v>
      </c>
      <c r="R53" s="38">
        <v>1612</v>
      </c>
      <c r="S53" s="35">
        <v>8955.1</v>
      </c>
      <c r="T53" s="38">
        <v>122193</v>
      </c>
      <c r="U53" s="35">
        <v>118.1</v>
      </c>
      <c r="V53" s="38">
        <v>171571</v>
      </c>
      <c r="W53" s="35">
        <v>58.8</v>
      </c>
      <c r="X53" s="38">
        <v>2271790</v>
      </c>
      <c r="Y53" s="43">
        <v>7.6</v>
      </c>
    </row>
    <row r="54" spans="1:25" x14ac:dyDescent="0.15">
      <c r="A54" s="11">
        <v>47</v>
      </c>
      <c r="B54" s="10">
        <v>36120</v>
      </c>
      <c r="C54" s="148">
        <v>31</v>
      </c>
      <c r="D54" s="148">
        <v>2</v>
      </c>
      <c r="E54" s="148">
        <v>21</v>
      </c>
      <c r="F54" s="148">
        <v>36</v>
      </c>
      <c r="G54" s="148">
        <v>41</v>
      </c>
      <c r="H54" s="149">
        <v>11</v>
      </c>
      <c r="I54" s="149">
        <v>28</v>
      </c>
      <c r="J54" s="150">
        <v>9</v>
      </c>
      <c r="K54" s="35">
        <v>146160617.5</v>
      </c>
      <c r="L54" s="151">
        <v>3</v>
      </c>
      <c r="M54" s="37">
        <v>4327490.5</v>
      </c>
      <c r="N54" s="38">
        <v>28</v>
      </c>
      <c r="O54" s="35">
        <v>261001.1</v>
      </c>
      <c r="P54" s="38">
        <v>62</v>
      </c>
      <c r="Q54" s="35">
        <v>70722.8</v>
      </c>
      <c r="R54" s="38">
        <v>5103</v>
      </c>
      <c r="S54" s="35">
        <v>2864.2</v>
      </c>
      <c r="T54" s="38">
        <v>159122</v>
      </c>
      <c r="U54" s="35">
        <v>91.8</v>
      </c>
      <c r="V54" s="38">
        <v>130418</v>
      </c>
      <c r="W54" s="35">
        <v>78.400000000000006</v>
      </c>
      <c r="X54" s="38">
        <v>1953526</v>
      </c>
      <c r="Y54" s="43">
        <v>8.9</v>
      </c>
    </row>
    <row r="55" spans="1:25" x14ac:dyDescent="0.15">
      <c r="A55" s="11">
        <v>48</v>
      </c>
      <c r="B55" s="10">
        <v>36127</v>
      </c>
      <c r="C55" s="148">
        <v>34</v>
      </c>
      <c r="D55" s="148">
        <v>10</v>
      </c>
      <c r="E55" s="148">
        <v>17</v>
      </c>
      <c r="F55" s="148">
        <v>38</v>
      </c>
      <c r="G55" s="148">
        <v>33</v>
      </c>
      <c r="H55" s="149">
        <v>28</v>
      </c>
      <c r="I55" s="149">
        <v>16</v>
      </c>
      <c r="J55" s="150">
        <v>3</v>
      </c>
      <c r="K55" s="35">
        <v>142173898.75</v>
      </c>
      <c r="L55" s="151" t="s">
        <v>109</v>
      </c>
      <c r="M55" s="37">
        <v>4265216.9000000004</v>
      </c>
      <c r="N55" s="38">
        <v>5</v>
      </c>
      <c r="O55" s="35">
        <v>1421738.9</v>
      </c>
      <c r="P55" s="38">
        <v>46</v>
      </c>
      <c r="Q55" s="35">
        <v>92722.1</v>
      </c>
      <c r="R55" s="38">
        <v>1771</v>
      </c>
      <c r="S55" s="35">
        <v>8027.8</v>
      </c>
      <c r="T55" s="38">
        <v>118540</v>
      </c>
      <c r="U55" s="35">
        <v>119.9</v>
      </c>
      <c r="V55" s="38">
        <v>158480</v>
      </c>
      <c r="W55" s="35">
        <v>62.7</v>
      </c>
      <c r="X55" s="38">
        <v>2068952</v>
      </c>
      <c r="Y55" s="43">
        <v>8.1999999999999993</v>
      </c>
    </row>
    <row r="56" spans="1:25" x14ac:dyDescent="0.15">
      <c r="A56" s="11">
        <v>49</v>
      </c>
      <c r="B56" s="10">
        <v>36134</v>
      </c>
      <c r="C56" s="148">
        <v>43</v>
      </c>
      <c r="D56" s="148">
        <v>22</v>
      </c>
      <c r="E56" s="148">
        <v>9</v>
      </c>
      <c r="F56" s="148">
        <v>31</v>
      </c>
      <c r="G56" s="148">
        <v>35</v>
      </c>
      <c r="H56" s="149">
        <v>48</v>
      </c>
      <c r="I56" s="149">
        <v>20</v>
      </c>
      <c r="J56" s="150">
        <v>5</v>
      </c>
      <c r="K56" s="35">
        <v>153993336.25</v>
      </c>
      <c r="L56" s="151">
        <v>1</v>
      </c>
      <c r="M56" s="37">
        <v>8885016.9000000004</v>
      </c>
      <c r="N56" s="38">
        <v>10</v>
      </c>
      <c r="O56" s="35">
        <v>769966.6</v>
      </c>
      <c r="P56" s="38">
        <v>72</v>
      </c>
      <c r="Q56" s="35">
        <v>64163.8</v>
      </c>
      <c r="R56" s="38">
        <v>2244</v>
      </c>
      <c r="S56" s="35">
        <v>6862.4</v>
      </c>
      <c r="T56" s="38">
        <v>107240</v>
      </c>
      <c r="U56" s="35">
        <v>143.5</v>
      </c>
      <c r="V56" s="38">
        <v>124609</v>
      </c>
      <c r="W56" s="35">
        <v>86.5</v>
      </c>
      <c r="X56" s="38">
        <v>1825700</v>
      </c>
      <c r="Y56" s="43">
        <v>10.1</v>
      </c>
    </row>
    <row r="57" spans="1:25" x14ac:dyDescent="0.15">
      <c r="A57" s="11">
        <v>50</v>
      </c>
      <c r="B57" s="10">
        <v>36141</v>
      </c>
      <c r="C57" s="148">
        <v>10</v>
      </c>
      <c r="D57" s="148">
        <v>25</v>
      </c>
      <c r="E57" s="148">
        <v>7</v>
      </c>
      <c r="F57" s="148">
        <v>41</v>
      </c>
      <c r="G57" s="148">
        <v>28</v>
      </c>
      <c r="H57" s="149">
        <v>17</v>
      </c>
      <c r="I57" s="149">
        <v>24</v>
      </c>
      <c r="J57" s="150">
        <v>4</v>
      </c>
      <c r="K57" s="35">
        <v>143387022.5</v>
      </c>
      <c r="L57" s="151" t="s">
        <v>109</v>
      </c>
      <c r="M57" s="37">
        <v>4301610.5999999996</v>
      </c>
      <c r="N57" s="38">
        <v>11</v>
      </c>
      <c r="O57" s="35">
        <v>651759.1</v>
      </c>
      <c r="P57" s="38">
        <v>36</v>
      </c>
      <c r="Q57" s="35">
        <v>119489.1</v>
      </c>
      <c r="R57" s="38">
        <v>2791</v>
      </c>
      <c r="S57" s="35">
        <v>5137.3999999999996</v>
      </c>
      <c r="T57" s="38">
        <v>144726</v>
      </c>
      <c r="U57" s="35">
        <v>99</v>
      </c>
      <c r="V57" s="38">
        <v>155438</v>
      </c>
      <c r="W57" s="35">
        <v>64.5</v>
      </c>
      <c r="X57" s="38">
        <v>2345888</v>
      </c>
      <c r="Y57" s="43">
        <v>7.3</v>
      </c>
    </row>
    <row r="58" spans="1:25" x14ac:dyDescent="0.15">
      <c r="A58" s="11">
        <v>51</v>
      </c>
      <c r="B58" s="10">
        <v>36148</v>
      </c>
      <c r="C58" s="148">
        <v>33</v>
      </c>
      <c r="D58" s="148">
        <v>7</v>
      </c>
      <c r="E58" s="148">
        <v>29</v>
      </c>
      <c r="F58" s="148">
        <v>32</v>
      </c>
      <c r="G58" s="148">
        <v>14</v>
      </c>
      <c r="H58" s="149">
        <v>19</v>
      </c>
      <c r="I58" s="149">
        <v>6</v>
      </c>
      <c r="J58" s="150">
        <v>4</v>
      </c>
      <c r="K58" s="35">
        <v>153662978.75</v>
      </c>
      <c r="L58" s="151">
        <v>1</v>
      </c>
      <c r="M58" s="37">
        <v>8911499.9000000004</v>
      </c>
      <c r="N58" s="38">
        <v>8</v>
      </c>
      <c r="O58" s="35">
        <v>960393.6</v>
      </c>
      <c r="P58" s="38">
        <v>52</v>
      </c>
      <c r="Q58" s="35">
        <v>88651.7</v>
      </c>
      <c r="R58" s="38">
        <v>2226</v>
      </c>
      <c r="S58" s="35">
        <v>6903</v>
      </c>
      <c r="T58" s="38">
        <v>128599</v>
      </c>
      <c r="U58" s="35">
        <v>119.4</v>
      </c>
      <c r="V58" s="38">
        <v>154103</v>
      </c>
      <c r="W58" s="35">
        <v>69.8</v>
      </c>
      <c r="X58" s="38">
        <v>2229146</v>
      </c>
      <c r="Y58" s="43">
        <v>8.1999999999999993</v>
      </c>
    </row>
    <row r="59" spans="1:25" x14ac:dyDescent="0.15">
      <c r="A59" s="11">
        <v>52</v>
      </c>
      <c r="B59" s="10">
        <v>36155</v>
      </c>
      <c r="C59" s="153">
        <v>19</v>
      </c>
      <c r="D59" s="153">
        <v>24</v>
      </c>
      <c r="E59" s="153">
        <v>45</v>
      </c>
      <c r="F59" s="153">
        <v>29</v>
      </c>
      <c r="G59" s="153">
        <v>43</v>
      </c>
      <c r="H59" s="149">
        <v>20</v>
      </c>
      <c r="I59" s="149">
        <v>30</v>
      </c>
      <c r="J59" s="150">
        <v>0</v>
      </c>
      <c r="K59" s="35">
        <v>140765443.75</v>
      </c>
      <c r="L59" s="151">
        <v>2</v>
      </c>
      <c r="M59" s="37">
        <v>2815308.8</v>
      </c>
      <c r="N59" s="64">
        <v>2</v>
      </c>
      <c r="O59" s="35">
        <v>2815308.8</v>
      </c>
      <c r="P59" s="38">
        <v>28</v>
      </c>
      <c r="Q59" s="35">
        <v>150820.1</v>
      </c>
      <c r="R59" s="38">
        <v>1049</v>
      </c>
      <c r="S59" s="35">
        <v>13419</v>
      </c>
      <c r="T59" s="38">
        <v>68500</v>
      </c>
      <c r="U59" s="35">
        <v>205.4</v>
      </c>
      <c r="V59" s="64">
        <v>101983</v>
      </c>
      <c r="W59" s="35">
        <v>96.6</v>
      </c>
      <c r="X59" s="38">
        <v>1460258</v>
      </c>
      <c r="Y59" s="43">
        <v>11.5</v>
      </c>
    </row>
    <row r="60" spans="1:25" ht="10.5" customHeight="1" x14ac:dyDescent="0.15">
      <c r="A60" s="12">
        <v>53</v>
      </c>
      <c r="B60" s="160">
        <v>36162</v>
      </c>
      <c r="C60" s="154">
        <v>27</v>
      </c>
      <c r="D60" s="154">
        <v>4</v>
      </c>
      <c r="E60" s="154">
        <v>12</v>
      </c>
      <c r="F60" s="154">
        <v>41</v>
      </c>
      <c r="G60" s="154">
        <v>19</v>
      </c>
      <c r="H60" s="155">
        <v>45</v>
      </c>
      <c r="I60" s="155">
        <v>48</v>
      </c>
      <c r="J60" s="156">
        <v>0</v>
      </c>
      <c r="K60" s="48">
        <v>145757285</v>
      </c>
      <c r="L60" s="157">
        <v>1</v>
      </c>
      <c r="M60" s="50">
        <v>4372718.5</v>
      </c>
      <c r="N60" s="51">
        <v>20</v>
      </c>
      <c r="O60" s="48">
        <v>364393.2</v>
      </c>
      <c r="P60" s="51">
        <v>44</v>
      </c>
      <c r="Q60" s="48">
        <v>99379.9</v>
      </c>
      <c r="R60" s="51">
        <v>3390</v>
      </c>
      <c r="S60" s="48">
        <v>4299.6000000000004</v>
      </c>
      <c r="T60" s="51">
        <v>146298</v>
      </c>
      <c r="U60" s="48">
        <v>99.6</v>
      </c>
      <c r="V60" s="51">
        <v>133178</v>
      </c>
      <c r="W60" s="48">
        <v>76.599999999999994</v>
      </c>
      <c r="X60" s="51">
        <v>2219865</v>
      </c>
      <c r="Y60" s="55">
        <v>7.8</v>
      </c>
    </row>
  </sheetData>
  <printOptions horizontalCentered="1" verticalCentered="1"/>
  <pageMargins left="0" right="0" top="0" bottom="0" header="0" footer="0"/>
  <pageSetup paperSize="9" scale="83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AA62"/>
  <sheetViews>
    <sheetView topLeftCell="A22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20" max="20" width="13.1640625" customWidth="1"/>
    <col min="21" max="21" width="9.1640625" customWidth="1"/>
    <col min="22" max="22" width="13.1640625" customWidth="1"/>
    <col min="23" max="23" width="9.1640625" customWidth="1"/>
    <col min="24" max="24" width="15.1640625" customWidth="1"/>
    <col min="25" max="25" width="8.83203125" customWidth="1"/>
    <col min="26" max="26" width="13.83203125" customWidth="1"/>
    <col min="27" max="27" width="9.6640625" customWidth="1"/>
  </cols>
  <sheetData>
    <row r="2" spans="1:27" ht="14.1" customHeight="1" x14ac:dyDescent="0.2">
      <c r="A2" s="1" t="s">
        <v>165</v>
      </c>
      <c r="AA2" s="14" t="s">
        <v>166</v>
      </c>
    </row>
    <row r="3" spans="1:27" ht="11.1" customHeight="1" x14ac:dyDescent="0.2">
      <c r="A3" s="17" t="s">
        <v>2</v>
      </c>
      <c r="AA3" s="18" t="s">
        <v>163</v>
      </c>
    </row>
    <row r="4" spans="1:27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0" t="s">
        <v>167</v>
      </c>
      <c r="Y4" s="21"/>
      <c r="Z4" s="22" t="s">
        <v>168</v>
      </c>
      <c r="AA4" s="21"/>
    </row>
    <row r="5" spans="1:27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169</v>
      </c>
      <c r="Q5" s="23"/>
      <c r="R5" s="6" t="s">
        <v>13</v>
      </c>
      <c r="S5" s="23"/>
      <c r="T5" s="6" t="s">
        <v>170</v>
      </c>
      <c r="U5" s="23"/>
      <c r="V5" s="6" t="s">
        <v>14</v>
      </c>
      <c r="W5" s="23"/>
      <c r="X5" s="15" t="s">
        <v>171</v>
      </c>
      <c r="Y5" s="23"/>
      <c r="Z5" s="25" t="s">
        <v>15</v>
      </c>
      <c r="AA5" s="23"/>
    </row>
    <row r="6" spans="1:27" ht="11.1" customHeight="1" x14ac:dyDescent="0.15">
      <c r="A6" s="4" t="s">
        <v>16</v>
      </c>
      <c r="B6" s="5">
        <v>1999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26" t="s">
        <v>164</v>
      </c>
      <c r="M6" s="27"/>
      <c r="O6" s="28"/>
      <c r="P6" s="6"/>
      <c r="Q6" s="23"/>
      <c r="S6" s="28"/>
      <c r="T6" s="147" t="s">
        <v>172</v>
      </c>
      <c r="U6" s="23"/>
      <c r="V6" s="147" t="s">
        <v>173</v>
      </c>
      <c r="W6" s="23"/>
      <c r="X6" s="147" t="s">
        <v>174</v>
      </c>
      <c r="Y6" s="23"/>
      <c r="Z6" s="147" t="s">
        <v>175</v>
      </c>
      <c r="AA6" s="23"/>
    </row>
    <row r="7" spans="1:27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9" t="s">
        <v>161</v>
      </c>
      <c r="M7" s="8" t="s">
        <v>21</v>
      </c>
      <c r="N7" s="9" t="s">
        <v>22</v>
      </c>
      <c r="O7" s="8" t="s">
        <v>21</v>
      </c>
      <c r="P7" s="9" t="s">
        <v>22</v>
      </c>
      <c r="Q7" s="8" t="s">
        <v>23</v>
      </c>
      <c r="R7" s="9" t="s">
        <v>22</v>
      </c>
      <c r="S7" s="8" t="s">
        <v>24</v>
      </c>
      <c r="T7" s="9" t="s">
        <v>22</v>
      </c>
      <c r="U7" s="8" t="s">
        <v>21</v>
      </c>
      <c r="V7" s="9" t="s">
        <v>22</v>
      </c>
      <c r="W7" s="8" t="s">
        <v>21</v>
      </c>
      <c r="X7" s="9" t="s">
        <v>22</v>
      </c>
      <c r="Y7" s="8" t="s">
        <v>21</v>
      </c>
      <c r="Z7" s="9" t="s">
        <v>22</v>
      </c>
      <c r="AA7" s="8" t="s">
        <v>21</v>
      </c>
    </row>
    <row r="8" spans="1:27" x14ac:dyDescent="0.15">
      <c r="A8" s="11">
        <v>1</v>
      </c>
      <c r="B8" s="10">
        <v>36169</v>
      </c>
      <c r="C8" s="148">
        <v>11</v>
      </c>
      <c r="D8" s="148">
        <v>17</v>
      </c>
      <c r="E8" s="148">
        <v>6</v>
      </c>
      <c r="F8" s="148">
        <v>48</v>
      </c>
      <c r="G8" s="148">
        <v>20</v>
      </c>
      <c r="H8" s="149">
        <v>4</v>
      </c>
      <c r="I8" s="149">
        <v>23</v>
      </c>
      <c r="J8" s="150">
        <v>2</v>
      </c>
      <c r="K8" s="35">
        <v>141195316.25</v>
      </c>
      <c r="L8" s="151" t="s">
        <v>109</v>
      </c>
      <c r="M8" s="37">
        <v>4235859.4000000004</v>
      </c>
      <c r="N8" s="38">
        <v>7</v>
      </c>
      <c r="O8" s="35">
        <v>1008537.9</v>
      </c>
      <c r="P8" s="38">
        <v>34</v>
      </c>
      <c r="Q8" s="35">
        <v>124584.1</v>
      </c>
      <c r="R8" s="38">
        <v>1708</v>
      </c>
      <c r="S8" s="35">
        <v>8266.7000000000007</v>
      </c>
      <c r="T8" s="38"/>
      <c r="U8" s="35"/>
      <c r="V8" s="38">
        <v>110991</v>
      </c>
      <c r="W8" s="35">
        <v>127.2</v>
      </c>
      <c r="X8" s="38">
        <v>157994</v>
      </c>
      <c r="Y8" s="35">
        <v>62.5</v>
      </c>
      <c r="Z8" s="38">
        <v>1934188</v>
      </c>
      <c r="AA8" s="43">
        <v>8.6999999999999993</v>
      </c>
    </row>
    <row r="9" spans="1:27" x14ac:dyDescent="0.15">
      <c r="A9" s="11">
        <v>2</v>
      </c>
      <c r="B9" s="10">
        <v>36176</v>
      </c>
      <c r="C9" s="148">
        <v>40</v>
      </c>
      <c r="D9" s="148">
        <v>46</v>
      </c>
      <c r="E9" s="148">
        <v>26</v>
      </c>
      <c r="F9" s="148">
        <v>18</v>
      </c>
      <c r="G9" s="148">
        <v>30</v>
      </c>
      <c r="H9" s="149">
        <v>32</v>
      </c>
      <c r="I9" s="149">
        <v>33</v>
      </c>
      <c r="J9" s="150">
        <v>0</v>
      </c>
      <c r="K9" s="35">
        <v>143695916.25</v>
      </c>
      <c r="L9" s="151">
        <v>2</v>
      </c>
      <c r="M9" s="37">
        <v>4273368.4000000004</v>
      </c>
      <c r="N9" s="38">
        <v>23</v>
      </c>
      <c r="O9" s="35">
        <v>312382.40000000002</v>
      </c>
      <c r="P9" s="38">
        <v>50</v>
      </c>
      <c r="Q9" s="35">
        <v>86217.5</v>
      </c>
      <c r="R9" s="38">
        <v>4977</v>
      </c>
      <c r="S9" s="35">
        <v>2887.1</v>
      </c>
      <c r="T9" s="38"/>
      <c r="U9" s="35"/>
      <c r="V9" s="38">
        <v>172181</v>
      </c>
      <c r="W9" s="35">
        <v>83.4</v>
      </c>
      <c r="X9" s="38">
        <v>152673</v>
      </c>
      <c r="Y9" s="35">
        <v>65.8</v>
      </c>
      <c r="Z9" s="38">
        <v>2325775</v>
      </c>
      <c r="AA9" s="43">
        <v>7.4</v>
      </c>
    </row>
    <row r="10" spans="1:27" x14ac:dyDescent="0.15">
      <c r="A10" s="11">
        <v>3</v>
      </c>
      <c r="B10" s="10">
        <v>36183</v>
      </c>
      <c r="C10" s="148">
        <v>15</v>
      </c>
      <c r="D10" s="148">
        <v>32</v>
      </c>
      <c r="E10" s="148">
        <v>10</v>
      </c>
      <c r="F10" s="148">
        <v>27</v>
      </c>
      <c r="G10" s="148">
        <v>46</v>
      </c>
      <c r="H10" s="149">
        <v>25</v>
      </c>
      <c r="I10" s="149">
        <v>49</v>
      </c>
      <c r="J10" s="150">
        <v>7</v>
      </c>
      <c r="K10" s="35">
        <v>146338853.75</v>
      </c>
      <c r="L10" s="151">
        <v>1</v>
      </c>
      <c r="M10" s="37">
        <v>4390165.5999999996</v>
      </c>
      <c r="N10" s="38">
        <v>4</v>
      </c>
      <c r="O10" s="35">
        <v>1829235.6</v>
      </c>
      <c r="P10" s="38">
        <v>44</v>
      </c>
      <c r="Q10" s="35">
        <v>99776.4</v>
      </c>
      <c r="R10" s="38">
        <v>2235</v>
      </c>
      <c r="S10" s="35">
        <v>6547.5</v>
      </c>
      <c r="T10" s="38"/>
      <c r="U10" s="35"/>
      <c r="V10" s="38">
        <v>114996</v>
      </c>
      <c r="W10" s="35">
        <v>127.2</v>
      </c>
      <c r="X10" s="38">
        <v>134436</v>
      </c>
      <c r="Y10" s="35">
        <v>76.099999999999994</v>
      </c>
      <c r="Z10" s="38">
        <v>2056695</v>
      </c>
      <c r="AA10" s="43">
        <v>8.5</v>
      </c>
    </row>
    <row r="11" spans="1:27" x14ac:dyDescent="0.15">
      <c r="A11" s="11">
        <v>4</v>
      </c>
      <c r="B11" s="10">
        <v>36190</v>
      </c>
      <c r="C11" s="148">
        <v>18</v>
      </c>
      <c r="D11" s="148">
        <v>4</v>
      </c>
      <c r="E11" s="148">
        <v>20</v>
      </c>
      <c r="F11" s="148">
        <v>22</v>
      </c>
      <c r="G11" s="148">
        <v>5</v>
      </c>
      <c r="H11" s="149">
        <v>41</v>
      </c>
      <c r="I11" s="149">
        <v>40</v>
      </c>
      <c r="J11" s="150">
        <v>9</v>
      </c>
      <c r="K11" s="35">
        <v>142733535</v>
      </c>
      <c r="L11" s="151" t="s">
        <v>109</v>
      </c>
      <c r="M11" s="37">
        <v>4282006</v>
      </c>
      <c r="N11" s="38">
        <v>6</v>
      </c>
      <c r="O11" s="35">
        <v>1189446.1000000001</v>
      </c>
      <c r="P11" s="38">
        <v>53</v>
      </c>
      <c r="Q11" s="35">
        <v>80792.5</v>
      </c>
      <c r="R11" s="38">
        <v>1386</v>
      </c>
      <c r="S11" s="35">
        <v>10298.200000000001</v>
      </c>
      <c r="T11" s="38"/>
      <c r="U11" s="35"/>
      <c r="V11" s="38">
        <v>90324</v>
      </c>
      <c r="W11" s="35">
        <v>158</v>
      </c>
      <c r="X11" s="38">
        <v>120423</v>
      </c>
      <c r="Y11" s="35">
        <v>82.9</v>
      </c>
      <c r="Z11" s="38">
        <v>1734794</v>
      </c>
      <c r="AA11" s="43">
        <v>9.8000000000000007</v>
      </c>
    </row>
    <row r="12" spans="1:27" x14ac:dyDescent="0.15">
      <c r="A12" s="11">
        <v>5</v>
      </c>
      <c r="B12" s="10">
        <v>36197</v>
      </c>
      <c r="C12" s="148">
        <v>38</v>
      </c>
      <c r="D12" s="148">
        <v>45</v>
      </c>
      <c r="E12" s="148">
        <v>29</v>
      </c>
      <c r="F12" s="148">
        <v>48</v>
      </c>
      <c r="G12" s="148">
        <v>13</v>
      </c>
      <c r="H12" s="149">
        <v>37</v>
      </c>
      <c r="I12" s="149">
        <v>33</v>
      </c>
      <c r="J12" s="150">
        <v>4</v>
      </c>
      <c r="K12" s="35">
        <v>143359455</v>
      </c>
      <c r="L12" s="151" t="s">
        <v>109</v>
      </c>
      <c r="M12" s="37">
        <v>8582789.5999999996</v>
      </c>
      <c r="N12" s="38">
        <v>3</v>
      </c>
      <c r="O12" s="35">
        <v>2389324.2000000002</v>
      </c>
      <c r="P12" s="38">
        <v>30</v>
      </c>
      <c r="Q12" s="35">
        <v>143359.4</v>
      </c>
      <c r="R12" s="38">
        <v>1233</v>
      </c>
      <c r="S12" s="35">
        <v>11626.8</v>
      </c>
      <c r="T12" s="38"/>
      <c r="U12" s="35"/>
      <c r="V12" s="38">
        <v>86373</v>
      </c>
      <c r="W12" s="35">
        <v>165.9</v>
      </c>
      <c r="X12" s="38">
        <v>153222</v>
      </c>
      <c r="Y12" s="35">
        <v>65.400000000000006</v>
      </c>
      <c r="Z12" s="38">
        <v>1587481</v>
      </c>
      <c r="AA12" s="43">
        <v>10.8</v>
      </c>
    </row>
    <row r="13" spans="1:27" x14ac:dyDescent="0.15">
      <c r="A13" s="11">
        <v>6</v>
      </c>
      <c r="B13" s="10">
        <v>36204</v>
      </c>
      <c r="C13" s="148">
        <v>3</v>
      </c>
      <c r="D13" s="148">
        <v>43</v>
      </c>
      <c r="E13" s="148">
        <v>38</v>
      </c>
      <c r="F13" s="148">
        <v>35</v>
      </c>
      <c r="G13" s="148">
        <v>29</v>
      </c>
      <c r="H13" s="149">
        <v>49</v>
      </c>
      <c r="I13" s="149">
        <v>37</v>
      </c>
      <c r="J13" s="150">
        <v>5</v>
      </c>
      <c r="K13" s="35">
        <v>150001477.5</v>
      </c>
      <c r="L13" s="151">
        <v>2</v>
      </c>
      <c r="M13" s="37">
        <v>6541416.9000000004</v>
      </c>
      <c r="N13" s="38">
        <v>7</v>
      </c>
      <c r="O13" s="35">
        <v>1071439.1000000001</v>
      </c>
      <c r="P13" s="38">
        <v>19</v>
      </c>
      <c r="Q13" s="35">
        <v>236844.4</v>
      </c>
      <c r="R13" s="38">
        <v>2925</v>
      </c>
      <c r="S13" s="35">
        <v>5128.2</v>
      </c>
      <c r="T13" s="38"/>
      <c r="U13" s="35"/>
      <c r="V13" s="38">
        <v>111189</v>
      </c>
      <c r="W13" s="35">
        <v>134.9</v>
      </c>
      <c r="X13" s="38">
        <v>113501</v>
      </c>
      <c r="Y13" s="35">
        <v>92.5</v>
      </c>
      <c r="Z13" s="38">
        <v>1903426</v>
      </c>
      <c r="AA13" s="43">
        <v>9.4</v>
      </c>
    </row>
    <row r="14" spans="1:27" x14ac:dyDescent="0.15">
      <c r="A14" s="11">
        <v>7</v>
      </c>
      <c r="B14" s="10">
        <v>36211</v>
      </c>
      <c r="C14" s="148">
        <v>46</v>
      </c>
      <c r="D14" s="148">
        <v>13</v>
      </c>
      <c r="E14" s="148">
        <v>48</v>
      </c>
      <c r="F14" s="148">
        <v>1</v>
      </c>
      <c r="G14" s="148">
        <v>23</v>
      </c>
      <c r="H14" s="149">
        <v>9</v>
      </c>
      <c r="I14" s="149">
        <v>36</v>
      </c>
      <c r="J14" s="150">
        <v>0</v>
      </c>
      <c r="K14" s="35">
        <v>141734656.25</v>
      </c>
      <c r="L14" s="151" t="s">
        <v>109</v>
      </c>
      <c r="M14" s="37">
        <v>4252039.5999999996</v>
      </c>
      <c r="N14" s="38">
        <v>5</v>
      </c>
      <c r="O14" s="35">
        <v>1417346.5</v>
      </c>
      <c r="P14" s="38">
        <v>38</v>
      </c>
      <c r="Q14" s="35">
        <v>111895.7</v>
      </c>
      <c r="R14" s="38">
        <v>1543</v>
      </c>
      <c r="S14" s="35">
        <v>9185.6</v>
      </c>
      <c r="T14" s="38"/>
      <c r="U14" s="35"/>
      <c r="V14" s="38">
        <v>95100</v>
      </c>
      <c r="W14" s="35">
        <v>149</v>
      </c>
      <c r="X14" s="38">
        <v>120111</v>
      </c>
      <c r="Y14" s="35">
        <v>82.6</v>
      </c>
      <c r="Z14" s="38">
        <v>1805528</v>
      </c>
      <c r="AA14" s="43">
        <v>9.4</v>
      </c>
    </row>
    <row r="15" spans="1:27" x14ac:dyDescent="0.15">
      <c r="A15" s="11">
        <v>8</v>
      </c>
      <c r="B15" s="10">
        <v>36218</v>
      </c>
      <c r="C15" s="148">
        <v>20</v>
      </c>
      <c r="D15" s="148">
        <v>22</v>
      </c>
      <c r="E15" s="148">
        <v>26</v>
      </c>
      <c r="F15" s="148">
        <v>32</v>
      </c>
      <c r="G15" s="148">
        <v>12</v>
      </c>
      <c r="H15" s="149">
        <v>15</v>
      </c>
      <c r="I15" s="149">
        <v>4</v>
      </c>
      <c r="J15" s="150">
        <v>6</v>
      </c>
      <c r="K15" s="35">
        <v>143392635</v>
      </c>
      <c r="L15" s="151" t="s">
        <v>109</v>
      </c>
      <c r="M15" s="37">
        <v>8553818.5999999996</v>
      </c>
      <c r="N15" s="38">
        <v>14</v>
      </c>
      <c r="O15" s="35">
        <v>512116.5</v>
      </c>
      <c r="P15" s="38">
        <v>48</v>
      </c>
      <c r="Q15" s="35">
        <v>89620.3</v>
      </c>
      <c r="R15" s="38">
        <v>1774</v>
      </c>
      <c r="S15" s="35">
        <v>8083</v>
      </c>
      <c r="T15" s="38"/>
      <c r="U15" s="35"/>
      <c r="V15" s="38">
        <v>110207</v>
      </c>
      <c r="W15" s="35">
        <v>130.1</v>
      </c>
      <c r="X15" s="38">
        <v>169339</v>
      </c>
      <c r="Y15" s="35">
        <v>59.2</v>
      </c>
      <c r="Z15" s="38">
        <v>1803956</v>
      </c>
      <c r="AA15" s="43">
        <v>9.5</v>
      </c>
    </row>
    <row r="16" spans="1:27" x14ac:dyDescent="0.15">
      <c r="A16" s="11">
        <v>9</v>
      </c>
      <c r="B16" s="10">
        <v>36225</v>
      </c>
      <c r="C16" s="148">
        <v>49</v>
      </c>
      <c r="D16" s="148">
        <v>38</v>
      </c>
      <c r="E16" s="148">
        <v>44</v>
      </c>
      <c r="F16" s="148">
        <v>27</v>
      </c>
      <c r="G16" s="148">
        <v>3</v>
      </c>
      <c r="H16" s="149">
        <v>18</v>
      </c>
      <c r="I16" s="149">
        <v>36</v>
      </c>
      <c r="J16" s="150">
        <v>7</v>
      </c>
      <c r="K16" s="35">
        <v>152235491.25</v>
      </c>
      <c r="L16" s="151">
        <v>1</v>
      </c>
      <c r="M16" s="37">
        <v>13120883.300000001</v>
      </c>
      <c r="N16" s="38">
        <v>11</v>
      </c>
      <c r="O16" s="35">
        <v>691979.5</v>
      </c>
      <c r="P16" s="38">
        <v>81</v>
      </c>
      <c r="Q16" s="35">
        <v>56383.5</v>
      </c>
      <c r="R16" s="38">
        <v>3493</v>
      </c>
      <c r="S16" s="35">
        <v>4358.3</v>
      </c>
      <c r="T16" s="38"/>
      <c r="U16" s="35"/>
      <c r="V16" s="38">
        <v>153088</v>
      </c>
      <c r="W16" s="35">
        <v>99.4</v>
      </c>
      <c r="X16" s="38">
        <v>177262</v>
      </c>
      <c r="Y16" s="35">
        <v>60.1</v>
      </c>
      <c r="Z16" s="38">
        <v>2286803</v>
      </c>
      <c r="AA16" s="43">
        <v>7.9</v>
      </c>
    </row>
    <row r="17" spans="1:27" x14ac:dyDescent="0.15">
      <c r="A17" s="11">
        <v>10</v>
      </c>
      <c r="B17" s="10">
        <v>36232</v>
      </c>
      <c r="C17" s="148">
        <v>24</v>
      </c>
      <c r="D17" s="148">
        <v>19</v>
      </c>
      <c r="E17" s="148">
        <v>20</v>
      </c>
      <c r="F17" s="148">
        <v>11</v>
      </c>
      <c r="G17" s="148">
        <v>1</v>
      </c>
      <c r="H17" s="149">
        <v>34</v>
      </c>
      <c r="I17" s="149">
        <v>6</v>
      </c>
      <c r="J17" s="150">
        <v>6</v>
      </c>
      <c r="K17" s="35">
        <v>150076718.75</v>
      </c>
      <c r="L17" s="151">
        <v>1</v>
      </c>
      <c r="M17" s="37">
        <v>4502301.5</v>
      </c>
      <c r="N17" s="38">
        <v>8</v>
      </c>
      <c r="O17" s="35">
        <v>937979.4</v>
      </c>
      <c r="P17" s="38">
        <v>92</v>
      </c>
      <c r="Q17" s="35">
        <v>48938</v>
      </c>
      <c r="R17" s="38">
        <v>2002</v>
      </c>
      <c r="S17" s="35">
        <v>7496.3</v>
      </c>
      <c r="T17" s="38"/>
      <c r="U17" s="35"/>
      <c r="V17" s="38">
        <v>123302</v>
      </c>
      <c r="W17" s="35">
        <v>121.7</v>
      </c>
      <c r="X17" s="38">
        <v>207966</v>
      </c>
      <c r="Y17" s="35">
        <v>50.5</v>
      </c>
      <c r="Z17" s="38">
        <v>2032829</v>
      </c>
      <c r="AA17" s="43">
        <v>8.8000000000000007</v>
      </c>
    </row>
    <row r="18" spans="1:27" x14ac:dyDescent="0.15">
      <c r="A18" s="11">
        <v>11</v>
      </c>
      <c r="B18" s="10">
        <v>36239</v>
      </c>
      <c r="C18" s="148">
        <v>25</v>
      </c>
      <c r="D18" s="148">
        <v>29</v>
      </c>
      <c r="E18" s="148">
        <v>44</v>
      </c>
      <c r="F18" s="148">
        <v>15</v>
      </c>
      <c r="G18" s="148">
        <v>12</v>
      </c>
      <c r="H18" s="149">
        <v>30</v>
      </c>
      <c r="I18" s="149">
        <v>7</v>
      </c>
      <c r="J18" s="150">
        <v>8</v>
      </c>
      <c r="K18" s="35">
        <v>141398005</v>
      </c>
      <c r="L18" s="151">
        <v>1</v>
      </c>
      <c r="M18" s="37">
        <v>4241940.0999999996</v>
      </c>
      <c r="N18" s="64">
        <v>3</v>
      </c>
      <c r="O18" s="35">
        <v>2356633.4</v>
      </c>
      <c r="P18" s="38">
        <v>57</v>
      </c>
      <c r="Q18" s="35">
        <v>74420</v>
      </c>
      <c r="R18" s="38">
        <v>1371</v>
      </c>
      <c r="S18" s="35">
        <v>10313.4</v>
      </c>
      <c r="T18" s="38"/>
      <c r="U18" s="35"/>
      <c r="V18" s="38">
        <v>89126</v>
      </c>
      <c r="W18" s="35">
        <v>158.6</v>
      </c>
      <c r="X18" s="38">
        <v>151476</v>
      </c>
      <c r="Y18" s="35">
        <v>65.3</v>
      </c>
      <c r="Z18" s="38">
        <v>1646011</v>
      </c>
      <c r="AA18" s="43">
        <v>10.3</v>
      </c>
    </row>
    <row r="19" spans="1:27" x14ac:dyDescent="0.15">
      <c r="A19" s="11">
        <v>12</v>
      </c>
      <c r="B19" s="10">
        <v>36246</v>
      </c>
      <c r="C19" s="148">
        <v>32</v>
      </c>
      <c r="D19" s="148">
        <v>29</v>
      </c>
      <c r="E19" s="148">
        <v>18</v>
      </c>
      <c r="F19" s="148">
        <v>38</v>
      </c>
      <c r="G19" s="148">
        <v>1</v>
      </c>
      <c r="H19" s="149">
        <v>8</v>
      </c>
      <c r="I19" s="149">
        <v>20</v>
      </c>
      <c r="J19" s="150">
        <v>4</v>
      </c>
      <c r="K19" s="35">
        <v>139317633.75</v>
      </c>
      <c r="L19" s="151" t="s">
        <v>109</v>
      </c>
      <c r="M19" s="37">
        <v>4179529</v>
      </c>
      <c r="N19" s="38">
        <v>9</v>
      </c>
      <c r="O19" s="35">
        <v>773986.8</v>
      </c>
      <c r="P19" s="38">
        <v>23</v>
      </c>
      <c r="Q19" s="35">
        <v>181718.6</v>
      </c>
      <c r="R19" s="38">
        <v>1944</v>
      </c>
      <c r="S19" s="35">
        <v>7166.5</v>
      </c>
      <c r="T19" s="38"/>
      <c r="U19" s="35"/>
      <c r="V19" s="38">
        <v>111666</v>
      </c>
      <c r="W19" s="35">
        <v>124.7</v>
      </c>
      <c r="X19" s="38">
        <v>118504</v>
      </c>
      <c r="Y19" s="35">
        <v>82.2</v>
      </c>
      <c r="Z19" s="38">
        <v>1898624</v>
      </c>
      <c r="AA19" s="43">
        <v>8.8000000000000007</v>
      </c>
    </row>
    <row r="20" spans="1:27" x14ac:dyDescent="0.15">
      <c r="A20" s="11">
        <v>13</v>
      </c>
      <c r="B20" s="10">
        <v>36253</v>
      </c>
      <c r="C20" s="148">
        <v>20</v>
      </c>
      <c r="D20" s="148">
        <v>46</v>
      </c>
      <c r="E20" s="148">
        <v>35</v>
      </c>
      <c r="F20" s="148">
        <v>2</v>
      </c>
      <c r="G20" s="148">
        <v>29</v>
      </c>
      <c r="H20" s="149">
        <v>11</v>
      </c>
      <c r="I20" s="149">
        <v>47</v>
      </c>
      <c r="J20" s="150">
        <v>6</v>
      </c>
      <c r="K20" s="35">
        <v>139234327.5</v>
      </c>
      <c r="L20" s="151" t="s">
        <v>109</v>
      </c>
      <c r="M20" s="37">
        <v>8356558.7999999998</v>
      </c>
      <c r="N20" s="38">
        <v>20</v>
      </c>
      <c r="O20" s="35">
        <v>348085.8</v>
      </c>
      <c r="P20" s="38">
        <v>32</v>
      </c>
      <c r="Q20" s="35">
        <v>130532.1</v>
      </c>
      <c r="R20" s="38">
        <v>2167</v>
      </c>
      <c r="S20" s="35">
        <v>6425.2</v>
      </c>
      <c r="T20" s="38"/>
      <c r="U20" s="35"/>
      <c r="V20" s="38">
        <v>97192</v>
      </c>
      <c r="W20" s="35">
        <v>143.19999999999999</v>
      </c>
      <c r="X20" s="38">
        <v>96215</v>
      </c>
      <c r="Y20" s="35">
        <v>101.2</v>
      </c>
      <c r="Z20" s="38">
        <v>1584779</v>
      </c>
      <c r="AA20" s="43">
        <v>10.5</v>
      </c>
    </row>
    <row r="21" spans="1:27" x14ac:dyDescent="0.15">
      <c r="A21" s="11">
        <v>14</v>
      </c>
      <c r="B21" s="10">
        <v>36260</v>
      </c>
      <c r="C21" s="148">
        <v>3</v>
      </c>
      <c r="D21" s="148">
        <v>6</v>
      </c>
      <c r="E21" s="148">
        <v>4</v>
      </c>
      <c r="F21" s="148">
        <v>2</v>
      </c>
      <c r="G21" s="148">
        <v>5</v>
      </c>
      <c r="H21" s="149">
        <v>26</v>
      </c>
      <c r="I21" s="149">
        <v>16</v>
      </c>
      <c r="J21" s="150">
        <v>4</v>
      </c>
      <c r="K21" s="35">
        <v>144406542.5</v>
      </c>
      <c r="L21" s="151">
        <v>3</v>
      </c>
      <c r="M21" s="37">
        <v>4229585</v>
      </c>
      <c r="N21" s="38">
        <v>31</v>
      </c>
      <c r="O21" s="35">
        <v>232913.7</v>
      </c>
      <c r="P21" s="38">
        <v>148</v>
      </c>
      <c r="Q21" s="35">
        <v>29271.5</v>
      </c>
      <c r="R21" s="38">
        <v>38008</v>
      </c>
      <c r="S21" s="35">
        <v>379.9</v>
      </c>
      <c r="T21" s="38"/>
      <c r="U21" s="35"/>
      <c r="V21" s="38">
        <v>154633</v>
      </c>
      <c r="W21" s="35">
        <v>93.3</v>
      </c>
      <c r="X21" s="38">
        <v>176708</v>
      </c>
      <c r="Y21" s="35">
        <v>57.2</v>
      </c>
      <c r="Z21" s="38">
        <v>1991937</v>
      </c>
      <c r="AA21" s="43">
        <v>8.6</v>
      </c>
    </row>
    <row r="22" spans="1:27" x14ac:dyDescent="0.15">
      <c r="A22" s="11">
        <v>15</v>
      </c>
      <c r="B22" s="10">
        <v>36267</v>
      </c>
      <c r="C22" s="148">
        <v>46</v>
      </c>
      <c r="D22" s="148">
        <v>7</v>
      </c>
      <c r="E22" s="148">
        <v>39</v>
      </c>
      <c r="F22" s="148">
        <v>36</v>
      </c>
      <c r="G22" s="148">
        <v>42</v>
      </c>
      <c r="H22" s="149">
        <v>6</v>
      </c>
      <c r="I22" s="149">
        <v>17</v>
      </c>
      <c r="J22" s="150">
        <v>3</v>
      </c>
      <c r="K22" s="35">
        <v>141597115</v>
      </c>
      <c r="L22" s="151" t="s">
        <v>109</v>
      </c>
      <c r="M22" s="37">
        <v>4247913.4000000004</v>
      </c>
      <c r="N22" s="38">
        <v>4</v>
      </c>
      <c r="O22" s="35">
        <v>1769963.9</v>
      </c>
      <c r="P22" s="38">
        <v>36</v>
      </c>
      <c r="Q22" s="35">
        <v>117997.5</v>
      </c>
      <c r="R22" s="38">
        <v>1077</v>
      </c>
      <c r="S22" s="35">
        <v>13147.3</v>
      </c>
      <c r="T22" s="38"/>
      <c r="U22" s="35"/>
      <c r="V22" s="38">
        <v>93396</v>
      </c>
      <c r="W22" s="35">
        <v>151.6</v>
      </c>
      <c r="X22" s="38">
        <v>160509</v>
      </c>
      <c r="Y22" s="35">
        <v>61.7</v>
      </c>
      <c r="Z22" s="38">
        <v>1710845</v>
      </c>
      <c r="AA22" s="43">
        <v>9.9</v>
      </c>
    </row>
    <row r="23" spans="1:27" x14ac:dyDescent="0.15">
      <c r="A23" s="11">
        <v>16</v>
      </c>
      <c r="B23" s="10">
        <v>36274</v>
      </c>
      <c r="C23" s="148">
        <v>36</v>
      </c>
      <c r="D23" s="148">
        <v>4</v>
      </c>
      <c r="E23" s="148">
        <v>29</v>
      </c>
      <c r="F23" s="148">
        <v>18</v>
      </c>
      <c r="G23" s="148">
        <v>25</v>
      </c>
      <c r="H23" s="149">
        <v>34</v>
      </c>
      <c r="I23" s="149">
        <v>35</v>
      </c>
      <c r="J23" s="150">
        <v>0</v>
      </c>
      <c r="K23" s="35">
        <v>142906232.5</v>
      </c>
      <c r="L23" s="151">
        <v>1</v>
      </c>
      <c r="M23" s="37">
        <v>8535100.3000000007</v>
      </c>
      <c r="N23" s="38">
        <v>7</v>
      </c>
      <c r="O23" s="35">
        <v>1020758.8</v>
      </c>
      <c r="P23" s="38">
        <v>33</v>
      </c>
      <c r="Q23" s="35">
        <v>129914.7</v>
      </c>
      <c r="R23" s="38">
        <v>1728</v>
      </c>
      <c r="S23" s="35">
        <v>8270</v>
      </c>
      <c r="T23" s="38"/>
      <c r="U23" s="35"/>
      <c r="V23" s="38">
        <v>98021</v>
      </c>
      <c r="W23" s="35">
        <v>145.69999999999999</v>
      </c>
      <c r="X23" s="38">
        <v>110320</v>
      </c>
      <c r="Y23" s="35">
        <v>90.6</v>
      </c>
      <c r="Z23" s="38">
        <v>1778598</v>
      </c>
      <c r="AA23" s="43">
        <v>9.6</v>
      </c>
    </row>
    <row r="24" spans="1:27" x14ac:dyDescent="0.15">
      <c r="A24" s="11">
        <v>17</v>
      </c>
      <c r="B24" s="10">
        <v>36281</v>
      </c>
      <c r="C24" s="148">
        <v>26</v>
      </c>
      <c r="D24" s="148">
        <v>12</v>
      </c>
      <c r="E24" s="148">
        <v>24</v>
      </c>
      <c r="F24" s="148">
        <v>13</v>
      </c>
      <c r="G24" s="148">
        <v>9</v>
      </c>
      <c r="H24" s="149">
        <v>48</v>
      </c>
      <c r="I24" s="149">
        <v>27</v>
      </c>
      <c r="J24" s="150">
        <v>0</v>
      </c>
      <c r="K24" s="35">
        <v>132859172.5</v>
      </c>
      <c r="L24" s="151" t="s">
        <v>109</v>
      </c>
      <c r="M24" s="37">
        <v>3985775.1</v>
      </c>
      <c r="N24" s="38">
        <v>1</v>
      </c>
      <c r="O24" s="35">
        <v>6642958.5999999996</v>
      </c>
      <c r="P24" s="38">
        <v>43</v>
      </c>
      <c r="Q24" s="35">
        <v>92692.4</v>
      </c>
      <c r="R24" s="38">
        <v>2347</v>
      </c>
      <c r="S24" s="35">
        <v>5660.8</v>
      </c>
      <c r="T24" s="38"/>
      <c r="U24" s="35"/>
      <c r="V24" s="38">
        <v>131813</v>
      </c>
      <c r="W24" s="35">
        <v>100.7</v>
      </c>
      <c r="X24" s="38">
        <v>159439</v>
      </c>
      <c r="Y24" s="35">
        <v>58.3</v>
      </c>
      <c r="Z24" s="38">
        <v>2062338</v>
      </c>
      <c r="AA24" s="43">
        <v>7.7</v>
      </c>
    </row>
    <row r="25" spans="1:27" x14ac:dyDescent="0.15">
      <c r="A25" s="11">
        <v>18</v>
      </c>
      <c r="B25" s="10">
        <v>36288</v>
      </c>
      <c r="C25" s="148">
        <v>17</v>
      </c>
      <c r="D25" s="148">
        <v>47</v>
      </c>
      <c r="E25" s="148">
        <v>39</v>
      </c>
      <c r="F25" s="148">
        <v>16</v>
      </c>
      <c r="G25" s="148">
        <v>23</v>
      </c>
      <c r="H25" s="149">
        <v>3</v>
      </c>
      <c r="I25" s="149">
        <v>24</v>
      </c>
      <c r="J25" s="150">
        <v>8</v>
      </c>
      <c r="K25" s="35">
        <v>138977896.25</v>
      </c>
      <c r="L25" s="151">
        <v>2</v>
      </c>
      <c r="M25" s="37">
        <v>5034668.9000000004</v>
      </c>
      <c r="N25" s="38">
        <v>1</v>
      </c>
      <c r="O25" s="35">
        <v>5034668.9000000004</v>
      </c>
      <c r="P25" s="38">
        <v>43</v>
      </c>
      <c r="Q25" s="35">
        <v>96961.3</v>
      </c>
      <c r="R25" s="38">
        <v>2304</v>
      </c>
      <c r="S25" s="35">
        <v>6032</v>
      </c>
      <c r="T25" s="38"/>
      <c r="U25" s="35"/>
      <c r="V25" s="38">
        <v>129896</v>
      </c>
      <c r="W25" s="35">
        <v>106.9</v>
      </c>
      <c r="X25" s="38">
        <v>136435</v>
      </c>
      <c r="Y25" s="35">
        <v>71.3</v>
      </c>
      <c r="Z25" s="38">
        <v>2148933</v>
      </c>
      <c r="AA25" s="43">
        <v>7.7</v>
      </c>
    </row>
    <row r="26" spans="1:27" x14ac:dyDescent="0.15">
      <c r="A26" s="11">
        <v>19</v>
      </c>
      <c r="B26" s="10">
        <v>36295</v>
      </c>
      <c r="C26" s="148">
        <v>28</v>
      </c>
      <c r="D26" s="148">
        <v>11</v>
      </c>
      <c r="E26" s="148">
        <v>40</v>
      </c>
      <c r="F26" s="148">
        <v>49</v>
      </c>
      <c r="G26" s="148">
        <v>42</v>
      </c>
      <c r="H26" s="149">
        <v>46</v>
      </c>
      <c r="I26" s="149">
        <v>44</v>
      </c>
      <c r="J26" s="150">
        <v>3</v>
      </c>
      <c r="K26" s="35">
        <v>134695637.5</v>
      </c>
      <c r="L26" s="151">
        <v>1</v>
      </c>
      <c r="M26" s="37">
        <v>4040869.1</v>
      </c>
      <c r="N26" s="38">
        <v>5</v>
      </c>
      <c r="O26" s="35">
        <v>1346956.3</v>
      </c>
      <c r="P26" s="38">
        <v>38</v>
      </c>
      <c r="Q26" s="35">
        <v>106338.6</v>
      </c>
      <c r="R26" s="38">
        <v>1209</v>
      </c>
      <c r="S26" s="35">
        <v>11141</v>
      </c>
      <c r="T26" s="38"/>
      <c r="U26" s="35"/>
      <c r="V26" s="38">
        <v>94326</v>
      </c>
      <c r="W26" s="35">
        <v>142.69999999999999</v>
      </c>
      <c r="X26" s="38">
        <v>138038</v>
      </c>
      <c r="Y26" s="35">
        <v>68.3</v>
      </c>
      <c r="Z26" s="38">
        <v>1599448</v>
      </c>
      <c r="AA26" s="43">
        <v>10.1</v>
      </c>
    </row>
    <row r="27" spans="1:27" x14ac:dyDescent="0.15">
      <c r="A27" s="11">
        <v>20</v>
      </c>
      <c r="B27" s="10">
        <v>36302</v>
      </c>
      <c r="C27" s="148">
        <v>33</v>
      </c>
      <c r="D27" s="148">
        <v>39</v>
      </c>
      <c r="E27" s="148">
        <v>35</v>
      </c>
      <c r="F27" s="148">
        <v>14</v>
      </c>
      <c r="G27" s="148">
        <v>41</v>
      </c>
      <c r="H27" s="149">
        <v>18</v>
      </c>
      <c r="I27" s="149">
        <v>24</v>
      </c>
      <c r="J27" s="150">
        <v>1</v>
      </c>
      <c r="K27" s="35">
        <v>164739832.5</v>
      </c>
      <c r="L27" s="151" t="s">
        <v>109</v>
      </c>
      <c r="M27" s="37">
        <v>4942194.9000000004</v>
      </c>
      <c r="N27" s="38">
        <v>7</v>
      </c>
      <c r="O27" s="35">
        <v>941370.4</v>
      </c>
      <c r="P27" s="38">
        <v>47</v>
      </c>
      <c r="Q27" s="35">
        <v>87627.5</v>
      </c>
      <c r="R27" s="38">
        <v>1860</v>
      </c>
      <c r="S27" s="35">
        <v>5757</v>
      </c>
      <c r="T27" s="38">
        <v>5387</v>
      </c>
      <c r="U27" s="35">
        <v>305.8</v>
      </c>
      <c r="V27" s="38">
        <v>94821</v>
      </c>
      <c r="W27" s="35">
        <v>95.5</v>
      </c>
      <c r="X27" s="38">
        <v>152125</v>
      </c>
      <c r="Y27" s="35">
        <v>59.5</v>
      </c>
      <c r="Z27" s="38">
        <v>1726270</v>
      </c>
      <c r="AA27" s="43">
        <v>20.9</v>
      </c>
    </row>
    <row r="28" spans="1:27" x14ac:dyDescent="0.15">
      <c r="A28" s="11">
        <v>21</v>
      </c>
      <c r="B28" s="10">
        <v>36309</v>
      </c>
      <c r="C28" s="148">
        <v>11</v>
      </c>
      <c r="D28" s="148">
        <v>43</v>
      </c>
      <c r="E28" s="148">
        <v>12</v>
      </c>
      <c r="F28" s="148">
        <v>42</v>
      </c>
      <c r="G28" s="148">
        <v>1</v>
      </c>
      <c r="H28" s="149">
        <v>13</v>
      </c>
      <c r="I28" s="149">
        <v>37</v>
      </c>
      <c r="J28" s="150">
        <v>2</v>
      </c>
      <c r="K28" s="35">
        <v>160563619.5</v>
      </c>
      <c r="L28" s="151" t="s">
        <v>109</v>
      </c>
      <c r="M28" s="37">
        <v>9759103.4000000004</v>
      </c>
      <c r="N28" s="38">
        <v>7</v>
      </c>
      <c r="O28" s="35">
        <v>917506.3</v>
      </c>
      <c r="P28" s="38">
        <v>41</v>
      </c>
      <c r="Q28" s="35">
        <v>97904.6</v>
      </c>
      <c r="R28" s="38">
        <v>1506</v>
      </c>
      <c r="S28" s="35">
        <v>6930</v>
      </c>
      <c r="T28" s="38">
        <v>3099</v>
      </c>
      <c r="U28" s="35">
        <v>518.1</v>
      </c>
      <c r="V28" s="38">
        <v>72373</v>
      </c>
      <c r="W28" s="35">
        <v>122</v>
      </c>
      <c r="X28" s="38">
        <v>94054</v>
      </c>
      <c r="Y28" s="35">
        <v>93.8</v>
      </c>
      <c r="Z28" s="38">
        <v>1461646</v>
      </c>
      <c r="AA28" s="43">
        <v>24.1</v>
      </c>
    </row>
    <row r="29" spans="1:27" x14ac:dyDescent="0.15">
      <c r="A29" s="11">
        <v>22</v>
      </c>
      <c r="B29" s="10">
        <v>36316</v>
      </c>
      <c r="C29" s="148">
        <v>19</v>
      </c>
      <c r="D29" s="148">
        <v>48</v>
      </c>
      <c r="E29" s="148">
        <v>5</v>
      </c>
      <c r="F29" s="148">
        <v>21</v>
      </c>
      <c r="G29" s="148">
        <v>43</v>
      </c>
      <c r="H29" s="149">
        <v>31</v>
      </c>
      <c r="I29" s="149">
        <v>32</v>
      </c>
      <c r="J29" s="150">
        <v>9</v>
      </c>
      <c r="K29" s="35">
        <v>172359268.5</v>
      </c>
      <c r="L29" s="151">
        <v>2</v>
      </c>
      <c r="M29" s="37">
        <v>7464940.7000000002</v>
      </c>
      <c r="N29" s="38">
        <v>8</v>
      </c>
      <c r="O29" s="35">
        <v>861796.3</v>
      </c>
      <c r="P29" s="38">
        <v>84</v>
      </c>
      <c r="Q29" s="35">
        <v>51297.4</v>
      </c>
      <c r="R29" s="38">
        <v>2852</v>
      </c>
      <c r="S29" s="35">
        <v>3928.2</v>
      </c>
      <c r="T29" s="38">
        <v>8363</v>
      </c>
      <c r="U29" s="35">
        <v>206</v>
      </c>
      <c r="V29" s="38">
        <v>128480</v>
      </c>
      <c r="W29" s="35">
        <v>73.7</v>
      </c>
      <c r="X29" s="38">
        <v>197961</v>
      </c>
      <c r="Y29" s="35">
        <v>47.8</v>
      </c>
      <c r="Z29" s="38">
        <v>2110000</v>
      </c>
      <c r="AA29" s="43">
        <v>17.899999999999999</v>
      </c>
    </row>
    <row r="30" spans="1:27" x14ac:dyDescent="0.15">
      <c r="A30" s="11">
        <v>23</v>
      </c>
      <c r="B30" s="10">
        <v>36323</v>
      </c>
      <c r="C30" s="148">
        <v>13</v>
      </c>
      <c r="D30" s="148">
        <v>42</v>
      </c>
      <c r="E30" s="148">
        <v>24</v>
      </c>
      <c r="F30" s="148">
        <v>25</v>
      </c>
      <c r="G30" s="148">
        <v>12</v>
      </c>
      <c r="H30" s="149">
        <v>41</v>
      </c>
      <c r="I30" s="149">
        <v>49</v>
      </c>
      <c r="J30" s="150">
        <v>9</v>
      </c>
      <c r="K30" s="35">
        <v>162264675</v>
      </c>
      <c r="L30" s="151">
        <v>3</v>
      </c>
      <c r="M30" s="37">
        <v>1622646.7</v>
      </c>
      <c r="N30" s="38">
        <v>36</v>
      </c>
      <c r="O30" s="35">
        <v>180294</v>
      </c>
      <c r="P30" s="38">
        <v>47</v>
      </c>
      <c r="Q30" s="35">
        <v>86310.9</v>
      </c>
      <c r="R30" s="38">
        <v>2221</v>
      </c>
      <c r="S30" s="35">
        <v>4748.8</v>
      </c>
      <c r="T30" s="38">
        <v>3978</v>
      </c>
      <c r="U30" s="35">
        <v>407.9</v>
      </c>
      <c r="V30" s="38">
        <v>93398</v>
      </c>
      <c r="W30" s="35">
        <v>95.5</v>
      </c>
      <c r="X30" s="38">
        <v>120038</v>
      </c>
      <c r="Y30" s="35">
        <v>74.3</v>
      </c>
      <c r="Z30" s="38">
        <v>1852070</v>
      </c>
      <c r="AA30" s="43">
        <v>19.2</v>
      </c>
    </row>
    <row r="31" spans="1:27" x14ac:dyDescent="0.15">
      <c r="A31" s="11">
        <v>24</v>
      </c>
      <c r="B31" s="10">
        <v>36330</v>
      </c>
      <c r="C31" s="148">
        <v>31</v>
      </c>
      <c r="D31" s="148">
        <v>12</v>
      </c>
      <c r="E31" s="148">
        <v>49</v>
      </c>
      <c r="F31" s="148">
        <v>35</v>
      </c>
      <c r="G31" s="148">
        <v>30</v>
      </c>
      <c r="H31" s="149">
        <v>34</v>
      </c>
      <c r="I31" s="149">
        <v>15</v>
      </c>
      <c r="J31" s="150">
        <v>6</v>
      </c>
      <c r="K31" s="35">
        <v>159921868.5</v>
      </c>
      <c r="L31" s="151" t="s">
        <v>109</v>
      </c>
      <c r="M31" s="37">
        <v>4797656</v>
      </c>
      <c r="N31" s="38">
        <v>5</v>
      </c>
      <c r="O31" s="35">
        <v>1279374.8999999999</v>
      </c>
      <c r="P31" s="38">
        <v>10</v>
      </c>
      <c r="Q31" s="35">
        <v>399804.6</v>
      </c>
      <c r="R31" s="38">
        <v>1017</v>
      </c>
      <c r="S31" s="35">
        <v>10221.1</v>
      </c>
      <c r="T31" s="38">
        <v>2873</v>
      </c>
      <c r="U31" s="35">
        <v>556.6</v>
      </c>
      <c r="V31" s="38">
        <v>73539</v>
      </c>
      <c r="W31" s="35">
        <v>119.6</v>
      </c>
      <c r="X31" s="38">
        <v>91575</v>
      </c>
      <c r="Y31" s="35">
        <v>96</v>
      </c>
      <c r="Z31" s="38">
        <v>1454524</v>
      </c>
      <c r="AA31" s="43">
        <v>24.1</v>
      </c>
    </row>
    <row r="32" spans="1:27" x14ac:dyDescent="0.15">
      <c r="A32" s="11">
        <v>25</v>
      </c>
      <c r="B32" s="10">
        <v>36337</v>
      </c>
      <c r="C32" s="148">
        <v>16</v>
      </c>
      <c r="D32" s="148">
        <v>14</v>
      </c>
      <c r="E32" s="148">
        <v>18</v>
      </c>
      <c r="F32" s="148">
        <v>48</v>
      </c>
      <c r="G32" s="148">
        <v>1</v>
      </c>
      <c r="H32" s="149">
        <v>49</v>
      </c>
      <c r="I32" s="149">
        <v>5</v>
      </c>
      <c r="J32" s="150">
        <v>1</v>
      </c>
      <c r="K32" s="35">
        <v>161331726</v>
      </c>
      <c r="L32" s="151">
        <v>1</v>
      </c>
      <c r="M32" s="37">
        <v>9637607.6999999993</v>
      </c>
      <c r="N32" s="38">
        <v>5</v>
      </c>
      <c r="O32" s="35">
        <v>1290653.8</v>
      </c>
      <c r="P32" s="38">
        <v>102</v>
      </c>
      <c r="Q32" s="35">
        <v>39542</v>
      </c>
      <c r="R32" s="38">
        <v>1341</v>
      </c>
      <c r="S32" s="35">
        <v>7819.9</v>
      </c>
      <c r="T32" s="38">
        <v>3702</v>
      </c>
      <c r="U32" s="35">
        <v>435.7</v>
      </c>
      <c r="V32" s="38">
        <v>74810</v>
      </c>
      <c r="W32" s="35">
        <v>118.6</v>
      </c>
      <c r="X32" s="38">
        <v>112506</v>
      </c>
      <c r="Y32" s="35">
        <v>78.8</v>
      </c>
      <c r="Z32" s="38">
        <v>1448496</v>
      </c>
      <c r="AA32" s="43">
        <v>24.5</v>
      </c>
    </row>
    <row r="33" spans="1:27" x14ac:dyDescent="0.15">
      <c r="A33" s="11">
        <v>26</v>
      </c>
      <c r="B33" s="10">
        <v>36344</v>
      </c>
      <c r="C33" s="148">
        <v>25</v>
      </c>
      <c r="D33" s="148">
        <v>6</v>
      </c>
      <c r="E33" s="148">
        <v>32</v>
      </c>
      <c r="F33" s="148">
        <v>24</v>
      </c>
      <c r="G33" s="148">
        <v>23</v>
      </c>
      <c r="H33" s="149">
        <v>15</v>
      </c>
      <c r="I33" s="149">
        <v>31</v>
      </c>
      <c r="J33" s="150">
        <v>4</v>
      </c>
      <c r="K33" s="35">
        <v>161200105.5</v>
      </c>
      <c r="L33" s="151" t="s">
        <v>109</v>
      </c>
      <c r="M33" s="37">
        <v>4836003.0999999996</v>
      </c>
      <c r="N33" s="38">
        <v>8</v>
      </c>
      <c r="O33" s="35">
        <v>806000.5</v>
      </c>
      <c r="P33" s="38">
        <v>43</v>
      </c>
      <c r="Q33" s="35">
        <v>93720.9</v>
      </c>
      <c r="R33" s="38">
        <v>1336</v>
      </c>
      <c r="S33" s="35">
        <v>7842.8</v>
      </c>
      <c r="T33" s="38">
        <v>4727</v>
      </c>
      <c r="U33" s="35">
        <v>341</v>
      </c>
      <c r="V33" s="38">
        <v>88371</v>
      </c>
      <c r="W33" s="35">
        <v>100.3</v>
      </c>
      <c r="X33" s="38">
        <v>119128</v>
      </c>
      <c r="Y33" s="35">
        <v>74.400000000000006</v>
      </c>
      <c r="Z33" s="38">
        <v>1797554</v>
      </c>
      <c r="AA33" s="43">
        <v>19.7</v>
      </c>
    </row>
    <row r="34" spans="1:27" x14ac:dyDescent="0.15">
      <c r="A34" s="11">
        <v>27</v>
      </c>
      <c r="B34" s="10">
        <v>36351</v>
      </c>
      <c r="C34" s="148">
        <v>15</v>
      </c>
      <c r="D34" s="148">
        <v>30</v>
      </c>
      <c r="E34" s="148">
        <v>3</v>
      </c>
      <c r="F34" s="148">
        <v>5</v>
      </c>
      <c r="G34" s="148">
        <v>44</v>
      </c>
      <c r="H34" s="149">
        <v>38</v>
      </c>
      <c r="I34" s="149">
        <v>9</v>
      </c>
      <c r="J34" s="150">
        <v>1</v>
      </c>
      <c r="K34" s="35">
        <v>163249278</v>
      </c>
      <c r="L34" s="151" t="s">
        <v>109</v>
      </c>
      <c r="M34" s="37">
        <v>9733481.4000000004</v>
      </c>
      <c r="N34" s="38">
        <v>6</v>
      </c>
      <c r="O34" s="35">
        <v>1088328.5</v>
      </c>
      <c r="P34" s="38">
        <v>39</v>
      </c>
      <c r="Q34" s="35">
        <v>104646.9</v>
      </c>
      <c r="R34" s="38">
        <v>1635</v>
      </c>
      <c r="S34" s="35">
        <v>6490</v>
      </c>
      <c r="T34" s="38">
        <v>5594</v>
      </c>
      <c r="U34" s="35">
        <v>291.8</v>
      </c>
      <c r="V34" s="38">
        <v>86928</v>
      </c>
      <c r="W34" s="35">
        <v>103.2</v>
      </c>
      <c r="X34" s="38">
        <v>157187</v>
      </c>
      <c r="Y34" s="35">
        <v>57.1</v>
      </c>
      <c r="Z34" s="38">
        <v>1684442</v>
      </c>
      <c r="AA34" s="43">
        <v>21.3</v>
      </c>
    </row>
    <row r="35" spans="1:27" x14ac:dyDescent="0.15">
      <c r="A35" s="11">
        <v>28</v>
      </c>
      <c r="B35" s="10">
        <v>36358</v>
      </c>
      <c r="C35" s="148">
        <v>3</v>
      </c>
      <c r="D35" s="148">
        <v>22</v>
      </c>
      <c r="E35" s="148">
        <v>36</v>
      </c>
      <c r="F35" s="148">
        <v>11</v>
      </c>
      <c r="G35" s="148">
        <v>43</v>
      </c>
      <c r="H35" s="149">
        <v>44</v>
      </c>
      <c r="I35" s="149">
        <v>33</v>
      </c>
      <c r="J35" s="150">
        <v>8</v>
      </c>
      <c r="K35" s="35">
        <v>172602517.5</v>
      </c>
      <c r="L35" s="151" t="s">
        <v>109</v>
      </c>
      <c r="M35" s="37">
        <v>14911556.9</v>
      </c>
      <c r="N35" s="38">
        <v>4</v>
      </c>
      <c r="O35" s="35">
        <v>1726025.1</v>
      </c>
      <c r="P35" s="38">
        <v>62</v>
      </c>
      <c r="Q35" s="35">
        <v>69597.7</v>
      </c>
      <c r="R35" s="38">
        <v>2200</v>
      </c>
      <c r="S35" s="35">
        <v>5099.6000000000004</v>
      </c>
      <c r="T35" s="38">
        <v>7891</v>
      </c>
      <c r="U35" s="35">
        <v>218.7</v>
      </c>
      <c r="V35" s="38">
        <v>85064</v>
      </c>
      <c r="W35" s="35">
        <v>111.5</v>
      </c>
      <c r="X35" s="38">
        <v>172055</v>
      </c>
      <c r="Y35" s="35">
        <v>55.1</v>
      </c>
      <c r="Z35" s="38">
        <v>1602275</v>
      </c>
      <c r="AA35" s="43">
        <v>23.6</v>
      </c>
    </row>
    <row r="36" spans="1:27" x14ac:dyDescent="0.15">
      <c r="A36" s="11">
        <v>29</v>
      </c>
      <c r="B36" s="10">
        <v>36365</v>
      </c>
      <c r="C36" s="148">
        <v>34</v>
      </c>
      <c r="D36" s="148">
        <v>27</v>
      </c>
      <c r="E36" s="148">
        <v>49</v>
      </c>
      <c r="F36" s="148">
        <v>31</v>
      </c>
      <c r="G36" s="148">
        <v>35</v>
      </c>
      <c r="H36" s="149">
        <v>28</v>
      </c>
      <c r="I36" s="149">
        <v>30</v>
      </c>
      <c r="J36" s="150">
        <v>7</v>
      </c>
      <c r="K36" s="35">
        <v>201502659</v>
      </c>
      <c r="L36" s="151">
        <v>1</v>
      </c>
      <c r="M36" s="37">
        <v>20956636.600000001</v>
      </c>
      <c r="N36" s="38">
        <v>4</v>
      </c>
      <c r="O36" s="35">
        <v>2015026.5</v>
      </c>
      <c r="P36" s="38">
        <v>67</v>
      </c>
      <c r="Q36" s="35">
        <v>75187.5</v>
      </c>
      <c r="R36" s="38">
        <v>1662</v>
      </c>
      <c r="S36" s="35">
        <v>7880.6</v>
      </c>
      <c r="T36" s="38">
        <v>9070</v>
      </c>
      <c r="U36" s="35">
        <v>222.1</v>
      </c>
      <c r="V36" s="38">
        <v>82854</v>
      </c>
      <c r="W36" s="35">
        <v>133.69999999999999</v>
      </c>
      <c r="X36" s="38">
        <v>120535</v>
      </c>
      <c r="Y36" s="35">
        <v>91.9</v>
      </c>
      <c r="Z36" s="38">
        <v>1742763</v>
      </c>
      <c r="AA36" s="43">
        <v>25.4</v>
      </c>
    </row>
    <row r="37" spans="1:27" x14ac:dyDescent="0.15">
      <c r="A37" s="11">
        <v>30</v>
      </c>
      <c r="B37" s="10">
        <v>36372</v>
      </c>
      <c r="C37" s="148">
        <v>16</v>
      </c>
      <c r="D37" s="148">
        <v>3</v>
      </c>
      <c r="E37" s="148">
        <v>21</v>
      </c>
      <c r="F37" s="148">
        <v>44</v>
      </c>
      <c r="G37" s="148">
        <v>33</v>
      </c>
      <c r="H37" s="149">
        <v>29</v>
      </c>
      <c r="I37" s="149">
        <v>18</v>
      </c>
      <c r="J37" s="150">
        <v>5</v>
      </c>
      <c r="K37" s="35">
        <v>165520438.5</v>
      </c>
      <c r="L37" s="151">
        <v>1</v>
      </c>
      <c r="M37" s="37">
        <v>4965613.0999999996</v>
      </c>
      <c r="N37" s="38">
        <v>13</v>
      </c>
      <c r="O37" s="35">
        <v>509293.6</v>
      </c>
      <c r="P37" s="38">
        <v>67</v>
      </c>
      <c r="Q37" s="35">
        <v>61761.3</v>
      </c>
      <c r="R37" s="38">
        <v>2529</v>
      </c>
      <c r="S37" s="35">
        <v>4254.1000000000004</v>
      </c>
      <c r="T37" s="38">
        <v>5628</v>
      </c>
      <c r="U37" s="35">
        <v>294.10000000000002</v>
      </c>
      <c r="V37" s="38">
        <v>103288</v>
      </c>
      <c r="W37" s="35">
        <v>88.1</v>
      </c>
      <c r="X37" s="38">
        <v>144418</v>
      </c>
      <c r="Y37" s="35">
        <v>63</v>
      </c>
      <c r="Z37" s="38">
        <v>1744383</v>
      </c>
      <c r="AA37" s="43">
        <v>20.8</v>
      </c>
    </row>
    <row r="38" spans="1:27" x14ac:dyDescent="0.15">
      <c r="A38" s="11">
        <v>31</v>
      </c>
      <c r="B38" s="10">
        <v>36379</v>
      </c>
      <c r="C38" s="148">
        <v>27</v>
      </c>
      <c r="D38" s="148">
        <v>42</v>
      </c>
      <c r="E38" s="148">
        <v>9</v>
      </c>
      <c r="F38" s="148">
        <v>33</v>
      </c>
      <c r="G38" s="148">
        <v>20</v>
      </c>
      <c r="H38" s="149">
        <v>21</v>
      </c>
      <c r="I38" s="149">
        <v>48</v>
      </c>
      <c r="J38" s="150">
        <v>1</v>
      </c>
      <c r="K38" s="35">
        <v>162641044.5</v>
      </c>
      <c r="L38" s="151" t="s">
        <v>109</v>
      </c>
      <c r="M38" s="37">
        <v>4879231.3</v>
      </c>
      <c r="N38" s="38">
        <v>2</v>
      </c>
      <c r="O38" s="35">
        <v>3252820.8</v>
      </c>
      <c r="P38" s="38">
        <v>46</v>
      </c>
      <c r="Q38" s="35">
        <v>88391.8</v>
      </c>
      <c r="R38" s="38">
        <v>1599</v>
      </c>
      <c r="S38" s="35">
        <v>6611.4</v>
      </c>
      <c r="T38" s="38">
        <v>4432</v>
      </c>
      <c r="U38" s="35">
        <v>366.9</v>
      </c>
      <c r="V38" s="38">
        <v>94230</v>
      </c>
      <c r="W38" s="35">
        <v>94.9</v>
      </c>
      <c r="X38" s="38">
        <v>121623</v>
      </c>
      <c r="Y38" s="35">
        <v>73.5</v>
      </c>
      <c r="Z38" s="38">
        <v>1751906</v>
      </c>
      <c r="AA38" s="43">
        <v>20.399999999999999</v>
      </c>
    </row>
    <row r="39" spans="1:27" x14ac:dyDescent="0.15">
      <c r="A39" s="11">
        <v>32</v>
      </c>
      <c r="B39" s="10">
        <v>36386</v>
      </c>
      <c r="C39" s="148">
        <v>22</v>
      </c>
      <c r="D39" s="148">
        <v>49</v>
      </c>
      <c r="E39" s="148">
        <v>42</v>
      </c>
      <c r="F39" s="148">
        <v>40</v>
      </c>
      <c r="G39" s="148">
        <v>33</v>
      </c>
      <c r="H39" s="149">
        <v>19</v>
      </c>
      <c r="I39" s="149">
        <v>27</v>
      </c>
      <c r="J39" s="150">
        <v>2</v>
      </c>
      <c r="K39" s="35">
        <v>169046577</v>
      </c>
      <c r="L39" s="151" t="s">
        <v>109</v>
      </c>
      <c r="M39" s="37">
        <v>9950628.5999999996</v>
      </c>
      <c r="N39" s="38">
        <v>1</v>
      </c>
      <c r="O39" s="35">
        <v>6761863</v>
      </c>
      <c r="P39" s="38">
        <v>30</v>
      </c>
      <c r="Q39" s="35">
        <v>140872.1</v>
      </c>
      <c r="R39" s="38">
        <v>1305</v>
      </c>
      <c r="S39" s="35">
        <v>8419.9</v>
      </c>
      <c r="T39" s="38">
        <v>3866</v>
      </c>
      <c r="U39" s="35">
        <v>437.2</v>
      </c>
      <c r="V39" s="38">
        <v>85213</v>
      </c>
      <c r="W39" s="35">
        <v>109.1</v>
      </c>
      <c r="X39" s="38">
        <v>122132</v>
      </c>
      <c r="Y39" s="35">
        <v>76.099999999999994</v>
      </c>
      <c r="Z39" s="38">
        <v>1749703</v>
      </c>
      <c r="AA39" s="43">
        <v>21.2</v>
      </c>
    </row>
    <row r="40" spans="1:27" x14ac:dyDescent="0.15">
      <c r="A40" s="11">
        <v>33</v>
      </c>
      <c r="B40" s="10">
        <v>36393</v>
      </c>
      <c r="C40" s="148">
        <v>9</v>
      </c>
      <c r="D40" s="148">
        <v>41</v>
      </c>
      <c r="E40" s="148">
        <v>4</v>
      </c>
      <c r="F40" s="148">
        <v>24</v>
      </c>
      <c r="G40" s="148">
        <v>20</v>
      </c>
      <c r="H40" s="149">
        <v>23</v>
      </c>
      <c r="I40" s="149">
        <v>34</v>
      </c>
      <c r="J40" s="150">
        <v>2</v>
      </c>
      <c r="K40" s="35">
        <v>170797996.5</v>
      </c>
      <c r="L40" s="151" t="s">
        <v>109</v>
      </c>
      <c r="M40" s="37">
        <v>15074568.4</v>
      </c>
      <c r="N40" s="38">
        <v>12</v>
      </c>
      <c r="O40" s="35">
        <v>569326.6</v>
      </c>
      <c r="P40" s="38">
        <v>42</v>
      </c>
      <c r="Q40" s="35">
        <v>101665.4</v>
      </c>
      <c r="R40" s="38">
        <v>2603</v>
      </c>
      <c r="S40" s="35">
        <v>4265</v>
      </c>
      <c r="T40" s="38">
        <v>5661</v>
      </c>
      <c r="U40" s="35">
        <v>301.7</v>
      </c>
      <c r="V40" s="38">
        <v>124524</v>
      </c>
      <c r="W40" s="35">
        <v>75.400000000000006</v>
      </c>
      <c r="X40" s="38">
        <v>150741</v>
      </c>
      <c r="Y40" s="35">
        <v>62.3</v>
      </c>
      <c r="Z40" s="38">
        <v>2096998</v>
      </c>
      <c r="AA40" s="43">
        <v>17.899999999999999</v>
      </c>
    </row>
    <row r="41" spans="1:27" x14ac:dyDescent="0.15">
      <c r="A41" s="11">
        <v>34</v>
      </c>
      <c r="B41" s="10">
        <v>36400</v>
      </c>
      <c r="C41" s="148">
        <v>14</v>
      </c>
      <c r="D41" s="148">
        <v>1</v>
      </c>
      <c r="E41" s="148">
        <v>28</v>
      </c>
      <c r="F41" s="148">
        <v>43</v>
      </c>
      <c r="G41" s="148">
        <v>21</v>
      </c>
      <c r="H41" s="149">
        <v>47</v>
      </c>
      <c r="I41" s="149">
        <v>11</v>
      </c>
      <c r="J41" s="150">
        <v>3</v>
      </c>
      <c r="K41" s="35">
        <v>188196013.5</v>
      </c>
      <c r="L41" s="151" t="s">
        <v>109</v>
      </c>
      <c r="M41" s="37">
        <v>20720448.800000001</v>
      </c>
      <c r="N41" s="38">
        <v>6</v>
      </c>
      <c r="O41" s="35">
        <v>1254640</v>
      </c>
      <c r="P41" s="38">
        <v>31</v>
      </c>
      <c r="Q41" s="35">
        <v>151770.9</v>
      </c>
      <c r="R41" s="38">
        <v>1482</v>
      </c>
      <c r="S41" s="35">
        <v>8254.2000000000007</v>
      </c>
      <c r="T41" s="38">
        <v>4079</v>
      </c>
      <c r="U41" s="35">
        <v>461.3</v>
      </c>
      <c r="V41" s="38">
        <v>81846</v>
      </c>
      <c r="W41" s="35">
        <v>126.4</v>
      </c>
      <c r="X41" s="38">
        <v>129112</v>
      </c>
      <c r="Y41" s="35">
        <v>80.099999999999994</v>
      </c>
      <c r="Z41" s="38">
        <v>1576253</v>
      </c>
      <c r="AA41" s="43">
        <v>26.2</v>
      </c>
    </row>
    <row r="42" spans="1:27" x14ac:dyDescent="0.15">
      <c r="A42" s="11">
        <v>35</v>
      </c>
      <c r="B42" s="10">
        <v>36407</v>
      </c>
      <c r="C42" s="148">
        <v>24</v>
      </c>
      <c r="D42" s="148">
        <v>35</v>
      </c>
      <c r="E42" s="148">
        <v>30</v>
      </c>
      <c r="F42" s="148">
        <v>34</v>
      </c>
      <c r="G42" s="148">
        <v>17</v>
      </c>
      <c r="H42" s="149">
        <v>19</v>
      </c>
      <c r="I42" s="149">
        <v>26</v>
      </c>
      <c r="J42" s="150">
        <v>0</v>
      </c>
      <c r="K42" s="35">
        <v>250622650.5</v>
      </c>
      <c r="L42" s="151">
        <v>2</v>
      </c>
      <c r="M42" s="37">
        <v>14119564.1</v>
      </c>
      <c r="N42" s="38">
        <v>16</v>
      </c>
      <c r="O42" s="35">
        <v>626556.6</v>
      </c>
      <c r="P42" s="38">
        <v>85</v>
      </c>
      <c r="Q42" s="35">
        <v>73712.5</v>
      </c>
      <c r="R42" s="38">
        <v>2451</v>
      </c>
      <c r="S42" s="35">
        <v>6646.4</v>
      </c>
      <c r="T42" s="38">
        <v>6884</v>
      </c>
      <c r="U42" s="35">
        <v>364</v>
      </c>
      <c r="V42" s="38">
        <v>153989</v>
      </c>
      <c r="W42" s="35">
        <v>89.5</v>
      </c>
      <c r="X42" s="38">
        <v>221068</v>
      </c>
      <c r="Y42" s="35">
        <v>62.3</v>
      </c>
      <c r="Z42" s="38">
        <v>2897896</v>
      </c>
      <c r="AA42" s="43">
        <v>19</v>
      </c>
    </row>
    <row r="43" spans="1:27" x14ac:dyDescent="0.15">
      <c r="A43" s="11">
        <v>36</v>
      </c>
      <c r="B43" s="10">
        <v>36414</v>
      </c>
      <c r="C43" s="148">
        <v>35</v>
      </c>
      <c r="D43" s="148">
        <v>14</v>
      </c>
      <c r="E43" s="148">
        <v>34</v>
      </c>
      <c r="F43" s="148">
        <v>1</v>
      </c>
      <c r="G43" s="148">
        <v>36</v>
      </c>
      <c r="H43" s="149">
        <v>19</v>
      </c>
      <c r="I43" s="149">
        <v>9</v>
      </c>
      <c r="J43" s="150">
        <v>2</v>
      </c>
      <c r="K43" s="35">
        <v>173686707</v>
      </c>
      <c r="L43" s="151" t="s">
        <v>109</v>
      </c>
      <c r="M43" s="37">
        <v>5210601.2</v>
      </c>
      <c r="N43" s="38">
        <v>1</v>
      </c>
      <c r="O43" s="35">
        <v>6947468.2000000002</v>
      </c>
      <c r="P43" s="38">
        <v>37</v>
      </c>
      <c r="Q43" s="35">
        <v>117355.8</v>
      </c>
      <c r="R43" s="38">
        <v>1292</v>
      </c>
      <c r="S43" s="35">
        <v>8738.1</v>
      </c>
      <c r="T43" s="38">
        <v>4643</v>
      </c>
      <c r="U43" s="35">
        <v>374</v>
      </c>
      <c r="V43" s="38">
        <v>74879</v>
      </c>
      <c r="W43" s="35">
        <v>127.5</v>
      </c>
      <c r="X43" s="38">
        <v>139279</v>
      </c>
      <c r="Y43" s="35">
        <v>68.5</v>
      </c>
      <c r="Z43" s="38">
        <v>1466476</v>
      </c>
      <c r="AA43" s="43">
        <v>26</v>
      </c>
    </row>
    <row r="44" spans="1:27" x14ac:dyDescent="0.15">
      <c r="A44" s="11">
        <v>37</v>
      </c>
      <c r="B44" s="10">
        <v>36421</v>
      </c>
      <c r="C44" s="148">
        <v>45</v>
      </c>
      <c r="D44" s="148">
        <v>35</v>
      </c>
      <c r="E44" s="148">
        <v>44</v>
      </c>
      <c r="F44" s="148">
        <v>28</v>
      </c>
      <c r="G44" s="148">
        <v>24</v>
      </c>
      <c r="H44" s="149">
        <v>21</v>
      </c>
      <c r="I44" s="149">
        <v>37</v>
      </c>
      <c r="J44" s="150">
        <v>5</v>
      </c>
      <c r="K44" s="35">
        <v>171065140.5</v>
      </c>
      <c r="L44" s="151">
        <v>1</v>
      </c>
      <c r="M44" s="37">
        <v>10342555.4</v>
      </c>
      <c r="N44" s="38">
        <v>2</v>
      </c>
      <c r="O44" s="35">
        <v>3421302.8</v>
      </c>
      <c r="P44" s="38">
        <v>18</v>
      </c>
      <c r="Q44" s="35">
        <v>237590.39999999999</v>
      </c>
      <c r="R44" s="38">
        <v>1033</v>
      </c>
      <c r="S44" s="35">
        <v>10764</v>
      </c>
      <c r="T44" s="38">
        <v>3124</v>
      </c>
      <c r="U44" s="35">
        <v>547.5</v>
      </c>
      <c r="V44" s="38">
        <v>68923</v>
      </c>
      <c r="W44" s="35">
        <v>136.5</v>
      </c>
      <c r="X44" s="38">
        <v>101798</v>
      </c>
      <c r="Y44" s="35">
        <v>92.4</v>
      </c>
      <c r="Z44" s="38">
        <v>1535024</v>
      </c>
      <c r="AA44" s="43">
        <v>24.5</v>
      </c>
    </row>
    <row r="45" spans="1:27" x14ac:dyDescent="0.15">
      <c r="A45" s="11">
        <v>38</v>
      </c>
      <c r="B45" s="10">
        <v>36428</v>
      </c>
      <c r="C45" s="148">
        <v>25</v>
      </c>
      <c r="D45" s="148">
        <v>18</v>
      </c>
      <c r="E45" s="148">
        <v>42</v>
      </c>
      <c r="F45" s="148">
        <v>22</v>
      </c>
      <c r="G45" s="148">
        <v>29</v>
      </c>
      <c r="H45" s="149">
        <v>12</v>
      </c>
      <c r="I45" s="149">
        <v>44</v>
      </c>
      <c r="J45" s="150">
        <v>6</v>
      </c>
      <c r="K45" s="35">
        <v>166564558.5</v>
      </c>
      <c r="L45" s="151">
        <v>1</v>
      </c>
      <c r="M45" s="37">
        <v>4996936.7</v>
      </c>
      <c r="N45" s="38">
        <v>2</v>
      </c>
      <c r="O45" s="35">
        <v>3331291.1</v>
      </c>
      <c r="P45" s="38">
        <v>28</v>
      </c>
      <c r="Q45" s="35">
        <v>148718.29999999999</v>
      </c>
      <c r="R45" s="38">
        <v>1591</v>
      </c>
      <c r="S45" s="35">
        <v>6804.9</v>
      </c>
      <c r="T45" s="38">
        <v>3701</v>
      </c>
      <c r="U45" s="35">
        <v>450</v>
      </c>
      <c r="V45" s="38">
        <v>93955</v>
      </c>
      <c r="W45" s="35">
        <v>97.5</v>
      </c>
      <c r="X45" s="38">
        <v>114069</v>
      </c>
      <c r="Y45" s="35">
        <v>80.3</v>
      </c>
      <c r="Z45" s="38">
        <v>1765366</v>
      </c>
      <c r="AA45" s="43">
        <v>20.7</v>
      </c>
    </row>
    <row r="46" spans="1:27" x14ac:dyDescent="0.15">
      <c r="A46" s="11">
        <v>39</v>
      </c>
      <c r="B46" s="10">
        <v>36435</v>
      </c>
      <c r="C46" s="148">
        <v>19</v>
      </c>
      <c r="D46" s="148">
        <v>42</v>
      </c>
      <c r="E46" s="148">
        <v>10</v>
      </c>
      <c r="F46" s="148">
        <v>27</v>
      </c>
      <c r="G46" s="148">
        <v>45</v>
      </c>
      <c r="H46" s="149">
        <v>35</v>
      </c>
      <c r="I46" s="149">
        <v>8</v>
      </c>
      <c r="J46" s="150">
        <v>4</v>
      </c>
      <c r="K46" s="35">
        <v>176934210</v>
      </c>
      <c r="L46" s="151">
        <v>1</v>
      </c>
      <c r="M46" s="37">
        <v>5308026.3</v>
      </c>
      <c r="N46" s="38">
        <v>11</v>
      </c>
      <c r="O46" s="35">
        <v>643397.1</v>
      </c>
      <c r="P46" s="38">
        <v>64</v>
      </c>
      <c r="Q46" s="35">
        <v>69114.899999999994</v>
      </c>
      <c r="R46" s="38">
        <v>2401</v>
      </c>
      <c r="S46" s="35">
        <v>4789.8999999999996</v>
      </c>
      <c r="T46" s="38">
        <v>4855</v>
      </c>
      <c r="U46" s="35">
        <v>364.4</v>
      </c>
      <c r="V46" s="38">
        <v>106779</v>
      </c>
      <c r="W46" s="35">
        <v>91.1</v>
      </c>
      <c r="X46" s="38">
        <v>133971</v>
      </c>
      <c r="Y46" s="35">
        <v>72.599999999999994</v>
      </c>
      <c r="Z46" s="38">
        <v>1889723</v>
      </c>
      <c r="AA46" s="43">
        <v>20.5</v>
      </c>
    </row>
    <row r="47" spans="1:27" x14ac:dyDescent="0.15">
      <c r="A47" s="11">
        <v>40</v>
      </c>
      <c r="B47" s="10">
        <v>36442</v>
      </c>
      <c r="C47" s="148">
        <v>19</v>
      </c>
      <c r="D47" s="148">
        <v>17</v>
      </c>
      <c r="E47" s="148">
        <v>20</v>
      </c>
      <c r="F47" s="148">
        <v>44</v>
      </c>
      <c r="G47" s="148">
        <v>29</v>
      </c>
      <c r="H47" s="149">
        <v>6</v>
      </c>
      <c r="I47" s="149">
        <v>25</v>
      </c>
      <c r="J47" s="150">
        <v>2</v>
      </c>
      <c r="K47" s="35">
        <v>164957368.5</v>
      </c>
      <c r="L47" s="151" t="s">
        <v>109</v>
      </c>
      <c r="M47" s="37">
        <v>4948721</v>
      </c>
      <c r="N47" s="38">
        <v>3</v>
      </c>
      <c r="O47" s="35">
        <v>2199431.5</v>
      </c>
      <c r="P47" s="38">
        <v>23</v>
      </c>
      <c r="Q47" s="35">
        <v>179301.4</v>
      </c>
      <c r="R47" s="38">
        <v>1438</v>
      </c>
      <c r="S47" s="35">
        <v>7456.3</v>
      </c>
      <c r="T47" s="38">
        <v>3735</v>
      </c>
      <c r="U47" s="35">
        <v>441.6</v>
      </c>
      <c r="V47" s="38">
        <v>90766</v>
      </c>
      <c r="W47" s="35">
        <v>99.9</v>
      </c>
      <c r="X47" s="38">
        <v>126285</v>
      </c>
      <c r="Y47" s="35">
        <v>71.8</v>
      </c>
      <c r="Z47" s="38">
        <v>1765015</v>
      </c>
      <c r="AA47" s="43">
        <v>20.5</v>
      </c>
    </row>
    <row r="48" spans="1:27" x14ac:dyDescent="0.15">
      <c r="A48" s="11">
        <v>41</v>
      </c>
      <c r="B48" s="10">
        <v>36449</v>
      </c>
      <c r="C48" s="148">
        <v>30</v>
      </c>
      <c r="D48" s="148">
        <v>12</v>
      </c>
      <c r="E48" s="148">
        <v>7</v>
      </c>
      <c r="F48" s="148">
        <v>42</v>
      </c>
      <c r="G48" s="148">
        <v>4</v>
      </c>
      <c r="H48" s="149">
        <v>3</v>
      </c>
      <c r="I48" s="149">
        <v>10</v>
      </c>
      <c r="J48" s="150">
        <v>1</v>
      </c>
      <c r="K48" s="35">
        <v>166117089</v>
      </c>
      <c r="L48" s="151">
        <v>1</v>
      </c>
      <c r="M48" s="37">
        <v>9932233.5999999996</v>
      </c>
      <c r="N48" s="38">
        <v>5</v>
      </c>
      <c r="O48" s="35">
        <v>1328936.7</v>
      </c>
      <c r="P48" s="38">
        <v>66</v>
      </c>
      <c r="Q48" s="35">
        <v>62923.1</v>
      </c>
      <c r="R48" s="38">
        <v>2226</v>
      </c>
      <c r="S48" s="35">
        <v>4850.6000000000004</v>
      </c>
      <c r="T48" s="38">
        <v>8095</v>
      </c>
      <c r="U48" s="35">
        <v>205.2</v>
      </c>
      <c r="V48" s="38">
        <v>121375</v>
      </c>
      <c r="W48" s="35">
        <v>75.2</v>
      </c>
      <c r="X48" s="38">
        <v>187760</v>
      </c>
      <c r="Y48" s="35">
        <v>48.6</v>
      </c>
      <c r="Z48" s="38">
        <v>2076921</v>
      </c>
      <c r="AA48" s="35">
        <v>17.5</v>
      </c>
    </row>
    <row r="49" spans="1:27" x14ac:dyDescent="0.15">
      <c r="A49" s="11">
        <v>42</v>
      </c>
      <c r="B49" s="10">
        <v>36456</v>
      </c>
      <c r="C49" s="148">
        <v>27</v>
      </c>
      <c r="D49" s="148">
        <v>34</v>
      </c>
      <c r="E49" s="148">
        <v>5</v>
      </c>
      <c r="F49" s="148">
        <v>35</v>
      </c>
      <c r="G49" s="148">
        <v>22</v>
      </c>
      <c r="H49" s="149">
        <v>3</v>
      </c>
      <c r="I49" s="149">
        <v>20</v>
      </c>
      <c r="J49" s="150">
        <v>7</v>
      </c>
      <c r="K49" s="35">
        <v>162331573.5</v>
      </c>
      <c r="L49" s="151" t="s">
        <v>109</v>
      </c>
      <c r="M49" s="37">
        <v>4869947.2</v>
      </c>
      <c r="N49" s="38">
        <v>5</v>
      </c>
      <c r="O49" s="35">
        <v>1298652.5</v>
      </c>
      <c r="P49" s="38">
        <v>30</v>
      </c>
      <c r="Q49" s="35">
        <v>135276.29999999999</v>
      </c>
      <c r="R49" s="38">
        <v>1318</v>
      </c>
      <c r="S49" s="35">
        <v>8005.7</v>
      </c>
      <c r="T49" s="38">
        <v>3400</v>
      </c>
      <c r="U49" s="35">
        <v>477.4</v>
      </c>
      <c r="V49" s="38">
        <v>80116</v>
      </c>
      <c r="W49" s="35">
        <v>111.4</v>
      </c>
      <c r="X49" s="38">
        <v>105492</v>
      </c>
      <c r="Y49" s="35">
        <v>84.6</v>
      </c>
      <c r="Z49" s="38">
        <v>1622858</v>
      </c>
      <c r="AA49" s="43">
        <v>22</v>
      </c>
    </row>
    <row r="50" spans="1:27" x14ac:dyDescent="0.15">
      <c r="A50" s="11">
        <v>43</v>
      </c>
      <c r="B50" s="10">
        <v>36463</v>
      </c>
      <c r="C50" s="148">
        <v>45</v>
      </c>
      <c r="D50" s="148">
        <v>49</v>
      </c>
      <c r="E50" s="148">
        <v>14</v>
      </c>
      <c r="F50" s="148">
        <v>23</v>
      </c>
      <c r="G50" s="148">
        <v>1</v>
      </c>
      <c r="H50" s="149">
        <v>10</v>
      </c>
      <c r="I50" s="149">
        <v>7</v>
      </c>
      <c r="J50" s="150">
        <v>3</v>
      </c>
      <c r="K50" s="35">
        <v>166182897</v>
      </c>
      <c r="L50" s="151" t="s">
        <v>109</v>
      </c>
      <c r="M50" s="37">
        <v>9855434.0999999996</v>
      </c>
      <c r="N50" s="38">
        <v>7</v>
      </c>
      <c r="O50" s="35">
        <v>949616.5</v>
      </c>
      <c r="P50" s="38">
        <v>54</v>
      </c>
      <c r="Q50" s="35">
        <v>76936.5</v>
      </c>
      <c r="R50" s="38">
        <v>1729</v>
      </c>
      <c r="S50" s="35">
        <v>6247.4</v>
      </c>
      <c r="T50" s="38">
        <v>5975</v>
      </c>
      <c r="U50" s="35">
        <v>278.10000000000002</v>
      </c>
      <c r="V50" s="38">
        <v>85478</v>
      </c>
      <c r="W50" s="35">
        <v>106.9</v>
      </c>
      <c r="X50" s="38">
        <v>169257</v>
      </c>
      <c r="Y50" s="35">
        <v>54</v>
      </c>
      <c r="Z50" s="38">
        <v>1557165</v>
      </c>
      <c r="AA50" s="43">
        <v>23.4</v>
      </c>
    </row>
    <row r="51" spans="1:27" x14ac:dyDescent="0.15">
      <c r="A51" s="11">
        <v>44</v>
      </c>
      <c r="B51" s="10">
        <v>36470</v>
      </c>
      <c r="C51" s="148">
        <v>25</v>
      </c>
      <c r="D51" s="148">
        <v>7</v>
      </c>
      <c r="E51" s="148">
        <v>12</v>
      </c>
      <c r="F51" s="148">
        <v>5</v>
      </c>
      <c r="G51" s="148">
        <v>49</v>
      </c>
      <c r="H51" s="149">
        <v>34</v>
      </c>
      <c r="I51" s="149">
        <v>46</v>
      </c>
      <c r="J51" s="150">
        <v>9</v>
      </c>
      <c r="K51" s="35">
        <v>176020768.5</v>
      </c>
      <c r="L51" s="151">
        <v>1</v>
      </c>
      <c r="M51" s="37">
        <v>15136057.1</v>
      </c>
      <c r="N51" s="38">
        <v>11</v>
      </c>
      <c r="O51" s="35">
        <v>640075.5</v>
      </c>
      <c r="P51" s="38">
        <v>54</v>
      </c>
      <c r="Q51" s="35">
        <v>81491</v>
      </c>
      <c r="R51" s="38">
        <v>2346</v>
      </c>
      <c r="S51" s="35">
        <v>4876.8999999999996</v>
      </c>
      <c r="T51" s="38">
        <v>5626</v>
      </c>
      <c r="U51" s="35">
        <v>312.8</v>
      </c>
      <c r="V51" s="38">
        <v>125351</v>
      </c>
      <c r="W51" s="35">
        <v>77.2</v>
      </c>
      <c r="X51" s="38">
        <v>144684</v>
      </c>
      <c r="Y51" s="35">
        <v>66.900000000000006</v>
      </c>
      <c r="Z51" s="38">
        <v>2231125</v>
      </c>
      <c r="AA51" s="43">
        <v>17.3</v>
      </c>
    </row>
    <row r="52" spans="1:27" x14ac:dyDescent="0.15">
      <c r="A52" s="11">
        <v>45</v>
      </c>
      <c r="B52" s="10">
        <v>36477</v>
      </c>
      <c r="C52" s="148">
        <v>47</v>
      </c>
      <c r="D52" s="148">
        <v>27</v>
      </c>
      <c r="E52" s="148">
        <v>19</v>
      </c>
      <c r="F52" s="148">
        <v>30</v>
      </c>
      <c r="G52" s="148">
        <v>23</v>
      </c>
      <c r="H52" s="149">
        <v>14</v>
      </c>
      <c r="I52" s="149">
        <v>34</v>
      </c>
      <c r="J52" s="150">
        <v>2</v>
      </c>
      <c r="K52" s="35">
        <v>165576222</v>
      </c>
      <c r="L52" s="151" t="s">
        <v>109</v>
      </c>
      <c r="M52" s="37">
        <v>4967286.5999999996</v>
      </c>
      <c r="N52" s="38">
        <v>4</v>
      </c>
      <c r="O52" s="35">
        <v>1655762.2</v>
      </c>
      <c r="P52" s="38">
        <v>36</v>
      </c>
      <c r="Q52" s="35">
        <v>114983.4</v>
      </c>
      <c r="R52" s="38">
        <v>1490</v>
      </c>
      <c r="S52" s="35">
        <v>7223.1</v>
      </c>
      <c r="T52" s="38">
        <v>4146</v>
      </c>
      <c r="U52" s="35">
        <v>399.3</v>
      </c>
      <c r="V52" s="38">
        <v>87434</v>
      </c>
      <c r="W52" s="35">
        <v>104.1</v>
      </c>
      <c r="X52" s="38">
        <v>125808</v>
      </c>
      <c r="Y52" s="35">
        <v>72.3</v>
      </c>
      <c r="Z52" s="38">
        <v>1732427</v>
      </c>
      <c r="AA52" s="43">
        <v>21</v>
      </c>
    </row>
    <row r="53" spans="1:27" x14ac:dyDescent="0.15">
      <c r="A53" s="11">
        <v>46</v>
      </c>
      <c r="B53" s="10">
        <v>36484</v>
      </c>
      <c r="C53" s="148">
        <v>1</v>
      </c>
      <c r="D53" s="148">
        <v>8</v>
      </c>
      <c r="E53" s="148">
        <v>7</v>
      </c>
      <c r="F53" s="148">
        <v>41</v>
      </c>
      <c r="G53" s="148">
        <v>24</v>
      </c>
      <c r="H53" s="149">
        <v>9</v>
      </c>
      <c r="I53" s="149">
        <v>36</v>
      </c>
      <c r="J53" s="150">
        <v>1</v>
      </c>
      <c r="K53" s="35">
        <v>165697344</v>
      </c>
      <c r="L53" s="151" t="s">
        <v>109</v>
      </c>
      <c r="M53" s="37">
        <v>9938206.9000000004</v>
      </c>
      <c r="N53" s="38">
        <v>8</v>
      </c>
      <c r="O53" s="35">
        <v>828486.7</v>
      </c>
      <c r="P53" s="38">
        <v>45</v>
      </c>
      <c r="Q53" s="35">
        <v>92054</v>
      </c>
      <c r="R53" s="38">
        <v>2388</v>
      </c>
      <c r="S53" s="35">
        <v>4510.1000000000004</v>
      </c>
      <c r="T53" s="38">
        <v>4880</v>
      </c>
      <c r="U53" s="35">
        <v>339.5</v>
      </c>
      <c r="V53" s="38">
        <v>133991</v>
      </c>
      <c r="W53" s="35">
        <v>69.400000000000006</v>
      </c>
      <c r="X53" s="38">
        <v>128423</v>
      </c>
      <c r="Y53" s="35">
        <v>69.400000000000006</v>
      </c>
      <c r="Z53" s="38">
        <v>2217343</v>
      </c>
      <c r="AA53" s="43">
        <v>16.399999999999999</v>
      </c>
    </row>
    <row r="54" spans="1:27" x14ac:dyDescent="0.15">
      <c r="A54" s="11">
        <v>47</v>
      </c>
      <c r="B54" s="10">
        <v>36491</v>
      </c>
      <c r="C54" s="148">
        <v>5</v>
      </c>
      <c r="D54" s="148">
        <v>24</v>
      </c>
      <c r="E54" s="148">
        <v>43</v>
      </c>
      <c r="F54" s="148">
        <v>48</v>
      </c>
      <c r="G54" s="148">
        <v>2</v>
      </c>
      <c r="H54" s="149">
        <v>37</v>
      </c>
      <c r="I54" s="149">
        <v>20</v>
      </c>
      <c r="J54" s="150">
        <v>1</v>
      </c>
      <c r="K54" s="35">
        <v>174304185</v>
      </c>
      <c r="L54" s="151" t="s">
        <v>109</v>
      </c>
      <c r="M54" s="37">
        <v>15167332.4</v>
      </c>
      <c r="N54" s="38">
        <v>7</v>
      </c>
      <c r="O54" s="35">
        <v>996023.9</v>
      </c>
      <c r="P54" s="38">
        <v>42</v>
      </c>
      <c r="Q54" s="35">
        <v>103752.4</v>
      </c>
      <c r="R54" s="38">
        <v>1666</v>
      </c>
      <c r="S54" s="35">
        <v>6800.5</v>
      </c>
      <c r="T54" s="38">
        <v>4343</v>
      </c>
      <c r="U54" s="35">
        <v>401.3</v>
      </c>
      <c r="V54" s="38">
        <v>94174</v>
      </c>
      <c r="W54" s="35">
        <v>101.7</v>
      </c>
      <c r="X54" s="38">
        <v>120949</v>
      </c>
      <c r="Y54" s="35">
        <v>79.2</v>
      </c>
      <c r="Z54" s="38">
        <v>1819746</v>
      </c>
      <c r="AA54" s="43">
        <v>21</v>
      </c>
    </row>
    <row r="55" spans="1:27" x14ac:dyDescent="0.15">
      <c r="A55" s="11">
        <v>48</v>
      </c>
      <c r="B55" s="10">
        <v>36498</v>
      </c>
      <c r="C55" s="148">
        <v>44</v>
      </c>
      <c r="D55" s="148">
        <v>28</v>
      </c>
      <c r="E55" s="148">
        <v>43</v>
      </c>
      <c r="F55" s="148">
        <v>19</v>
      </c>
      <c r="G55" s="148">
        <v>4</v>
      </c>
      <c r="H55" s="149">
        <v>46</v>
      </c>
      <c r="I55" s="149">
        <v>48</v>
      </c>
      <c r="J55" s="150">
        <v>4</v>
      </c>
      <c r="K55" s="35">
        <v>200871862.5</v>
      </c>
      <c r="L55" s="151" t="s">
        <v>109</v>
      </c>
      <c r="M55" s="37">
        <v>21193488.199999999</v>
      </c>
      <c r="N55" s="38">
        <v>1</v>
      </c>
      <c r="O55" s="35">
        <v>8034874.5</v>
      </c>
      <c r="P55" s="38">
        <v>20</v>
      </c>
      <c r="Q55" s="35">
        <v>251089.8</v>
      </c>
      <c r="R55" s="38">
        <v>1251</v>
      </c>
      <c r="S55" s="35">
        <v>10436.9</v>
      </c>
      <c r="T55" s="38">
        <v>3907</v>
      </c>
      <c r="U55" s="35">
        <v>514.1</v>
      </c>
      <c r="V55" s="38">
        <v>91313</v>
      </c>
      <c r="W55" s="35">
        <v>120.9</v>
      </c>
      <c r="X55" s="38">
        <v>152857</v>
      </c>
      <c r="Y55" s="35">
        <v>72.2</v>
      </c>
      <c r="Z55" s="38">
        <v>1908435</v>
      </c>
      <c r="AA55" s="43">
        <v>23.1</v>
      </c>
    </row>
    <row r="56" spans="1:27" x14ac:dyDescent="0.15">
      <c r="A56" s="11">
        <v>49</v>
      </c>
      <c r="B56" s="10">
        <v>36505</v>
      </c>
      <c r="C56" s="148">
        <v>19</v>
      </c>
      <c r="D56" s="148">
        <v>22</v>
      </c>
      <c r="E56" s="148">
        <v>46</v>
      </c>
      <c r="F56" s="148">
        <v>6</v>
      </c>
      <c r="G56" s="148">
        <v>47</v>
      </c>
      <c r="H56" s="149">
        <v>7</v>
      </c>
      <c r="I56" s="149">
        <v>3</v>
      </c>
      <c r="J56" s="150">
        <v>4</v>
      </c>
      <c r="K56" s="35">
        <v>240196974</v>
      </c>
      <c r="L56" s="151">
        <v>4</v>
      </c>
      <c r="M56" s="37">
        <v>7099849.2999999998</v>
      </c>
      <c r="N56" s="38">
        <v>5</v>
      </c>
      <c r="O56" s="35">
        <v>1921575.7</v>
      </c>
      <c r="P56" s="38">
        <v>81</v>
      </c>
      <c r="Q56" s="35">
        <v>74134.8</v>
      </c>
      <c r="R56" s="38">
        <v>2323</v>
      </c>
      <c r="S56" s="35">
        <v>6720.9</v>
      </c>
      <c r="T56" s="38">
        <v>8466</v>
      </c>
      <c r="U56" s="35">
        <v>283.7</v>
      </c>
      <c r="V56" s="38">
        <v>124678</v>
      </c>
      <c r="W56" s="35">
        <v>105.9</v>
      </c>
      <c r="X56" s="38">
        <v>241921</v>
      </c>
      <c r="Y56" s="35">
        <v>54.6</v>
      </c>
      <c r="Z56" s="38">
        <v>2426240</v>
      </c>
      <c r="AA56" s="43">
        <v>21.7</v>
      </c>
    </row>
    <row r="57" spans="1:27" x14ac:dyDescent="0.15">
      <c r="A57" s="11">
        <v>50</v>
      </c>
      <c r="B57" s="10">
        <v>36512</v>
      </c>
      <c r="C57" s="148">
        <v>6</v>
      </c>
      <c r="D57" s="148">
        <v>20</v>
      </c>
      <c r="E57" s="148">
        <v>38</v>
      </c>
      <c r="F57" s="148">
        <v>17</v>
      </c>
      <c r="G57" s="148">
        <v>2</v>
      </c>
      <c r="H57" s="149">
        <v>25</v>
      </c>
      <c r="I57" s="149">
        <v>35</v>
      </c>
      <c r="J57" s="150">
        <v>2</v>
      </c>
      <c r="K57" s="35">
        <v>184215426</v>
      </c>
      <c r="L57" s="151">
        <v>2</v>
      </c>
      <c r="M57" s="37">
        <v>2763231.3</v>
      </c>
      <c r="N57" s="38">
        <v>18</v>
      </c>
      <c r="O57" s="35">
        <v>409367.6</v>
      </c>
      <c r="P57" s="38">
        <v>71</v>
      </c>
      <c r="Q57" s="35">
        <v>64864.5</v>
      </c>
      <c r="R57" s="38">
        <v>3377</v>
      </c>
      <c r="S57" s="35">
        <v>3545.7</v>
      </c>
      <c r="T57" s="38">
        <v>5567</v>
      </c>
      <c r="U57" s="35">
        <v>330.9</v>
      </c>
      <c r="V57" s="38">
        <v>142286</v>
      </c>
      <c r="W57" s="35">
        <v>72.8</v>
      </c>
      <c r="X57" s="38">
        <v>135927</v>
      </c>
      <c r="Y57" s="35">
        <v>72.8</v>
      </c>
      <c r="Z57" s="38">
        <v>2272919</v>
      </c>
      <c r="AA57" s="43">
        <v>17.8</v>
      </c>
    </row>
    <row r="58" spans="1:27" x14ac:dyDescent="0.15">
      <c r="A58" s="11">
        <v>51</v>
      </c>
      <c r="B58" s="10">
        <v>36519</v>
      </c>
      <c r="C58" s="148">
        <v>33</v>
      </c>
      <c r="D58" s="148">
        <v>24</v>
      </c>
      <c r="E58" s="148">
        <v>18</v>
      </c>
      <c r="F58" s="148">
        <v>30</v>
      </c>
      <c r="G58" s="148">
        <v>5</v>
      </c>
      <c r="H58" s="149">
        <v>23</v>
      </c>
      <c r="I58" s="149">
        <v>1</v>
      </c>
      <c r="J58" s="150">
        <v>4</v>
      </c>
      <c r="K58" s="35">
        <v>182941042.5</v>
      </c>
      <c r="L58" s="151">
        <v>1</v>
      </c>
      <c r="M58" s="37">
        <v>5488231.2000000002</v>
      </c>
      <c r="N58" s="38">
        <v>4</v>
      </c>
      <c r="O58" s="35">
        <v>1829410.4</v>
      </c>
      <c r="P58" s="38">
        <v>46</v>
      </c>
      <c r="Q58" s="35">
        <v>99424.4</v>
      </c>
      <c r="R58" s="38">
        <v>2246</v>
      </c>
      <c r="S58" s="35">
        <v>5294.3</v>
      </c>
      <c r="T58" s="38">
        <v>5310</v>
      </c>
      <c r="U58" s="35">
        <v>344.5</v>
      </c>
      <c r="V58" s="38">
        <v>138948</v>
      </c>
      <c r="W58" s="35">
        <v>72.400000000000006</v>
      </c>
      <c r="X58" s="38">
        <v>144827</v>
      </c>
      <c r="Y58" s="35">
        <v>69.400000000000006</v>
      </c>
      <c r="Z58" s="38">
        <v>2398871</v>
      </c>
      <c r="AA58" s="43">
        <v>16.7</v>
      </c>
    </row>
    <row r="59" spans="1:27" x14ac:dyDescent="0.15">
      <c r="A59" s="12">
        <v>52</v>
      </c>
      <c r="B59" s="13">
        <v>36526</v>
      </c>
      <c r="C59" s="154">
        <v>47</v>
      </c>
      <c r="D59" s="154">
        <v>2</v>
      </c>
      <c r="E59" s="154">
        <v>1</v>
      </c>
      <c r="F59" s="154">
        <v>12</v>
      </c>
      <c r="G59" s="154">
        <v>40</v>
      </c>
      <c r="H59" s="155">
        <v>30</v>
      </c>
      <c r="I59" s="155">
        <v>41</v>
      </c>
      <c r="J59" s="156">
        <v>0</v>
      </c>
      <c r="K59" s="48">
        <v>190214160</v>
      </c>
      <c r="L59" s="157">
        <v>1</v>
      </c>
      <c r="M59" s="50">
        <v>5706424.7999999998</v>
      </c>
      <c r="N59" s="51">
        <v>5</v>
      </c>
      <c r="O59" s="48">
        <v>1521713.2</v>
      </c>
      <c r="P59" s="51">
        <v>29</v>
      </c>
      <c r="Q59" s="48">
        <v>163977.70000000001</v>
      </c>
      <c r="R59" s="51">
        <v>1720</v>
      </c>
      <c r="S59" s="48">
        <v>7188.3</v>
      </c>
      <c r="T59" s="51">
        <v>3865</v>
      </c>
      <c r="U59" s="48">
        <v>492.1</v>
      </c>
      <c r="V59" s="51">
        <v>104342</v>
      </c>
      <c r="W59" s="48">
        <v>100.2</v>
      </c>
      <c r="X59" s="51">
        <v>119165</v>
      </c>
      <c r="Y59" s="48">
        <v>87.7</v>
      </c>
      <c r="Z59" s="51">
        <v>1974005</v>
      </c>
      <c r="AA59" s="55">
        <v>21.1</v>
      </c>
    </row>
    <row r="60" spans="1:27" x14ac:dyDescent="0.15">
      <c r="Z60" s="56"/>
      <c r="AA60" s="44"/>
    </row>
    <row r="62" spans="1:27" x14ac:dyDescent="0.15">
      <c r="O62" s="158"/>
    </row>
  </sheetData>
  <printOptions horizontalCentered="1" verticalCentered="1"/>
  <pageMargins left="0" right="0" top="0" bottom="0" header="0" footer="0"/>
  <pageSetup paperSize="9" scale="76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2:AB63"/>
  <sheetViews>
    <sheetView zoomScaleNormal="100" workbookViewId="0">
      <pane ySplit="7" topLeftCell="A41" activePane="bottomLeft" state="frozen"/>
      <selection pane="bottomLeft"/>
    </sheetView>
  </sheetViews>
  <sheetFormatPr baseColWidth="10" defaultRowHeight="10.5" x14ac:dyDescent="0.15"/>
  <cols>
    <col min="1" max="1" width="7" customWidth="1"/>
    <col min="2" max="2" width="6.1640625" customWidth="1"/>
    <col min="3" max="3" width="7.6640625" customWidth="1"/>
    <col min="4" max="9" width="4.1640625" customWidth="1"/>
    <col min="10" max="10" width="5" customWidth="1"/>
    <col min="11" max="11" width="4.83203125" customWidth="1"/>
    <col min="12" max="12" width="14.1640625" customWidth="1"/>
    <col min="13" max="13" width="7.6640625" customWidth="1"/>
    <col min="14" max="14" width="14" customWidth="1"/>
    <col min="15" max="15" width="8.83203125" customWidth="1"/>
    <col min="16" max="16" width="14.83203125" customWidth="1"/>
    <col min="17" max="17" width="7.5" customWidth="1"/>
    <col min="18" max="18" width="13.83203125" customWidth="1"/>
    <col min="21" max="21" width="13.1640625" customWidth="1"/>
    <col min="22" max="22" width="9.1640625" customWidth="1"/>
    <col min="23" max="23" width="13.1640625" customWidth="1"/>
    <col min="24" max="24" width="9.1640625" customWidth="1"/>
    <col min="25" max="25" width="15.1640625" customWidth="1"/>
    <col min="26" max="26" width="8.83203125" customWidth="1"/>
    <col min="27" max="27" width="13.83203125" customWidth="1"/>
    <col min="28" max="28" width="12.6640625" customWidth="1"/>
  </cols>
  <sheetData>
    <row r="2" spans="1:28" ht="14.1" customHeight="1" x14ac:dyDescent="0.2">
      <c r="A2" s="1" t="s">
        <v>197</v>
      </c>
      <c r="AB2" s="14" t="s">
        <v>418</v>
      </c>
    </row>
    <row r="3" spans="1:28" ht="11.1" customHeight="1" x14ac:dyDescent="0.2">
      <c r="A3" s="17" t="s">
        <v>2</v>
      </c>
      <c r="AB3" s="18" t="s">
        <v>163</v>
      </c>
    </row>
    <row r="4" spans="1:28" ht="11.1" customHeight="1" x14ac:dyDescent="0.15">
      <c r="A4" s="2"/>
      <c r="B4" s="3"/>
      <c r="C4" s="2"/>
      <c r="D4" s="19"/>
      <c r="E4" s="19"/>
      <c r="F4" s="19"/>
      <c r="G4" s="19"/>
      <c r="H4" s="19"/>
      <c r="I4" s="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1.1" customHeight="1" x14ac:dyDescent="0.15">
      <c r="A5" s="4"/>
      <c r="B5" s="5"/>
      <c r="C5" s="4"/>
      <c r="D5" s="15" t="s">
        <v>8</v>
      </c>
      <c r="E5" s="6"/>
      <c r="F5" s="15"/>
      <c r="G5" s="6"/>
      <c r="H5" s="6"/>
      <c r="I5" s="23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1.1" customHeight="1" x14ac:dyDescent="0.15">
      <c r="A6" s="4" t="s">
        <v>415</v>
      </c>
      <c r="B6" s="5">
        <v>2000</v>
      </c>
      <c r="C6" s="4" t="s">
        <v>176</v>
      </c>
      <c r="D6" s="15" t="s">
        <v>17</v>
      </c>
      <c r="E6" s="6"/>
      <c r="F6" s="15"/>
      <c r="G6" s="6"/>
      <c r="H6" s="6"/>
      <c r="I6" s="23"/>
      <c r="J6" s="5" t="s">
        <v>18</v>
      </c>
      <c r="K6" s="5" t="s">
        <v>130</v>
      </c>
      <c r="L6" s="5"/>
      <c r="M6" s="26" t="s">
        <v>164</v>
      </c>
      <c r="N6" s="27"/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1.1" customHeight="1" x14ac:dyDescent="0.15">
      <c r="A7" s="7"/>
      <c r="B7" s="8"/>
      <c r="C7" s="7"/>
      <c r="D7" s="30"/>
      <c r="E7" s="30"/>
      <c r="F7" s="30"/>
      <c r="G7" s="30"/>
      <c r="H7" s="30"/>
      <c r="I7" s="31"/>
      <c r="J7" s="8" t="s">
        <v>20</v>
      </c>
      <c r="K7" s="8" t="s">
        <v>20</v>
      </c>
      <c r="L7" s="8" t="s">
        <v>21</v>
      </c>
      <c r="M7" s="9" t="s">
        <v>161</v>
      </c>
      <c r="N7" s="8" t="s">
        <v>21</v>
      </c>
      <c r="O7" s="9" t="s">
        <v>22</v>
      </c>
      <c r="P7" s="8" t="s">
        <v>21</v>
      </c>
      <c r="Q7" s="9" t="s">
        <v>22</v>
      </c>
      <c r="R7" s="8" t="s">
        <v>23</v>
      </c>
      <c r="S7" s="9" t="s">
        <v>22</v>
      </c>
      <c r="T7" s="8" t="s">
        <v>24</v>
      </c>
      <c r="U7" s="9" t="s">
        <v>22</v>
      </c>
      <c r="V7" s="8" t="s">
        <v>21</v>
      </c>
      <c r="W7" s="9" t="s">
        <v>22</v>
      </c>
      <c r="X7" s="8" t="s">
        <v>21</v>
      </c>
      <c r="Y7" s="9" t="s">
        <v>22</v>
      </c>
      <c r="Z7" s="8" t="s">
        <v>21</v>
      </c>
      <c r="AA7" s="9" t="s">
        <v>22</v>
      </c>
      <c r="AB7" s="8" t="s">
        <v>21</v>
      </c>
    </row>
    <row r="8" spans="1:28" x14ac:dyDescent="0.15">
      <c r="A8" s="11">
        <v>1</v>
      </c>
      <c r="B8" s="10">
        <v>36533</v>
      </c>
      <c r="C8" s="159"/>
      <c r="D8" s="148">
        <v>37</v>
      </c>
      <c r="E8" s="148">
        <v>20</v>
      </c>
      <c r="F8" s="148">
        <v>4</v>
      </c>
      <c r="G8" s="148">
        <v>6</v>
      </c>
      <c r="H8" s="148">
        <v>29</v>
      </c>
      <c r="I8" s="149">
        <v>31</v>
      </c>
      <c r="J8" s="149">
        <v>33</v>
      </c>
      <c r="K8" s="150">
        <v>8</v>
      </c>
      <c r="L8" s="35">
        <v>169815015</v>
      </c>
      <c r="M8" s="151" t="s">
        <v>109</v>
      </c>
      <c r="N8" s="37">
        <v>5094450.4000000004</v>
      </c>
      <c r="O8" s="38">
        <v>3</v>
      </c>
      <c r="P8" s="35">
        <v>2264200.2000000002</v>
      </c>
      <c r="Q8" s="38">
        <v>34</v>
      </c>
      <c r="R8" s="35">
        <v>124863.9</v>
      </c>
      <c r="S8" s="38">
        <v>1476</v>
      </c>
      <c r="T8" s="35">
        <v>7478.3</v>
      </c>
      <c r="U8" s="38">
        <v>3755</v>
      </c>
      <c r="V8" s="35">
        <v>452.2</v>
      </c>
      <c r="W8" s="38">
        <v>82630</v>
      </c>
      <c r="X8" s="35">
        <v>113</v>
      </c>
      <c r="Y8" s="38">
        <v>128811</v>
      </c>
      <c r="Z8" s="35">
        <v>72.5</v>
      </c>
      <c r="AA8" s="38">
        <v>1647144</v>
      </c>
      <c r="AB8" s="43">
        <v>22.6</v>
      </c>
    </row>
    <row r="9" spans="1:28" x14ac:dyDescent="0.15">
      <c r="A9" s="11">
        <v>2</v>
      </c>
      <c r="B9" s="10">
        <v>36540</v>
      </c>
      <c r="C9" s="159"/>
      <c r="D9" s="148">
        <v>38</v>
      </c>
      <c r="E9" s="148">
        <v>22</v>
      </c>
      <c r="F9" s="148">
        <v>33</v>
      </c>
      <c r="G9" s="148">
        <v>35</v>
      </c>
      <c r="H9" s="148">
        <v>31</v>
      </c>
      <c r="I9" s="149">
        <v>32</v>
      </c>
      <c r="J9" s="149">
        <v>14</v>
      </c>
      <c r="K9" s="150">
        <v>8</v>
      </c>
      <c r="L9" s="35">
        <v>170915154</v>
      </c>
      <c r="M9" s="151" t="s">
        <v>109</v>
      </c>
      <c r="N9" s="37">
        <v>10221905</v>
      </c>
      <c r="O9" s="38">
        <v>8</v>
      </c>
      <c r="P9" s="35">
        <v>854575.7</v>
      </c>
      <c r="Q9" s="38">
        <v>13</v>
      </c>
      <c r="R9" s="35">
        <v>328682.90000000002</v>
      </c>
      <c r="S9" s="38">
        <v>2582</v>
      </c>
      <c r="T9" s="35">
        <v>4302.6000000000004</v>
      </c>
      <c r="U9" s="38">
        <v>2652</v>
      </c>
      <c r="V9" s="35">
        <v>644.4</v>
      </c>
      <c r="W9" s="38">
        <v>112130</v>
      </c>
      <c r="X9" s="35">
        <v>87.3</v>
      </c>
      <c r="Y9" s="38">
        <v>103137</v>
      </c>
      <c r="Z9" s="35">
        <v>87.3</v>
      </c>
      <c r="AA9" s="38">
        <v>1703264</v>
      </c>
      <c r="AB9" s="43">
        <v>22</v>
      </c>
    </row>
    <row r="10" spans="1:28" x14ac:dyDescent="0.15">
      <c r="A10" s="11">
        <v>3</v>
      </c>
      <c r="B10" s="10">
        <v>36547</v>
      </c>
      <c r="C10" s="159"/>
      <c r="D10" s="148">
        <v>40</v>
      </c>
      <c r="E10" s="148">
        <v>30</v>
      </c>
      <c r="F10" s="148">
        <v>15</v>
      </c>
      <c r="G10" s="148">
        <v>28</v>
      </c>
      <c r="H10" s="148">
        <v>10</v>
      </c>
      <c r="I10" s="149">
        <v>25</v>
      </c>
      <c r="J10" s="149">
        <v>32</v>
      </c>
      <c r="K10" s="150">
        <v>7</v>
      </c>
      <c r="L10" s="35">
        <v>178261509</v>
      </c>
      <c r="M10" s="151">
        <v>2</v>
      </c>
      <c r="N10" s="37">
        <v>7784875.0999999996</v>
      </c>
      <c r="O10" s="38">
        <v>28</v>
      </c>
      <c r="P10" s="35">
        <v>254659.20000000001</v>
      </c>
      <c r="Q10" s="38">
        <v>59</v>
      </c>
      <c r="R10" s="35">
        <v>75534.5</v>
      </c>
      <c r="S10" s="38">
        <v>6237</v>
      </c>
      <c r="T10" s="35">
        <v>1857.7</v>
      </c>
      <c r="U10" s="38">
        <v>5642</v>
      </c>
      <c r="V10" s="35">
        <v>315.89999999999998</v>
      </c>
      <c r="W10" s="38">
        <v>185641</v>
      </c>
      <c r="X10" s="35">
        <v>58.9</v>
      </c>
      <c r="Y10" s="38">
        <v>146755</v>
      </c>
      <c r="Z10" s="35">
        <v>58.9</v>
      </c>
      <c r="AA10" s="38">
        <v>2157860</v>
      </c>
      <c r="AB10" s="43">
        <v>18.100000000000001</v>
      </c>
    </row>
    <row r="11" spans="1:28" x14ac:dyDescent="0.15">
      <c r="A11" s="11">
        <v>4</v>
      </c>
      <c r="B11" s="10">
        <v>36554</v>
      </c>
      <c r="C11" s="159"/>
      <c r="D11" s="148">
        <v>45</v>
      </c>
      <c r="E11" s="148">
        <v>21</v>
      </c>
      <c r="F11" s="148">
        <v>34</v>
      </c>
      <c r="G11" s="148">
        <v>41</v>
      </c>
      <c r="H11" s="148">
        <v>19</v>
      </c>
      <c r="I11" s="149">
        <v>30</v>
      </c>
      <c r="J11" s="149">
        <v>16</v>
      </c>
      <c r="K11" s="150">
        <v>0</v>
      </c>
      <c r="L11" s="35">
        <v>169131348</v>
      </c>
      <c r="M11" s="151">
        <v>2</v>
      </c>
      <c r="N11" s="37">
        <v>2536970.2000000002</v>
      </c>
      <c r="O11" s="38">
        <v>5</v>
      </c>
      <c r="P11" s="35">
        <v>1353050.7</v>
      </c>
      <c r="Q11" s="38">
        <v>46</v>
      </c>
      <c r="R11" s="35">
        <v>91919.2</v>
      </c>
      <c r="S11" s="38">
        <v>1737</v>
      </c>
      <c r="T11" s="35">
        <v>6329</v>
      </c>
      <c r="U11" s="38">
        <v>5537</v>
      </c>
      <c r="V11" s="35">
        <v>305.39999999999998</v>
      </c>
      <c r="W11" s="38">
        <v>100019</v>
      </c>
      <c r="X11" s="35">
        <v>93</v>
      </c>
      <c r="Y11" s="38">
        <v>136663</v>
      </c>
      <c r="Z11" s="35">
        <v>68</v>
      </c>
      <c r="AA11" s="38">
        <v>1782434</v>
      </c>
      <c r="AB11" s="43">
        <v>20.8</v>
      </c>
    </row>
    <row r="12" spans="1:28" x14ac:dyDescent="0.15">
      <c r="A12" s="11">
        <v>5</v>
      </c>
      <c r="B12" s="10">
        <v>36561</v>
      </c>
      <c r="C12" s="159"/>
      <c r="D12" s="148">
        <v>26</v>
      </c>
      <c r="E12" s="148">
        <v>27</v>
      </c>
      <c r="F12" s="148">
        <v>43</v>
      </c>
      <c r="G12" s="148">
        <v>23</v>
      </c>
      <c r="H12" s="148">
        <v>12</v>
      </c>
      <c r="I12" s="149">
        <v>31</v>
      </c>
      <c r="J12" s="149">
        <v>38</v>
      </c>
      <c r="K12" s="150">
        <v>2</v>
      </c>
      <c r="L12" s="35">
        <v>167570457</v>
      </c>
      <c r="M12" s="151">
        <v>2</v>
      </c>
      <c r="N12" s="37">
        <v>2513556.7999999998</v>
      </c>
      <c r="O12" s="38">
        <v>5</v>
      </c>
      <c r="P12" s="35">
        <v>1340563.6000000001</v>
      </c>
      <c r="Q12" s="38">
        <v>32</v>
      </c>
      <c r="R12" s="35">
        <v>130914.4</v>
      </c>
      <c r="S12" s="38">
        <v>1637</v>
      </c>
      <c r="T12" s="35">
        <v>6653.6</v>
      </c>
      <c r="U12" s="38">
        <v>5424</v>
      </c>
      <c r="V12" s="35">
        <v>308.89999999999998</v>
      </c>
      <c r="W12" s="38">
        <v>106317</v>
      </c>
      <c r="X12" s="35">
        <v>86.6</v>
      </c>
      <c r="Y12" s="38">
        <v>161933</v>
      </c>
      <c r="Z12" s="35">
        <v>56.9</v>
      </c>
      <c r="AA12" s="38">
        <v>1987918</v>
      </c>
      <c r="AB12" s="43">
        <v>18.5</v>
      </c>
    </row>
    <row r="13" spans="1:28" x14ac:dyDescent="0.15">
      <c r="A13" s="11">
        <v>6</v>
      </c>
      <c r="B13" s="10">
        <v>36568</v>
      </c>
      <c r="C13" s="159"/>
      <c r="D13" s="148">
        <v>4</v>
      </c>
      <c r="E13" s="148">
        <v>24</v>
      </c>
      <c r="F13" s="148">
        <v>33</v>
      </c>
      <c r="G13" s="148">
        <v>11</v>
      </c>
      <c r="H13" s="148">
        <v>20</v>
      </c>
      <c r="I13" s="149">
        <v>48</v>
      </c>
      <c r="J13" s="149">
        <v>46</v>
      </c>
      <c r="K13" s="150">
        <v>7</v>
      </c>
      <c r="L13" s="35">
        <v>165990039</v>
      </c>
      <c r="M13" s="151">
        <v>2</v>
      </c>
      <c r="N13" s="37">
        <v>2489850.5</v>
      </c>
      <c r="O13" s="38">
        <v>25</v>
      </c>
      <c r="P13" s="35">
        <v>265584</v>
      </c>
      <c r="Q13" s="38">
        <v>109</v>
      </c>
      <c r="R13" s="35">
        <v>38071.1</v>
      </c>
      <c r="S13" s="38">
        <v>4175</v>
      </c>
      <c r="T13" s="35">
        <v>2584.1999999999998</v>
      </c>
      <c r="U13" s="38">
        <v>8483</v>
      </c>
      <c r="V13" s="35">
        <v>195.6</v>
      </c>
      <c r="W13" s="38">
        <v>143306</v>
      </c>
      <c r="X13" s="35">
        <v>63.7</v>
      </c>
      <c r="Y13" s="38">
        <v>149525</v>
      </c>
      <c r="Z13" s="35">
        <v>61</v>
      </c>
      <c r="AA13" s="38">
        <v>2098138</v>
      </c>
      <c r="AB13" s="43">
        <v>17.399999999999999</v>
      </c>
    </row>
    <row r="14" spans="1:28" x14ac:dyDescent="0.15">
      <c r="A14" s="11">
        <v>7</v>
      </c>
      <c r="B14" s="10">
        <v>36575</v>
      </c>
      <c r="C14" s="159"/>
      <c r="D14" s="148">
        <v>17</v>
      </c>
      <c r="E14" s="148">
        <v>9</v>
      </c>
      <c r="F14" s="148">
        <v>15</v>
      </c>
      <c r="G14" s="148">
        <v>40</v>
      </c>
      <c r="H14" s="148">
        <v>10</v>
      </c>
      <c r="I14" s="149">
        <v>20</v>
      </c>
      <c r="J14" s="149">
        <v>27</v>
      </c>
      <c r="K14" s="150">
        <v>3</v>
      </c>
      <c r="L14" s="35">
        <v>164971165.5</v>
      </c>
      <c r="M14" s="151" t="s">
        <v>109</v>
      </c>
      <c r="N14" s="37">
        <v>4949134.9000000004</v>
      </c>
      <c r="O14" s="38">
        <v>5</v>
      </c>
      <c r="P14" s="35">
        <v>1319769.3</v>
      </c>
      <c r="Q14" s="38">
        <v>27</v>
      </c>
      <c r="R14" s="35">
        <v>152751</v>
      </c>
      <c r="S14" s="38">
        <v>1462</v>
      </c>
      <c r="T14" s="35">
        <v>7334.5</v>
      </c>
      <c r="U14" s="38">
        <v>4312</v>
      </c>
      <c r="V14" s="35">
        <v>382.5</v>
      </c>
      <c r="W14" s="38">
        <v>102417</v>
      </c>
      <c r="X14" s="35">
        <v>88.5</v>
      </c>
      <c r="Y14" s="38">
        <v>138919</v>
      </c>
      <c r="Z14" s="35">
        <v>65.3</v>
      </c>
      <c r="AA14" s="38">
        <v>1913805</v>
      </c>
      <c r="AB14" s="43">
        <v>18.899999999999999</v>
      </c>
    </row>
    <row r="15" spans="1:28" x14ac:dyDescent="0.15">
      <c r="A15" s="11">
        <v>8</v>
      </c>
      <c r="B15" s="10">
        <v>36582</v>
      </c>
      <c r="C15" s="159"/>
      <c r="D15" s="148">
        <v>27</v>
      </c>
      <c r="E15" s="148">
        <v>11</v>
      </c>
      <c r="F15" s="148">
        <v>5</v>
      </c>
      <c r="G15" s="148">
        <v>3</v>
      </c>
      <c r="H15" s="148">
        <v>36</v>
      </c>
      <c r="I15" s="149">
        <v>32</v>
      </c>
      <c r="J15" s="149">
        <v>43</v>
      </c>
      <c r="K15" s="150">
        <v>7</v>
      </c>
      <c r="L15" s="35">
        <v>166828480.5</v>
      </c>
      <c r="M15" s="151" t="s">
        <v>109</v>
      </c>
      <c r="N15" s="37">
        <v>9953989.3000000007</v>
      </c>
      <c r="O15" s="38">
        <v>8</v>
      </c>
      <c r="P15" s="35">
        <v>834142.4</v>
      </c>
      <c r="Q15" s="38">
        <v>55</v>
      </c>
      <c r="R15" s="35">
        <v>75831.100000000006</v>
      </c>
      <c r="S15" s="38">
        <v>2983</v>
      </c>
      <c r="T15" s="35">
        <v>3635.2</v>
      </c>
      <c r="U15" s="38">
        <v>5702</v>
      </c>
      <c r="V15" s="35">
        <v>292.5</v>
      </c>
      <c r="W15" s="38">
        <v>144311</v>
      </c>
      <c r="X15" s="35">
        <v>64.8</v>
      </c>
      <c r="Y15" s="38">
        <v>138597</v>
      </c>
      <c r="Z15" s="35">
        <v>64.8</v>
      </c>
      <c r="AA15" s="38">
        <v>2365470</v>
      </c>
      <c r="AB15" s="43">
        <v>15.5</v>
      </c>
    </row>
    <row r="16" spans="1:28" x14ac:dyDescent="0.15">
      <c r="A16" s="11">
        <v>9</v>
      </c>
      <c r="B16" s="10">
        <v>36589</v>
      </c>
      <c r="C16" s="159"/>
      <c r="D16" s="148">
        <v>29</v>
      </c>
      <c r="E16" s="148">
        <v>13</v>
      </c>
      <c r="F16" s="148">
        <v>22</v>
      </c>
      <c r="G16" s="148">
        <v>5</v>
      </c>
      <c r="H16" s="148">
        <v>14</v>
      </c>
      <c r="I16" s="149">
        <v>32</v>
      </c>
      <c r="J16" s="149">
        <v>39</v>
      </c>
      <c r="K16" s="150">
        <v>7</v>
      </c>
      <c r="L16" s="35">
        <v>175930944</v>
      </c>
      <c r="M16" s="151" t="s">
        <v>109</v>
      </c>
      <c r="N16" s="37">
        <v>15231917.6</v>
      </c>
      <c r="O16" s="38">
        <v>1</v>
      </c>
      <c r="P16" s="35">
        <v>7037237.7000000002</v>
      </c>
      <c r="Q16" s="38">
        <v>32</v>
      </c>
      <c r="R16" s="35">
        <v>137446</v>
      </c>
      <c r="S16" s="38">
        <v>1627</v>
      </c>
      <c r="T16" s="35">
        <v>7028.5</v>
      </c>
      <c r="U16" s="38">
        <v>4361</v>
      </c>
      <c r="V16" s="35">
        <v>403.4</v>
      </c>
      <c r="W16" s="38">
        <v>84995</v>
      </c>
      <c r="X16" s="35">
        <v>113.8</v>
      </c>
      <c r="Y16" s="38">
        <v>124398</v>
      </c>
      <c r="Z16" s="35">
        <v>77.7</v>
      </c>
      <c r="AA16" s="38">
        <v>1667734</v>
      </c>
      <c r="AB16" s="43">
        <v>23.2</v>
      </c>
    </row>
    <row r="17" spans="1:28" x14ac:dyDescent="0.15">
      <c r="A17" s="11">
        <v>10</v>
      </c>
      <c r="B17" s="10">
        <v>36596</v>
      </c>
      <c r="C17" s="159"/>
      <c r="D17" s="148">
        <v>42</v>
      </c>
      <c r="E17" s="148">
        <v>7</v>
      </c>
      <c r="F17" s="148">
        <v>44</v>
      </c>
      <c r="G17" s="148">
        <v>26</v>
      </c>
      <c r="H17" s="148">
        <v>12</v>
      </c>
      <c r="I17" s="149">
        <v>49</v>
      </c>
      <c r="J17" s="149">
        <v>34</v>
      </c>
      <c r="K17" s="150">
        <v>7</v>
      </c>
      <c r="L17" s="35">
        <v>188692282.5</v>
      </c>
      <c r="M17" s="151">
        <v>1</v>
      </c>
      <c r="N17" s="37">
        <v>20892686</v>
      </c>
      <c r="O17" s="38">
        <v>5</v>
      </c>
      <c r="P17" s="35">
        <v>1509538.2</v>
      </c>
      <c r="Q17" s="38">
        <v>74</v>
      </c>
      <c r="R17" s="35">
        <v>63747.3</v>
      </c>
      <c r="S17" s="38">
        <v>2518</v>
      </c>
      <c r="T17" s="35">
        <v>4870.8999999999996</v>
      </c>
      <c r="U17" s="38">
        <v>5945</v>
      </c>
      <c r="V17" s="35">
        <v>317.3</v>
      </c>
      <c r="W17" s="38">
        <v>137755</v>
      </c>
      <c r="X17" s="35">
        <v>75.3</v>
      </c>
      <c r="Y17" s="38">
        <v>153255</v>
      </c>
      <c r="Z17" s="35">
        <v>67.7</v>
      </c>
      <c r="AA17" s="38">
        <v>2321525</v>
      </c>
      <c r="AB17" s="43">
        <v>17.8</v>
      </c>
    </row>
    <row r="18" spans="1:28" x14ac:dyDescent="0.15">
      <c r="A18" s="11">
        <v>11</v>
      </c>
      <c r="B18" s="10">
        <v>36603</v>
      </c>
      <c r="C18" s="159"/>
      <c r="D18" s="148">
        <v>29</v>
      </c>
      <c r="E18" s="148">
        <v>2</v>
      </c>
      <c r="F18" s="148">
        <v>8</v>
      </c>
      <c r="G18" s="148">
        <v>4</v>
      </c>
      <c r="H18" s="148">
        <v>5</v>
      </c>
      <c r="I18" s="149">
        <v>42</v>
      </c>
      <c r="J18" s="149">
        <v>20</v>
      </c>
      <c r="K18" s="150">
        <v>1</v>
      </c>
      <c r="L18" s="35">
        <v>175422178.5</v>
      </c>
      <c r="M18" s="151">
        <v>1</v>
      </c>
      <c r="N18" s="37">
        <v>5262665.3</v>
      </c>
      <c r="O18" s="64">
        <v>4</v>
      </c>
      <c r="P18" s="35">
        <v>1754221.7</v>
      </c>
      <c r="Q18" s="38">
        <v>39</v>
      </c>
      <c r="R18" s="35">
        <v>112450.1</v>
      </c>
      <c r="S18" s="38">
        <v>1437</v>
      </c>
      <c r="T18" s="35">
        <v>7934.8</v>
      </c>
      <c r="U18" s="38">
        <v>4889</v>
      </c>
      <c r="V18" s="35">
        <v>358.8</v>
      </c>
      <c r="W18" s="38">
        <v>99127</v>
      </c>
      <c r="X18" s="35">
        <v>97.3</v>
      </c>
      <c r="Y18" s="38">
        <v>134702</v>
      </c>
      <c r="Z18" s="35">
        <v>71.599999999999994</v>
      </c>
      <c r="AA18" s="38">
        <v>1845269</v>
      </c>
      <c r="AB18" s="43">
        <v>20.9</v>
      </c>
    </row>
    <row r="19" spans="1:28" x14ac:dyDescent="0.15">
      <c r="A19" s="11">
        <v>12</v>
      </c>
      <c r="B19" s="10">
        <v>36610</v>
      </c>
      <c r="C19" s="159"/>
      <c r="D19" s="148">
        <v>39</v>
      </c>
      <c r="E19" s="148">
        <v>20</v>
      </c>
      <c r="F19" s="148">
        <v>43</v>
      </c>
      <c r="G19" s="148">
        <v>33</v>
      </c>
      <c r="H19" s="148">
        <v>36</v>
      </c>
      <c r="I19" s="149">
        <v>38</v>
      </c>
      <c r="J19" s="149">
        <v>41</v>
      </c>
      <c r="K19" s="150">
        <v>8</v>
      </c>
      <c r="L19" s="35">
        <v>164693074.5</v>
      </c>
      <c r="M19" s="151" t="s">
        <v>109</v>
      </c>
      <c r="N19" s="37">
        <v>4940792.2</v>
      </c>
      <c r="O19" s="38">
        <v>2</v>
      </c>
      <c r="P19" s="35">
        <v>3293861.4</v>
      </c>
      <c r="Q19" s="38">
        <v>31</v>
      </c>
      <c r="R19" s="35">
        <v>132816.9</v>
      </c>
      <c r="S19" s="38">
        <v>1194</v>
      </c>
      <c r="T19" s="35">
        <v>8965.7000000000007</v>
      </c>
      <c r="U19" s="38">
        <v>4353</v>
      </c>
      <c r="V19" s="35">
        <v>378.3</v>
      </c>
      <c r="W19" s="38">
        <v>81027</v>
      </c>
      <c r="X19" s="35">
        <v>111.7</v>
      </c>
      <c r="Y19" s="38">
        <v>123775</v>
      </c>
      <c r="Z19" s="35">
        <v>73.099999999999994</v>
      </c>
      <c r="AA19" s="38">
        <v>1513270</v>
      </c>
      <c r="AB19" s="43">
        <v>23.9</v>
      </c>
    </row>
    <row r="20" spans="1:28" x14ac:dyDescent="0.15">
      <c r="A20" s="11">
        <v>13</v>
      </c>
      <c r="B20" s="10">
        <v>36617</v>
      </c>
      <c r="C20" s="159"/>
      <c r="D20" s="148">
        <v>48</v>
      </c>
      <c r="E20" s="148">
        <v>11</v>
      </c>
      <c r="F20" s="148">
        <v>25</v>
      </c>
      <c r="G20" s="148">
        <v>1</v>
      </c>
      <c r="H20" s="148">
        <v>42</v>
      </c>
      <c r="I20" s="149">
        <v>17</v>
      </c>
      <c r="J20" s="149">
        <v>33</v>
      </c>
      <c r="K20" s="150">
        <v>0</v>
      </c>
      <c r="L20" s="35">
        <v>167691345</v>
      </c>
      <c r="M20" s="151" t="s">
        <v>109</v>
      </c>
      <c r="N20" s="37">
        <v>9971532.5</v>
      </c>
      <c r="O20" s="38">
        <v>4</v>
      </c>
      <c r="P20" s="35">
        <v>1676913.4</v>
      </c>
      <c r="Q20" s="38">
        <v>81</v>
      </c>
      <c r="R20" s="35">
        <v>51756.5</v>
      </c>
      <c r="S20" s="38">
        <v>1848</v>
      </c>
      <c r="T20" s="35">
        <v>5898.2</v>
      </c>
      <c r="U20" s="38">
        <v>7030</v>
      </c>
      <c r="V20" s="35">
        <v>238.5</v>
      </c>
      <c r="W20" s="38">
        <v>97678</v>
      </c>
      <c r="X20" s="35">
        <v>94.4</v>
      </c>
      <c r="Y20" s="38">
        <v>220550</v>
      </c>
      <c r="Z20" s="35">
        <v>41.8</v>
      </c>
      <c r="AA20" s="38">
        <v>1834457</v>
      </c>
      <c r="AB20" s="43">
        <v>20.100000000000001</v>
      </c>
    </row>
    <row r="21" spans="1:28" x14ac:dyDescent="0.15">
      <c r="A21" s="11">
        <v>14</v>
      </c>
      <c r="B21" s="10">
        <v>36624</v>
      </c>
      <c r="C21" s="159"/>
      <c r="D21" s="148">
        <v>5</v>
      </c>
      <c r="E21" s="148">
        <v>41</v>
      </c>
      <c r="F21" s="148">
        <v>22</v>
      </c>
      <c r="G21" s="148">
        <v>44</v>
      </c>
      <c r="H21" s="148">
        <v>16</v>
      </c>
      <c r="I21" s="149">
        <v>45</v>
      </c>
      <c r="J21" s="149">
        <v>31</v>
      </c>
      <c r="K21" s="150">
        <v>4</v>
      </c>
      <c r="L21" s="35">
        <v>172965123</v>
      </c>
      <c r="M21" s="151">
        <v>1</v>
      </c>
      <c r="N21" s="37">
        <v>15160486.1</v>
      </c>
      <c r="O21" s="38">
        <v>2</v>
      </c>
      <c r="P21" s="35">
        <v>3459302.4</v>
      </c>
      <c r="Q21" s="38">
        <v>36</v>
      </c>
      <c r="R21" s="35">
        <v>120114.6</v>
      </c>
      <c r="S21" s="38">
        <v>1205</v>
      </c>
      <c r="T21" s="35">
        <v>9330</v>
      </c>
      <c r="U21" s="38">
        <v>5616</v>
      </c>
      <c r="V21" s="35">
        <v>307.89999999999998</v>
      </c>
      <c r="W21" s="38">
        <v>74734</v>
      </c>
      <c r="X21" s="35">
        <v>127.2</v>
      </c>
      <c r="Y21" s="38">
        <v>150799</v>
      </c>
      <c r="Z21" s="35">
        <v>63</v>
      </c>
      <c r="AA21" s="38">
        <v>1544483</v>
      </c>
      <c r="AB21" s="43">
        <v>24.6</v>
      </c>
    </row>
    <row r="22" spans="1:28" x14ac:dyDescent="0.15">
      <c r="A22" s="11">
        <v>15</v>
      </c>
      <c r="B22" s="10">
        <v>36631</v>
      </c>
      <c r="C22" s="159"/>
      <c r="D22" s="148">
        <v>11</v>
      </c>
      <c r="E22" s="148">
        <v>13</v>
      </c>
      <c r="F22" s="148">
        <v>1</v>
      </c>
      <c r="G22" s="148">
        <v>7</v>
      </c>
      <c r="H22" s="148">
        <v>25</v>
      </c>
      <c r="I22" s="149">
        <v>15</v>
      </c>
      <c r="J22" s="149">
        <v>43</v>
      </c>
      <c r="K22" s="150">
        <v>2</v>
      </c>
      <c r="L22" s="35">
        <v>164259490.5</v>
      </c>
      <c r="M22" s="151">
        <v>1</v>
      </c>
      <c r="N22" s="37">
        <v>4927784.7</v>
      </c>
      <c r="O22" s="38">
        <v>12</v>
      </c>
      <c r="P22" s="35">
        <v>547531.6</v>
      </c>
      <c r="Q22" s="38">
        <v>47</v>
      </c>
      <c r="R22" s="35">
        <v>87372</v>
      </c>
      <c r="S22" s="38">
        <v>4209</v>
      </c>
      <c r="T22" s="35">
        <v>2536.6</v>
      </c>
      <c r="U22" s="38">
        <v>9394</v>
      </c>
      <c r="V22" s="35">
        <v>174.8</v>
      </c>
      <c r="W22" s="38">
        <v>164019</v>
      </c>
      <c r="X22" s="35">
        <v>55</v>
      </c>
      <c r="Y22" s="38">
        <v>185168</v>
      </c>
      <c r="Z22" s="35">
        <v>48.7</v>
      </c>
      <c r="AA22" s="38">
        <v>2335719</v>
      </c>
      <c r="AB22" s="43">
        <v>15.4</v>
      </c>
    </row>
    <row r="23" spans="1:28" x14ac:dyDescent="0.15">
      <c r="A23" s="11">
        <v>16</v>
      </c>
      <c r="B23" s="10">
        <v>36638</v>
      </c>
      <c r="C23" s="159"/>
      <c r="D23" s="148">
        <v>21</v>
      </c>
      <c r="E23" s="148">
        <v>15</v>
      </c>
      <c r="F23" s="148">
        <v>33</v>
      </c>
      <c r="G23" s="148">
        <v>32</v>
      </c>
      <c r="H23" s="148">
        <v>16</v>
      </c>
      <c r="I23" s="149">
        <v>25</v>
      </c>
      <c r="J23" s="149">
        <v>30</v>
      </c>
      <c r="K23" s="150">
        <v>3</v>
      </c>
      <c r="L23" s="35">
        <v>160556202</v>
      </c>
      <c r="M23" s="151" t="s">
        <v>109</v>
      </c>
      <c r="N23" s="37">
        <v>4816686</v>
      </c>
      <c r="O23" s="38">
        <v>7</v>
      </c>
      <c r="P23" s="35">
        <v>917464</v>
      </c>
      <c r="Q23" s="38">
        <v>38</v>
      </c>
      <c r="R23" s="35">
        <v>105629</v>
      </c>
      <c r="S23" s="38">
        <v>1694</v>
      </c>
      <c r="T23" s="35">
        <v>6160.6</v>
      </c>
      <c r="U23" s="38">
        <v>4007</v>
      </c>
      <c r="V23" s="35">
        <v>400.6</v>
      </c>
      <c r="W23" s="38">
        <v>88632</v>
      </c>
      <c r="X23" s="35">
        <v>99.6</v>
      </c>
      <c r="Y23" s="38">
        <v>123757</v>
      </c>
      <c r="Z23" s="35">
        <v>71.3</v>
      </c>
      <c r="AA23" s="38">
        <v>1718506</v>
      </c>
      <c r="AB23" s="43">
        <v>20.5</v>
      </c>
    </row>
    <row r="24" spans="1:28" x14ac:dyDescent="0.15">
      <c r="A24" s="11">
        <v>17</v>
      </c>
      <c r="B24" s="10">
        <v>36645</v>
      </c>
      <c r="C24" s="159"/>
      <c r="D24" s="148">
        <v>14</v>
      </c>
      <c r="E24" s="148">
        <v>39</v>
      </c>
      <c r="F24" s="148">
        <v>30</v>
      </c>
      <c r="G24" s="148">
        <v>7</v>
      </c>
      <c r="H24" s="148">
        <v>36</v>
      </c>
      <c r="I24" s="149">
        <v>38</v>
      </c>
      <c r="J24" s="149">
        <v>45</v>
      </c>
      <c r="K24" s="150">
        <v>6</v>
      </c>
      <c r="L24" s="35">
        <v>161044194</v>
      </c>
      <c r="M24" s="151" t="s">
        <v>109</v>
      </c>
      <c r="N24" s="37">
        <v>9648011.8000000007</v>
      </c>
      <c r="O24" s="38">
        <v>1</v>
      </c>
      <c r="P24" s="35">
        <v>6441767.7000000002</v>
      </c>
      <c r="Q24" s="38">
        <v>21</v>
      </c>
      <c r="R24" s="35">
        <v>191719.2</v>
      </c>
      <c r="S24" s="38">
        <v>1123</v>
      </c>
      <c r="T24" s="35">
        <v>9321.2999999999993</v>
      </c>
      <c r="U24" s="38">
        <v>2683</v>
      </c>
      <c r="V24" s="35">
        <v>600.20000000000005</v>
      </c>
      <c r="W24" s="38">
        <v>73551</v>
      </c>
      <c r="X24" s="35">
        <v>120.4</v>
      </c>
      <c r="Y24" s="38">
        <v>87185</v>
      </c>
      <c r="Z24" s="35">
        <v>101.5</v>
      </c>
      <c r="AA24" s="38">
        <v>1510026</v>
      </c>
      <c r="AB24" s="43">
        <v>23.4</v>
      </c>
    </row>
    <row r="25" spans="1:28" x14ac:dyDescent="0.15">
      <c r="A25" s="11">
        <v>18</v>
      </c>
      <c r="B25" s="10">
        <v>36652</v>
      </c>
      <c r="C25" s="159"/>
      <c r="D25" s="148">
        <v>9</v>
      </c>
      <c r="E25" s="148">
        <v>38</v>
      </c>
      <c r="F25" s="148">
        <v>16</v>
      </c>
      <c r="G25" s="148">
        <v>34</v>
      </c>
      <c r="H25" s="148">
        <v>4</v>
      </c>
      <c r="I25" s="149">
        <v>40</v>
      </c>
      <c r="J25" s="149">
        <v>45</v>
      </c>
      <c r="K25" s="150">
        <v>6</v>
      </c>
      <c r="L25" s="35">
        <v>166478499</v>
      </c>
      <c r="M25" s="151">
        <v>1</v>
      </c>
      <c r="N25" s="37">
        <v>14642366.699999999</v>
      </c>
      <c r="O25" s="38">
        <v>5</v>
      </c>
      <c r="P25" s="35">
        <v>1331827.8999999999</v>
      </c>
      <c r="Q25" s="38">
        <v>34</v>
      </c>
      <c r="R25" s="35">
        <v>122410.6</v>
      </c>
      <c r="S25" s="38">
        <v>2131</v>
      </c>
      <c r="T25" s="35">
        <v>5077.8999999999996</v>
      </c>
      <c r="U25" s="38">
        <v>3946</v>
      </c>
      <c r="V25" s="35">
        <v>421.8</v>
      </c>
      <c r="W25" s="38">
        <v>107665</v>
      </c>
      <c r="X25" s="35">
        <v>85</v>
      </c>
      <c r="Y25" s="38">
        <v>115049</v>
      </c>
      <c r="Z25" s="35">
        <v>79.5</v>
      </c>
      <c r="AA25" s="38">
        <v>1919918</v>
      </c>
      <c r="AB25" s="43">
        <v>19</v>
      </c>
    </row>
    <row r="26" spans="1:28" x14ac:dyDescent="0.15">
      <c r="A26" s="11">
        <v>19</v>
      </c>
      <c r="B26" s="10">
        <v>36659</v>
      </c>
      <c r="C26" s="159"/>
      <c r="D26" s="148">
        <v>5</v>
      </c>
      <c r="E26" s="148">
        <v>25</v>
      </c>
      <c r="F26" s="148">
        <v>37</v>
      </c>
      <c r="G26" s="148">
        <v>43</v>
      </c>
      <c r="H26" s="148">
        <v>29</v>
      </c>
      <c r="I26" s="149">
        <v>6</v>
      </c>
      <c r="J26" s="149">
        <v>32</v>
      </c>
      <c r="K26" s="150">
        <v>6</v>
      </c>
      <c r="L26" s="35">
        <v>159845005.5</v>
      </c>
      <c r="M26" s="151" t="s">
        <v>109</v>
      </c>
      <c r="N26" s="37">
        <v>4795350.0999999996</v>
      </c>
      <c r="O26" s="38">
        <v>4</v>
      </c>
      <c r="P26" s="35">
        <v>1598450</v>
      </c>
      <c r="Q26" s="38">
        <v>16</v>
      </c>
      <c r="R26" s="35">
        <v>249757.8</v>
      </c>
      <c r="S26" s="38">
        <v>1200</v>
      </c>
      <c r="T26" s="35">
        <v>8658.2000000000007</v>
      </c>
      <c r="U26" s="38">
        <v>3237</v>
      </c>
      <c r="V26" s="35">
        <v>493.8</v>
      </c>
      <c r="W26" s="38">
        <v>78945</v>
      </c>
      <c r="X26" s="35">
        <v>111.3</v>
      </c>
      <c r="Y26" s="38">
        <v>110960</v>
      </c>
      <c r="Z26" s="35">
        <v>79.2</v>
      </c>
      <c r="AA26" s="38">
        <v>1627202</v>
      </c>
      <c r="AB26" s="43">
        <v>21.6</v>
      </c>
    </row>
    <row r="27" spans="1:28" x14ac:dyDescent="0.15">
      <c r="A27" s="11">
        <v>20</v>
      </c>
      <c r="B27" s="10">
        <v>36666</v>
      </c>
      <c r="C27" s="159"/>
      <c r="D27" s="148">
        <v>31</v>
      </c>
      <c r="E27" s="148">
        <v>49</v>
      </c>
      <c r="F27" s="148">
        <v>19</v>
      </c>
      <c r="G27" s="148">
        <v>36</v>
      </c>
      <c r="H27" s="148">
        <v>40</v>
      </c>
      <c r="I27" s="149">
        <v>32</v>
      </c>
      <c r="J27" s="149">
        <v>45</v>
      </c>
      <c r="K27" s="150">
        <v>9</v>
      </c>
      <c r="L27" s="35">
        <v>162446313</v>
      </c>
      <c r="M27" s="151" t="s">
        <v>109</v>
      </c>
      <c r="N27" s="37">
        <v>9668739.4000000004</v>
      </c>
      <c r="O27" s="38">
        <v>1</v>
      </c>
      <c r="P27" s="35">
        <v>6497852.5</v>
      </c>
      <c r="Q27" s="38">
        <v>50</v>
      </c>
      <c r="R27" s="35">
        <v>81223.100000000006</v>
      </c>
      <c r="S27" s="38">
        <v>1605</v>
      </c>
      <c r="T27" s="35">
        <v>6578.8</v>
      </c>
      <c r="U27" s="38">
        <v>5805</v>
      </c>
      <c r="V27" s="35">
        <v>279.8</v>
      </c>
      <c r="W27" s="38">
        <v>107327</v>
      </c>
      <c r="X27" s="35">
        <v>83.2</v>
      </c>
      <c r="Y27" s="38">
        <v>142108</v>
      </c>
      <c r="Z27" s="35">
        <v>62.8</v>
      </c>
      <c r="AA27" s="38">
        <v>1994314</v>
      </c>
      <c r="AB27" s="43">
        <v>17.899999999999999</v>
      </c>
    </row>
    <row r="28" spans="1:28" x14ac:dyDescent="0.15">
      <c r="A28" s="11">
        <v>21</v>
      </c>
      <c r="B28" s="10">
        <v>36673</v>
      </c>
      <c r="C28" s="159"/>
      <c r="D28" s="148">
        <v>9</v>
      </c>
      <c r="E28" s="148">
        <v>29</v>
      </c>
      <c r="F28" s="148">
        <v>35</v>
      </c>
      <c r="G28" s="148">
        <v>40</v>
      </c>
      <c r="H28" s="148">
        <v>16</v>
      </c>
      <c r="I28" s="149">
        <v>26</v>
      </c>
      <c r="J28" s="149">
        <v>48</v>
      </c>
      <c r="K28" s="150">
        <v>0</v>
      </c>
      <c r="L28" s="35">
        <v>165964879.5</v>
      </c>
      <c r="M28" s="151" t="s">
        <v>109</v>
      </c>
      <c r="N28" s="37">
        <v>14647685.699999999</v>
      </c>
      <c r="O28" s="38">
        <v>4</v>
      </c>
      <c r="P28" s="35">
        <v>1659648.7</v>
      </c>
      <c r="Q28" s="38">
        <v>32</v>
      </c>
      <c r="R28" s="35">
        <v>129660</v>
      </c>
      <c r="S28" s="38">
        <v>1723</v>
      </c>
      <c r="T28" s="35">
        <v>6261</v>
      </c>
      <c r="U28" s="38">
        <v>3928</v>
      </c>
      <c r="V28" s="35">
        <v>422.5</v>
      </c>
      <c r="W28" s="38">
        <v>91489</v>
      </c>
      <c r="X28" s="35">
        <v>99.7</v>
      </c>
      <c r="Y28" s="38">
        <v>111210</v>
      </c>
      <c r="Z28" s="35">
        <v>82</v>
      </c>
      <c r="AA28" s="38">
        <v>1708301</v>
      </c>
      <c r="AB28" s="43">
        <v>21.3</v>
      </c>
    </row>
    <row r="29" spans="1:28" x14ac:dyDescent="0.15">
      <c r="A29" s="11">
        <v>22</v>
      </c>
      <c r="B29" s="10">
        <v>36680</v>
      </c>
      <c r="C29" s="159"/>
      <c r="D29" s="148">
        <v>21</v>
      </c>
      <c r="E29" s="148">
        <v>39</v>
      </c>
      <c r="F29" s="148">
        <v>27</v>
      </c>
      <c r="G29" s="148">
        <v>25</v>
      </c>
      <c r="H29" s="148">
        <v>9</v>
      </c>
      <c r="I29" s="149">
        <v>40</v>
      </c>
      <c r="J29" s="149">
        <v>6</v>
      </c>
      <c r="K29" s="150">
        <v>7</v>
      </c>
      <c r="L29" s="35">
        <v>174469755</v>
      </c>
      <c r="M29" s="151">
        <v>1</v>
      </c>
      <c r="N29" s="37">
        <v>19881778.300000001</v>
      </c>
      <c r="O29" s="38">
        <v>10</v>
      </c>
      <c r="P29" s="35">
        <v>697879</v>
      </c>
      <c r="Q29" s="38">
        <v>55</v>
      </c>
      <c r="R29" s="35">
        <v>79304.399999999994</v>
      </c>
      <c r="S29" s="38">
        <v>2307</v>
      </c>
      <c r="T29" s="35">
        <v>4915.7</v>
      </c>
      <c r="U29" s="38">
        <v>6845</v>
      </c>
      <c r="V29" s="35">
        <v>254.8</v>
      </c>
      <c r="W29" s="38">
        <v>127258</v>
      </c>
      <c r="X29" s="35">
        <v>75.400000000000006</v>
      </c>
      <c r="Y29" s="38">
        <v>170590</v>
      </c>
      <c r="Z29" s="35">
        <v>56.2</v>
      </c>
      <c r="AA29" s="38">
        <v>2209082</v>
      </c>
      <c r="AB29" s="43">
        <v>17.3</v>
      </c>
    </row>
    <row r="30" spans="1:28" x14ac:dyDescent="0.15">
      <c r="A30" s="11">
        <v>23</v>
      </c>
      <c r="B30" s="10">
        <v>36687</v>
      </c>
      <c r="C30" s="159"/>
      <c r="D30" s="148">
        <v>25</v>
      </c>
      <c r="E30" s="148">
        <v>35</v>
      </c>
      <c r="F30" s="148">
        <v>44</v>
      </c>
      <c r="G30" s="148">
        <v>37</v>
      </c>
      <c r="H30" s="148">
        <v>1</v>
      </c>
      <c r="I30" s="149">
        <v>33</v>
      </c>
      <c r="J30" s="149">
        <v>30</v>
      </c>
      <c r="K30" s="150">
        <v>2</v>
      </c>
      <c r="L30" s="35">
        <v>161895999</v>
      </c>
      <c r="M30" s="151">
        <v>1</v>
      </c>
      <c r="N30" s="37">
        <v>5666359.9000000004</v>
      </c>
      <c r="O30" s="38">
        <v>1</v>
      </c>
      <c r="P30" s="35">
        <v>5666359.9000000004</v>
      </c>
      <c r="Q30" s="38">
        <v>14</v>
      </c>
      <c r="R30" s="35">
        <v>289099.90000000002</v>
      </c>
      <c r="S30" s="38">
        <v>1087</v>
      </c>
      <c r="T30" s="35">
        <v>9680.9</v>
      </c>
      <c r="U30" s="38">
        <v>3213</v>
      </c>
      <c r="V30" s="35">
        <v>503.8</v>
      </c>
      <c r="W30" s="38">
        <v>75386</v>
      </c>
      <c r="X30" s="35">
        <v>118.1</v>
      </c>
      <c r="Y30" s="38">
        <v>109586</v>
      </c>
      <c r="Z30" s="35">
        <v>81.2</v>
      </c>
      <c r="AA30" s="38">
        <v>1629451</v>
      </c>
      <c r="AB30" s="43">
        <v>21.8</v>
      </c>
    </row>
    <row r="31" spans="1:28" x14ac:dyDescent="0.15">
      <c r="A31" s="11">
        <v>24</v>
      </c>
      <c r="B31" s="10">
        <v>36694</v>
      </c>
      <c r="C31" s="159"/>
      <c r="D31" s="148">
        <v>40</v>
      </c>
      <c r="E31" s="148">
        <v>32</v>
      </c>
      <c r="F31" s="148">
        <v>49</v>
      </c>
      <c r="G31" s="148">
        <v>46</v>
      </c>
      <c r="H31" s="148">
        <v>28</v>
      </c>
      <c r="I31" s="149">
        <v>24</v>
      </c>
      <c r="J31" s="149">
        <v>39</v>
      </c>
      <c r="K31" s="150">
        <v>7</v>
      </c>
      <c r="L31" s="35">
        <v>158959858.5</v>
      </c>
      <c r="M31" s="151">
        <v>2</v>
      </c>
      <c r="N31" s="37">
        <v>2384397.7999999998</v>
      </c>
      <c r="O31" s="38">
        <v>11</v>
      </c>
      <c r="P31" s="35">
        <v>578035.80000000005</v>
      </c>
      <c r="Q31" s="38">
        <v>40</v>
      </c>
      <c r="R31" s="35">
        <v>99349.9</v>
      </c>
      <c r="S31" s="38">
        <v>2215</v>
      </c>
      <c r="T31" s="35">
        <v>4664.7</v>
      </c>
      <c r="U31" s="38">
        <v>3642</v>
      </c>
      <c r="V31" s="35">
        <v>436.4</v>
      </c>
      <c r="W31" s="38">
        <v>111050</v>
      </c>
      <c r="X31" s="35">
        <v>78.7</v>
      </c>
      <c r="Y31" s="38">
        <v>119285</v>
      </c>
      <c r="Z31" s="35">
        <v>73.2</v>
      </c>
      <c r="AA31" s="38">
        <v>1901049</v>
      </c>
      <c r="AB31" s="43">
        <v>18.3</v>
      </c>
    </row>
    <row r="32" spans="1:28" x14ac:dyDescent="0.15">
      <c r="A32" s="11">
        <v>25</v>
      </c>
      <c r="B32" s="10">
        <v>36701</v>
      </c>
      <c r="C32" s="159"/>
      <c r="D32" s="148">
        <v>29</v>
      </c>
      <c r="E32" s="148">
        <v>43</v>
      </c>
      <c r="F32" s="148">
        <v>6</v>
      </c>
      <c r="G32" s="148">
        <v>13</v>
      </c>
      <c r="H32" s="148">
        <v>42</v>
      </c>
      <c r="I32" s="149">
        <v>28</v>
      </c>
      <c r="J32" s="149">
        <v>31</v>
      </c>
      <c r="K32" s="150">
        <v>6</v>
      </c>
      <c r="L32" s="35">
        <v>156593191.5</v>
      </c>
      <c r="M32" s="151" t="s">
        <v>109</v>
      </c>
      <c r="N32" s="37">
        <v>4697795.7</v>
      </c>
      <c r="O32" s="38">
        <v>5</v>
      </c>
      <c r="P32" s="35">
        <v>1252745.5</v>
      </c>
      <c r="Q32" s="38">
        <v>26</v>
      </c>
      <c r="R32" s="35">
        <v>150570.29999999999</v>
      </c>
      <c r="S32" s="38">
        <v>1526</v>
      </c>
      <c r="T32" s="35">
        <v>6670</v>
      </c>
      <c r="U32" s="38">
        <v>3255</v>
      </c>
      <c r="V32" s="35">
        <v>481</v>
      </c>
      <c r="W32" s="38">
        <v>76367</v>
      </c>
      <c r="X32" s="35">
        <v>112.7</v>
      </c>
      <c r="Y32" s="38">
        <v>101087</v>
      </c>
      <c r="Z32" s="35">
        <v>85.2</v>
      </c>
      <c r="AA32" s="38">
        <v>1393809</v>
      </c>
      <c r="AB32" s="43">
        <v>24.7</v>
      </c>
    </row>
    <row r="33" spans="1:28" x14ac:dyDescent="0.15">
      <c r="A33" s="11">
        <v>26</v>
      </c>
      <c r="B33" s="10">
        <v>36708</v>
      </c>
      <c r="C33" s="159"/>
      <c r="D33" s="148">
        <v>16</v>
      </c>
      <c r="E33" s="148">
        <v>44</v>
      </c>
      <c r="F33" s="148">
        <v>18</v>
      </c>
      <c r="G33" s="148">
        <v>24</v>
      </c>
      <c r="H33" s="148">
        <v>29</v>
      </c>
      <c r="I33" s="149">
        <v>36</v>
      </c>
      <c r="J33" s="149">
        <v>25</v>
      </c>
      <c r="K33" s="150">
        <v>9</v>
      </c>
      <c r="L33" s="35">
        <v>161481742.5</v>
      </c>
      <c r="M33" s="151">
        <v>1</v>
      </c>
      <c r="N33" s="37">
        <v>9542247.9000000004</v>
      </c>
      <c r="O33" s="38">
        <v>13</v>
      </c>
      <c r="P33" s="35">
        <v>496866.9</v>
      </c>
      <c r="Q33" s="38">
        <v>21</v>
      </c>
      <c r="R33" s="35">
        <v>192240.1</v>
      </c>
      <c r="S33" s="38">
        <v>1539</v>
      </c>
      <c r="T33" s="35">
        <v>6820.2</v>
      </c>
      <c r="U33" s="38">
        <v>2974</v>
      </c>
      <c r="V33" s="35">
        <v>542.9</v>
      </c>
      <c r="W33" s="38">
        <v>81150</v>
      </c>
      <c r="X33" s="35">
        <v>109.4</v>
      </c>
      <c r="Y33" s="38">
        <v>100487</v>
      </c>
      <c r="Z33" s="35">
        <v>88.3</v>
      </c>
      <c r="AA33" s="38">
        <v>1565870</v>
      </c>
      <c r="AB33" s="43">
        <v>22.6</v>
      </c>
    </row>
    <row r="34" spans="1:28" x14ac:dyDescent="0.15">
      <c r="A34" s="11">
        <v>27</v>
      </c>
      <c r="B34" s="10">
        <v>36715</v>
      </c>
      <c r="C34" s="159"/>
      <c r="D34" s="148">
        <v>11</v>
      </c>
      <c r="E34" s="148">
        <v>8</v>
      </c>
      <c r="F34" s="148">
        <v>15</v>
      </c>
      <c r="G34" s="148">
        <v>17</v>
      </c>
      <c r="H34" s="148">
        <v>2</v>
      </c>
      <c r="I34" s="149">
        <v>35</v>
      </c>
      <c r="J34" s="149">
        <v>23</v>
      </c>
      <c r="K34" s="150">
        <v>1</v>
      </c>
      <c r="L34" s="35">
        <v>160362814.5</v>
      </c>
      <c r="M34" s="151" t="s">
        <v>109</v>
      </c>
      <c r="N34" s="37">
        <v>4810884.4000000004</v>
      </c>
      <c r="O34" s="38">
        <v>3</v>
      </c>
      <c r="P34" s="35">
        <v>2138170.7999999998</v>
      </c>
      <c r="Q34" s="38">
        <v>78</v>
      </c>
      <c r="R34" s="35">
        <v>51398.3</v>
      </c>
      <c r="S34" s="38">
        <v>1816</v>
      </c>
      <c r="T34" s="35">
        <v>5739.8</v>
      </c>
      <c r="U34" s="38">
        <v>6422</v>
      </c>
      <c r="V34" s="35">
        <v>249.7</v>
      </c>
      <c r="W34" s="38">
        <v>98516</v>
      </c>
      <c r="X34" s="35">
        <v>89.5</v>
      </c>
      <c r="Y34" s="38">
        <v>160173</v>
      </c>
      <c r="Z34" s="35">
        <v>55</v>
      </c>
      <c r="AA34" s="38">
        <v>1737659</v>
      </c>
      <c r="AB34" s="43">
        <v>20.3</v>
      </c>
    </row>
    <row r="35" spans="1:28" x14ac:dyDescent="0.15">
      <c r="A35" s="11">
        <v>28</v>
      </c>
      <c r="B35" s="10">
        <v>36722</v>
      </c>
      <c r="C35" s="159"/>
      <c r="D35" s="148">
        <v>9</v>
      </c>
      <c r="E35" s="148">
        <v>28</v>
      </c>
      <c r="F35" s="148">
        <v>3</v>
      </c>
      <c r="G35" s="148">
        <v>31</v>
      </c>
      <c r="H35" s="148">
        <v>38</v>
      </c>
      <c r="I35" s="149">
        <v>24</v>
      </c>
      <c r="J35" s="149">
        <v>22</v>
      </c>
      <c r="K35" s="150">
        <v>6</v>
      </c>
      <c r="L35" s="35">
        <v>161495412</v>
      </c>
      <c r="M35" s="151">
        <v>1</v>
      </c>
      <c r="N35" s="37">
        <v>9655746.6999999993</v>
      </c>
      <c r="O35" s="38">
        <v>7</v>
      </c>
      <c r="P35" s="35">
        <v>922830.9</v>
      </c>
      <c r="Q35" s="38">
        <v>35</v>
      </c>
      <c r="R35" s="35">
        <v>115353.8</v>
      </c>
      <c r="S35" s="38">
        <v>2392</v>
      </c>
      <c r="T35" s="35">
        <v>4388.3999999999996</v>
      </c>
      <c r="U35" s="38">
        <v>4553</v>
      </c>
      <c r="V35" s="35">
        <v>354.7</v>
      </c>
      <c r="W35" s="38">
        <v>138592</v>
      </c>
      <c r="X35" s="35">
        <v>65.8</v>
      </c>
      <c r="Y35" s="38">
        <v>131292</v>
      </c>
      <c r="Z35" s="35">
        <v>65.8</v>
      </c>
      <c r="AA35" s="38">
        <v>2139901</v>
      </c>
      <c r="AB35" s="43">
        <v>16.600000000000001</v>
      </c>
    </row>
    <row r="36" spans="1:28" x14ac:dyDescent="0.15">
      <c r="A36" s="11">
        <v>29</v>
      </c>
      <c r="B36" s="10">
        <v>36729</v>
      </c>
      <c r="C36" s="159"/>
      <c r="D36" s="148">
        <v>40</v>
      </c>
      <c r="E36" s="148">
        <v>2</v>
      </c>
      <c r="F36" s="148">
        <v>14</v>
      </c>
      <c r="G36" s="148">
        <v>44</v>
      </c>
      <c r="H36" s="148">
        <v>9</v>
      </c>
      <c r="I36" s="149">
        <v>38</v>
      </c>
      <c r="J36" s="149">
        <v>4</v>
      </c>
      <c r="K36" s="150">
        <v>0</v>
      </c>
      <c r="L36" s="35">
        <v>158291293.5</v>
      </c>
      <c r="M36" s="151" t="s">
        <v>109</v>
      </c>
      <c r="N36" s="37">
        <v>4748738.8</v>
      </c>
      <c r="O36" s="38">
        <v>4</v>
      </c>
      <c r="P36" s="35">
        <v>1582912.9</v>
      </c>
      <c r="Q36" s="38">
        <v>27</v>
      </c>
      <c r="R36" s="35">
        <v>146566</v>
      </c>
      <c r="S36" s="38">
        <v>1262</v>
      </c>
      <c r="T36" s="35">
        <v>8152.8</v>
      </c>
      <c r="U36" s="38">
        <v>3468</v>
      </c>
      <c r="V36" s="35">
        <v>456.4</v>
      </c>
      <c r="W36" s="38">
        <v>77103</v>
      </c>
      <c r="X36" s="35">
        <v>112.9</v>
      </c>
      <c r="Y36" s="38">
        <v>121678</v>
      </c>
      <c r="Z36" s="35">
        <v>71.5</v>
      </c>
      <c r="AA36" s="38">
        <v>1567488</v>
      </c>
      <c r="AB36" s="43">
        <v>22.2</v>
      </c>
    </row>
    <row r="37" spans="1:28" x14ac:dyDescent="0.15">
      <c r="A37" s="11">
        <v>30</v>
      </c>
      <c r="B37" s="10">
        <v>36736</v>
      </c>
      <c r="C37" s="159"/>
      <c r="D37" s="148">
        <v>33</v>
      </c>
      <c r="E37" s="148">
        <v>13</v>
      </c>
      <c r="F37" s="148">
        <v>5</v>
      </c>
      <c r="G37" s="148">
        <v>32</v>
      </c>
      <c r="H37" s="148">
        <v>28</v>
      </c>
      <c r="I37" s="149">
        <v>27</v>
      </c>
      <c r="J37" s="149">
        <v>45</v>
      </c>
      <c r="K37" s="150">
        <v>9</v>
      </c>
      <c r="L37" s="35">
        <v>160130340</v>
      </c>
      <c r="M37" s="151" t="s">
        <v>109</v>
      </c>
      <c r="N37" s="37">
        <v>9552649</v>
      </c>
      <c r="O37" s="38">
        <v>3</v>
      </c>
      <c r="P37" s="35">
        <v>2135071.2000000002</v>
      </c>
      <c r="Q37" s="38">
        <v>37</v>
      </c>
      <c r="R37" s="35">
        <v>108196.1</v>
      </c>
      <c r="S37" s="38">
        <v>1654</v>
      </c>
      <c r="T37" s="35">
        <v>6292.9</v>
      </c>
      <c r="U37" s="38">
        <v>4878</v>
      </c>
      <c r="V37" s="35">
        <v>328.2</v>
      </c>
      <c r="W37" s="38">
        <v>102523</v>
      </c>
      <c r="X37" s="35">
        <v>85.9</v>
      </c>
      <c r="Y37" s="38">
        <v>131782</v>
      </c>
      <c r="Z37" s="35">
        <v>66.8</v>
      </c>
      <c r="AA37" s="38">
        <v>1901646</v>
      </c>
      <c r="AB37" s="43">
        <v>18.5</v>
      </c>
    </row>
    <row r="38" spans="1:28" x14ac:dyDescent="0.15">
      <c r="A38" s="11">
        <v>31</v>
      </c>
      <c r="B38" s="10">
        <v>36743</v>
      </c>
      <c r="C38" s="159"/>
      <c r="D38" s="148">
        <v>26</v>
      </c>
      <c r="E38" s="148">
        <v>18</v>
      </c>
      <c r="F38" s="148">
        <v>47</v>
      </c>
      <c r="G38" s="148">
        <v>21</v>
      </c>
      <c r="H38" s="148">
        <v>32</v>
      </c>
      <c r="I38" s="149">
        <v>16</v>
      </c>
      <c r="J38" s="149">
        <v>1</v>
      </c>
      <c r="K38" s="150">
        <v>1</v>
      </c>
      <c r="L38" s="35">
        <v>167342629.5</v>
      </c>
      <c r="M38" s="151" t="s">
        <v>109</v>
      </c>
      <c r="N38" s="37">
        <v>14572927.800000001</v>
      </c>
      <c r="O38" s="38">
        <v>6</v>
      </c>
      <c r="P38" s="35">
        <v>1115617.5</v>
      </c>
      <c r="Q38" s="38">
        <v>21</v>
      </c>
      <c r="R38" s="35">
        <v>199217.4</v>
      </c>
      <c r="S38" s="38">
        <v>2028</v>
      </c>
      <c r="T38" s="35">
        <v>5363.5</v>
      </c>
      <c r="U38" s="38">
        <v>3376</v>
      </c>
      <c r="V38" s="35">
        <v>495.6</v>
      </c>
      <c r="W38" s="38">
        <v>115091</v>
      </c>
      <c r="X38" s="35">
        <v>83.3</v>
      </c>
      <c r="Y38" s="38">
        <v>105753</v>
      </c>
      <c r="Z38" s="35">
        <v>83.3</v>
      </c>
      <c r="AA38" s="38">
        <v>2053128</v>
      </c>
      <c r="AB38" s="43">
        <v>17.899999999999999</v>
      </c>
    </row>
    <row r="39" spans="1:28" x14ac:dyDescent="0.15">
      <c r="A39" s="11">
        <v>32</v>
      </c>
      <c r="B39" s="10">
        <v>36750</v>
      </c>
      <c r="C39" s="159"/>
      <c r="D39" s="148">
        <v>38</v>
      </c>
      <c r="E39" s="148">
        <v>26</v>
      </c>
      <c r="F39" s="148">
        <v>39</v>
      </c>
      <c r="G39" s="148">
        <v>16</v>
      </c>
      <c r="H39" s="148">
        <v>19</v>
      </c>
      <c r="I39" s="149">
        <v>32</v>
      </c>
      <c r="J39" s="149">
        <v>5</v>
      </c>
      <c r="K39" s="150">
        <v>2</v>
      </c>
      <c r="L39" s="35">
        <v>181810930.5</v>
      </c>
      <c r="M39" s="151">
        <v>1</v>
      </c>
      <c r="N39" s="37">
        <v>20027255.699999999</v>
      </c>
      <c r="O39" s="38">
        <v>7</v>
      </c>
      <c r="P39" s="35">
        <v>1038919.6</v>
      </c>
      <c r="Q39" s="38">
        <v>63</v>
      </c>
      <c r="R39" s="35">
        <v>72147.100000000006</v>
      </c>
      <c r="S39" s="38">
        <v>3140</v>
      </c>
      <c r="T39" s="35">
        <v>3763.6</v>
      </c>
      <c r="U39" s="38">
        <v>7975</v>
      </c>
      <c r="V39" s="35">
        <v>227.9</v>
      </c>
      <c r="W39" s="38">
        <v>156934</v>
      </c>
      <c r="X39" s="35">
        <v>63.7</v>
      </c>
      <c r="Y39" s="38">
        <v>201188</v>
      </c>
      <c r="Z39" s="35">
        <v>49.7</v>
      </c>
      <c r="AA39" s="38">
        <v>2472454</v>
      </c>
      <c r="AB39" s="43">
        <v>16.100000000000001</v>
      </c>
    </row>
    <row r="40" spans="1:28" x14ac:dyDescent="0.15">
      <c r="A40" s="11">
        <v>33</v>
      </c>
      <c r="B40" s="10">
        <v>36757</v>
      </c>
      <c r="C40" s="159"/>
      <c r="D40" s="148">
        <v>1</v>
      </c>
      <c r="E40" s="148">
        <v>31</v>
      </c>
      <c r="F40" s="148">
        <v>32</v>
      </c>
      <c r="G40" s="148">
        <v>20</v>
      </c>
      <c r="H40" s="148">
        <v>25</v>
      </c>
      <c r="I40" s="149">
        <v>39</v>
      </c>
      <c r="J40" s="149">
        <v>19</v>
      </c>
      <c r="K40" s="150">
        <v>3</v>
      </c>
      <c r="L40" s="35">
        <v>161198049</v>
      </c>
      <c r="M40" s="151" t="s">
        <v>109</v>
      </c>
      <c r="N40" s="37">
        <v>4835941.4000000004</v>
      </c>
      <c r="O40" s="38">
        <v>2</v>
      </c>
      <c r="P40" s="35">
        <v>3223960.9</v>
      </c>
      <c r="Q40" s="38">
        <v>35</v>
      </c>
      <c r="R40" s="35">
        <v>115141.4</v>
      </c>
      <c r="S40" s="38">
        <v>1020</v>
      </c>
      <c r="T40" s="35">
        <v>10272.4</v>
      </c>
      <c r="U40" s="38">
        <v>4741</v>
      </c>
      <c r="V40" s="35">
        <v>340</v>
      </c>
      <c r="W40" s="38">
        <v>79246</v>
      </c>
      <c r="X40" s="35">
        <v>111.8</v>
      </c>
      <c r="Y40" s="38">
        <v>157456</v>
      </c>
      <c r="Z40" s="35">
        <v>56.3</v>
      </c>
      <c r="AA40" s="38">
        <v>1699899</v>
      </c>
      <c r="AB40" s="43">
        <v>20.8</v>
      </c>
    </row>
    <row r="41" spans="1:28" x14ac:dyDescent="0.15">
      <c r="A41" s="11">
        <v>34</v>
      </c>
      <c r="B41" s="10">
        <v>36764</v>
      </c>
      <c r="C41" s="159"/>
      <c r="D41" s="148">
        <v>46</v>
      </c>
      <c r="E41" s="148">
        <v>1</v>
      </c>
      <c r="F41" s="148">
        <v>43</v>
      </c>
      <c r="G41" s="148">
        <v>27</v>
      </c>
      <c r="H41" s="148">
        <v>4</v>
      </c>
      <c r="I41" s="149">
        <v>28</v>
      </c>
      <c r="J41" s="149">
        <v>19</v>
      </c>
      <c r="K41" s="150">
        <v>6</v>
      </c>
      <c r="L41" s="35">
        <v>162641209.5</v>
      </c>
      <c r="M41" s="151">
        <v>1</v>
      </c>
      <c r="N41" s="37">
        <v>9715177.5999999996</v>
      </c>
      <c r="O41" s="38">
        <v>9</v>
      </c>
      <c r="P41" s="35">
        <v>722849.8</v>
      </c>
      <c r="Q41" s="38">
        <v>33</v>
      </c>
      <c r="R41" s="35">
        <v>123213</v>
      </c>
      <c r="S41" s="38">
        <v>1111</v>
      </c>
      <c r="T41" s="35">
        <v>9515.4</v>
      </c>
      <c r="U41" s="38">
        <v>5391</v>
      </c>
      <c r="V41" s="35">
        <v>301.60000000000002</v>
      </c>
      <c r="W41" s="38">
        <v>65873</v>
      </c>
      <c r="X41" s="35">
        <v>135.69999999999999</v>
      </c>
      <c r="Y41" s="38">
        <v>133581</v>
      </c>
      <c r="Z41" s="35">
        <v>66.900000000000006</v>
      </c>
      <c r="AA41" s="38">
        <v>1350817</v>
      </c>
      <c r="AB41" s="43">
        <v>26.4</v>
      </c>
    </row>
    <row r="42" spans="1:28" x14ac:dyDescent="0.15">
      <c r="A42" s="11">
        <v>35</v>
      </c>
      <c r="B42" s="10">
        <v>36771</v>
      </c>
      <c r="C42" s="159"/>
      <c r="D42" s="148">
        <v>22</v>
      </c>
      <c r="E42" s="148">
        <v>32</v>
      </c>
      <c r="F42" s="148">
        <v>25</v>
      </c>
      <c r="G42" s="148">
        <v>23</v>
      </c>
      <c r="H42" s="148">
        <v>36</v>
      </c>
      <c r="I42" s="149">
        <v>35</v>
      </c>
      <c r="J42" s="149">
        <v>31</v>
      </c>
      <c r="K42" s="150">
        <v>2</v>
      </c>
      <c r="L42" s="35">
        <v>169313359.5</v>
      </c>
      <c r="M42" s="151" t="s">
        <v>109</v>
      </c>
      <c r="N42" s="37">
        <v>5079400.7</v>
      </c>
      <c r="O42" s="38">
        <v>12</v>
      </c>
      <c r="P42" s="35">
        <v>564377.80000000005</v>
      </c>
      <c r="Q42" s="38">
        <v>80</v>
      </c>
      <c r="R42" s="35">
        <v>52910.400000000001</v>
      </c>
      <c r="S42" s="38">
        <v>1820</v>
      </c>
      <c r="T42" s="35">
        <v>6046.9</v>
      </c>
      <c r="U42" s="38">
        <v>4288</v>
      </c>
      <c r="V42" s="35">
        <v>394.8</v>
      </c>
      <c r="W42" s="38">
        <v>84536</v>
      </c>
      <c r="X42" s="35">
        <v>110.1</v>
      </c>
      <c r="Y42" s="38">
        <v>119673</v>
      </c>
      <c r="Z42" s="35">
        <v>77.8</v>
      </c>
      <c r="AA42" s="38">
        <v>1640864</v>
      </c>
      <c r="AB42" s="43">
        <v>22.7</v>
      </c>
    </row>
    <row r="43" spans="1:28" x14ac:dyDescent="0.15">
      <c r="A43" s="11">
        <v>36</v>
      </c>
      <c r="B43" s="10">
        <v>36778</v>
      </c>
      <c r="C43" s="159"/>
      <c r="D43" s="148">
        <v>16</v>
      </c>
      <c r="E43" s="148">
        <v>47</v>
      </c>
      <c r="F43" s="148">
        <v>41</v>
      </c>
      <c r="G43" s="148">
        <v>40</v>
      </c>
      <c r="H43" s="148">
        <v>29</v>
      </c>
      <c r="I43" s="149">
        <v>39</v>
      </c>
      <c r="J43" s="149">
        <v>17</v>
      </c>
      <c r="K43" s="150">
        <v>6</v>
      </c>
      <c r="L43" s="35">
        <v>163977142.5</v>
      </c>
      <c r="M43" s="151" t="s">
        <v>109</v>
      </c>
      <c r="N43" s="37">
        <v>9998714.9000000004</v>
      </c>
      <c r="O43" s="38">
        <v>2</v>
      </c>
      <c r="P43" s="35">
        <v>3279542.8</v>
      </c>
      <c r="Q43" s="38">
        <v>33</v>
      </c>
      <c r="R43" s="35">
        <v>124225.1</v>
      </c>
      <c r="S43" s="38">
        <v>1024</v>
      </c>
      <c r="T43" s="35">
        <v>10408.700000000001</v>
      </c>
      <c r="U43" s="38">
        <v>4544</v>
      </c>
      <c r="V43" s="35">
        <v>360.8</v>
      </c>
      <c r="W43" s="38">
        <v>77222</v>
      </c>
      <c r="X43" s="35">
        <v>116.7</v>
      </c>
      <c r="Y43" s="38">
        <v>126051</v>
      </c>
      <c r="Z43" s="35">
        <v>71.5</v>
      </c>
      <c r="AA43" s="38">
        <v>1563468</v>
      </c>
      <c r="AB43" s="43">
        <v>23</v>
      </c>
    </row>
    <row r="44" spans="1:28" x14ac:dyDescent="0.15">
      <c r="A44" s="11">
        <v>37</v>
      </c>
      <c r="B44" s="10">
        <v>36785</v>
      </c>
      <c r="C44" s="159"/>
      <c r="D44" s="148">
        <v>18</v>
      </c>
      <c r="E44" s="148">
        <v>43</v>
      </c>
      <c r="F44" s="148">
        <v>25</v>
      </c>
      <c r="G44" s="148">
        <v>4</v>
      </c>
      <c r="H44" s="148">
        <v>10</v>
      </c>
      <c r="I44" s="149">
        <v>20</v>
      </c>
      <c r="J44" s="149">
        <v>40</v>
      </c>
      <c r="K44" s="150">
        <v>2</v>
      </c>
      <c r="L44" s="35">
        <v>169769470.5</v>
      </c>
      <c r="M44" s="151" t="s">
        <v>109</v>
      </c>
      <c r="N44" s="37">
        <v>15091799</v>
      </c>
      <c r="O44" s="38">
        <v>4</v>
      </c>
      <c r="P44" s="35">
        <v>1697694.7</v>
      </c>
      <c r="Q44" s="38">
        <v>64</v>
      </c>
      <c r="R44" s="35">
        <v>66316.100000000006</v>
      </c>
      <c r="S44" s="38">
        <v>1790</v>
      </c>
      <c r="T44" s="35">
        <v>6164.8</v>
      </c>
      <c r="U44" s="38">
        <v>6741</v>
      </c>
      <c r="V44" s="35">
        <v>251.8</v>
      </c>
      <c r="W44" s="38">
        <v>102208</v>
      </c>
      <c r="X44" s="35">
        <v>91.3</v>
      </c>
      <c r="Y44" s="38">
        <v>188863</v>
      </c>
      <c r="Z44" s="35">
        <v>49.4</v>
      </c>
      <c r="AA44" s="38">
        <v>1937840</v>
      </c>
      <c r="AB44" s="43">
        <v>19.2</v>
      </c>
    </row>
    <row r="45" spans="1:28" x14ac:dyDescent="0.15">
      <c r="A45" s="11">
        <v>38</v>
      </c>
      <c r="B45" s="10">
        <v>36792</v>
      </c>
      <c r="C45" s="159"/>
      <c r="D45" s="148">
        <v>35</v>
      </c>
      <c r="E45" s="148">
        <v>18</v>
      </c>
      <c r="F45" s="148">
        <v>26</v>
      </c>
      <c r="G45" s="148">
        <v>39</v>
      </c>
      <c r="H45" s="148">
        <v>9</v>
      </c>
      <c r="I45" s="149">
        <v>45</v>
      </c>
      <c r="J45" s="149">
        <v>29</v>
      </c>
      <c r="K45" s="150">
        <v>3</v>
      </c>
      <c r="L45" s="35">
        <v>179206774.5</v>
      </c>
      <c r="M45" s="151">
        <v>4</v>
      </c>
      <c r="N45" s="37">
        <v>5117000.5</v>
      </c>
      <c r="O45" s="38">
        <v>10</v>
      </c>
      <c r="P45" s="35">
        <v>716827</v>
      </c>
      <c r="Q45" s="38">
        <v>81</v>
      </c>
      <c r="R45" s="35">
        <v>55310.7</v>
      </c>
      <c r="S45" s="38">
        <v>2877</v>
      </c>
      <c r="T45" s="35">
        <v>4048.8</v>
      </c>
      <c r="U45" s="38">
        <v>6827</v>
      </c>
      <c r="V45" s="35">
        <v>262.39999999999998</v>
      </c>
      <c r="W45" s="38">
        <v>128347</v>
      </c>
      <c r="X45" s="35">
        <v>76.7</v>
      </c>
      <c r="Y45" s="38">
        <v>160298</v>
      </c>
      <c r="Z45" s="35">
        <v>61.4</v>
      </c>
      <c r="AA45" s="38">
        <v>2110511</v>
      </c>
      <c r="AB45" s="43">
        <v>18.600000000000001</v>
      </c>
    </row>
    <row r="46" spans="1:28" x14ac:dyDescent="0.15">
      <c r="A46" s="11">
        <v>39</v>
      </c>
      <c r="B46" s="10">
        <v>36799</v>
      </c>
      <c r="C46" s="159"/>
      <c r="D46" s="148">
        <v>10</v>
      </c>
      <c r="E46" s="148">
        <v>11</v>
      </c>
      <c r="F46" s="148">
        <v>35</v>
      </c>
      <c r="G46" s="148">
        <v>1</v>
      </c>
      <c r="H46" s="148">
        <v>7</v>
      </c>
      <c r="I46" s="149">
        <v>2</v>
      </c>
      <c r="J46" s="149">
        <v>31</v>
      </c>
      <c r="K46" s="150">
        <v>3</v>
      </c>
      <c r="L46" s="35">
        <v>162854109</v>
      </c>
      <c r="M46" s="151">
        <v>1</v>
      </c>
      <c r="N46" s="37">
        <v>4885623.2</v>
      </c>
      <c r="O46" s="38">
        <v>7</v>
      </c>
      <c r="P46" s="35">
        <v>930594.9</v>
      </c>
      <c r="Q46" s="38">
        <v>55</v>
      </c>
      <c r="R46" s="35">
        <v>74024.5</v>
      </c>
      <c r="S46" s="38">
        <v>2738</v>
      </c>
      <c r="T46" s="35">
        <v>3866.1</v>
      </c>
      <c r="U46" s="38">
        <v>6140</v>
      </c>
      <c r="V46" s="35">
        <v>265.2</v>
      </c>
      <c r="W46" s="38">
        <v>128890</v>
      </c>
      <c r="X46" s="35">
        <v>69.400000000000006</v>
      </c>
      <c r="Y46" s="38">
        <v>158462</v>
      </c>
      <c r="Z46" s="35">
        <v>56.5</v>
      </c>
      <c r="AA46" s="38">
        <v>2056327</v>
      </c>
      <c r="AB46" s="43">
        <v>17.399999999999999</v>
      </c>
    </row>
    <row r="47" spans="1:28" x14ac:dyDescent="0.15">
      <c r="A47" s="11">
        <v>40</v>
      </c>
      <c r="B47" s="10">
        <v>36806</v>
      </c>
      <c r="C47" s="159"/>
      <c r="D47" s="148">
        <v>26</v>
      </c>
      <c r="E47" s="148">
        <v>38</v>
      </c>
      <c r="F47" s="148">
        <v>3</v>
      </c>
      <c r="G47" s="148">
        <v>32</v>
      </c>
      <c r="H47" s="148">
        <v>1</v>
      </c>
      <c r="I47" s="149">
        <v>48</v>
      </c>
      <c r="J47" s="149">
        <v>27</v>
      </c>
      <c r="K47" s="150">
        <v>7</v>
      </c>
      <c r="L47" s="35">
        <v>167862879</v>
      </c>
      <c r="M47" s="151">
        <v>2</v>
      </c>
      <c r="N47" s="37">
        <v>2517943.1</v>
      </c>
      <c r="O47" s="38">
        <v>11</v>
      </c>
      <c r="P47" s="35">
        <v>610410.4</v>
      </c>
      <c r="Q47" s="38">
        <v>48</v>
      </c>
      <c r="R47" s="35">
        <v>87428.5</v>
      </c>
      <c r="S47" s="38">
        <v>5468</v>
      </c>
      <c r="T47" s="35">
        <v>1995.4</v>
      </c>
      <c r="U47" s="38">
        <v>5200</v>
      </c>
      <c r="V47" s="35">
        <v>322.8</v>
      </c>
      <c r="W47" s="38">
        <v>169161</v>
      </c>
      <c r="X47" s="35">
        <v>58.4</v>
      </c>
      <c r="Y47" s="38">
        <v>146661</v>
      </c>
      <c r="Z47" s="35">
        <v>58.4</v>
      </c>
      <c r="AA47" s="38">
        <v>2134209</v>
      </c>
      <c r="AB47" s="43">
        <v>17.3</v>
      </c>
    </row>
    <row r="48" spans="1:28" x14ac:dyDescent="0.15">
      <c r="A48" s="11">
        <v>41</v>
      </c>
      <c r="B48" s="10">
        <v>36813</v>
      </c>
      <c r="C48" s="159"/>
      <c r="D48" s="148">
        <v>39</v>
      </c>
      <c r="E48" s="148">
        <v>47</v>
      </c>
      <c r="F48" s="148">
        <v>37</v>
      </c>
      <c r="G48" s="148">
        <v>38</v>
      </c>
      <c r="H48" s="148">
        <v>2</v>
      </c>
      <c r="I48" s="149">
        <v>26</v>
      </c>
      <c r="J48" s="149">
        <v>11</v>
      </c>
      <c r="K48" s="150">
        <v>2</v>
      </c>
      <c r="L48" s="35">
        <v>166579716</v>
      </c>
      <c r="M48" s="151">
        <v>1</v>
      </c>
      <c r="N48" s="37">
        <v>11660580.1</v>
      </c>
      <c r="O48" s="38" t="s">
        <v>152</v>
      </c>
      <c r="P48" s="35"/>
      <c r="Q48" s="38">
        <v>50</v>
      </c>
      <c r="R48" s="35">
        <v>83289.8</v>
      </c>
      <c r="S48" s="38">
        <v>1594</v>
      </c>
      <c r="T48" s="35">
        <v>6792.7</v>
      </c>
      <c r="U48" s="38">
        <v>6801</v>
      </c>
      <c r="V48" s="35">
        <v>244.9</v>
      </c>
      <c r="W48" s="38">
        <v>102575</v>
      </c>
      <c r="X48" s="35">
        <v>89.3</v>
      </c>
      <c r="Y48" s="38">
        <v>172594</v>
      </c>
      <c r="Z48" s="35">
        <v>53</v>
      </c>
      <c r="AA48" s="38">
        <v>1816403</v>
      </c>
      <c r="AB48" s="43">
        <v>20.100000000000001</v>
      </c>
    </row>
    <row r="49" spans="1:28" x14ac:dyDescent="0.15">
      <c r="A49" s="11">
        <v>42</v>
      </c>
      <c r="B49" s="10">
        <v>36820</v>
      </c>
      <c r="C49" s="159"/>
      <c r="D49" s="148">
        <v>21</v>
      </c>
      <c r="E49" s="148">
        <v>32</v>
      </c>
      <c r="F49" s="148">
        <v>24</v>
      </c>
      <c r="G49" s="148">
        <v>30</v>
      </c>
      <c r="H49" s="148">
        <v>10</v>
      </c>
      <c r="I49" s="149">
        <v>33</v>
      </c>
      <c r="J49" s="149">
        <v>29</v>
      </c>
      <c r="K49" s="150">
        <v>2</v>
      </c>
      <c r="L49" s="35">
        <v>160496230.5</v>
      </c>
      <c r="M49" s="151">
        <v>1</v>
      </c>
      <c r="N49" s="37">
        <v>4814886.9000000004</v>
      </c>
      <c r="O49" s="38">
        <v>5</v>
      </c>
      <c r="P49" s="35">
        <v>1283969.8</v>
      </c>
      <c r="Q49" s="38">
        <v>23</v>
      </c>
      <c r="R49" s="35">
        <v>174452.4</v>
      </c>
      <c r="S49" s="38">
        <v>1921</v>
      </c>
      <c r="T49" s="35">
        <v>5430.6</v>
      </c>
      <c r="U49" s="38">
        <v>3375</v>
      </c>
      <c r="V49" s="35">
        <v>475.5</v>
      </c>
      <c r="W49" s="38">
        <v>120693</v>
      </c>
      <c r="X49" s="35">
        <v>75.8</v>
      </c>
      <c r="Y49" s="38">
        <v>112152</v>
      </c>
      <c r="Z49" s="35">
        <v>75.8</v>
      </c>
      <c r="AA49" s="38">
        <v>2157672</v>
      </c>
      <c r="AB49" s="43">
        <v>16.3</v>
      </c>
    </row>
    <row r="50" spans="1:28" x14ac:dyDescent="0.15">
      <c r="A50" s="11">
        <v>43</v>
      </c>
      <c r="B50" s="10">
        <v>36827</v>
      </c>
      <c r="C50" s="159"/>
      <c r="D50" s="148">
        <v>35</v>
      </c>
      <c r="E50" s="148">
        <v>29</v>
      </c>
      <c r="F50" s="148">
        <v>13</v>
      </c>
      <c r="G50" s="148">
        <v>49</v>
      </c>
      <c r="H50" s="148">
        <v>11</v>
      </c>
      <c r="I50" s="149">
        <v>5</v>
      </c>
      <c r="J50" s="149">
        <v>47</v>
      </c>
      <c r="K50" s="150">
        <v>8</v>
      </c>
      <c r="L50" s="35">
        <v>159560130</v>
      </c>
      <c r="M50" s="151">
        <v>2</v>
      </c>
      <c r="N50" s="37">
        <v>2393401.9</v>
      </c>
      <c r="O50" s="38">
        <v>9</v>
      </c>
      <c r="P50" s="35">
        <v>709156.1</v>
      </c>
      <c r="Q50" s="38">
        <v>98</v>
      </c>
      <c r="R50" s="35">
        <v>40704.1</v>
      </c>
      <c r="S50" s="38">
        <v>1882</v>
      </c>
      <c r="T50" s="35">
        <v>5510.8</v>
      </c>
      <c r="U50" s="38">
        <v>4364</v>
      </c>
      <c r="V50" s="35">
        <v>365.6</v>
      </c>
      <c r="W50" s="38">
        <v>95976</v>
      </c>
      <c r="X50" s="35">
        <v>91.4</v>
      </c>
      <c r="Y50" s="38">
        <v>114209</v>
      </c>
      <c r="Z50" s="35">
        <v>76.8</v>
      </c>
      <c r="AA50" s="38">
        <v>1742383</v>
      </c>
      <c r="AB50" s="43">
        <v>20.100000000000001</v>
      </c>
    </row>
    <row r="51" spans="1:28" x14ac:dyDescent="0.15">
      <c r="A51" s="11">
        <v>44</v>
      </c>
      <c r="B51" s="10">
        <v>36834</v>
      </c>
      <c r="C51" s="159"/>
      <c r="D51" s="148">
        <v>37</v>
      </c>
      <c r="E51" s="148">
        <v>46</v>
      </c>
      <c r="F51" s="148">
        <v>22</v>
      </c>
      <c r="G51" s="148">
        <v>48</v>
      </c>
      <c r="H51" s="148">
        <v>43</v>
      </c>
      <c r="I51" s="149">
        <v>17</v>
      </c>
      <c r="J51" s="149">
        <v>26</v>
      </c>
      <c r="K51" s="150">
        <v>3</v>
      </c>
      <c r="L51" s="35">
        <v>161463613.5</v>
      </c>
      <c r="M51" s="151">
        <v>2</v>
      </c>
      <c r="N51" s="37">
        <v>2421954.2000000002</v>
      </c>
      <c r="O51" s="38">
        <v>5</v>
      </c>
      <c r="P51" s="35">
        <v>1291708.8999999999</v>
      </c>
      <c r="Q51" s="38">
        <v>43</v>
      </c>
      <c r="R51" s="35">
        <v>93874.1</v>
      </c>
      <c r="S51" s="38">
        <v>1295</v>
      </c>
      <c r="T51" s="35">
        <v>8104.3</v>
      </c>
      <c r="U51" s="38">
        <v>4820</v>
      </c>
      <c r="V51" s="35">
        <v>334.9</v>
      </c>
      <c r="W51" s="38">
        <v>79561</v>
      </c>
      <c r="X51" s="35">
        <v>111.6</v>
      </c>
      <c r="Y51" s="38">
        <v>128145</v>
      </c>
      <c r="Z51" s="35">
        <v>69.3</v>
      </c>
      <c r="AA51" s="38">
        <v>1511927</v>
      </c>
      <c r="AB51" s="43">
        <v>23.4</v>
      </c>
    </row>
    <row r="52" spans="1:28" x14ac:dyDescent="0.15">
      <c r="A52" s="11">
        <v>45</v>
      </c>
      <c r="B52" s="10">
        <v>36841</v>
      </c>
      <c r="C52" s="159"/>
      <c r="D52" s="148">
        <v>39</v>
      </c>
      <c r="E52" s="148">
        <v>49</v>
      </c>
      <c r="F52" s="148">
        <v>24</v>
      </c>
      <c r="G52" s="148">
        <v>26</v>
      </c>
      <c r="H52" s="148">
        <v>27</v>
      </c>
      <c r="I52" s="149">
        <v>41</v>
      </c>
      <c r="J52" s="149">
        <v>33</v>
      </c>
      <c r="K52" s="150">
        <v>6</v>
      </c>
      <c r="L52" s="35">
        <v>159522411</v>
      </c>
      <c r="M52" s="151">
        <v>1</v>
      </c>
      <c r="N52" s="37">
        <v>4785672.3</v>
      </c>
      <c r="O52" s="38">
        <v>3</v>
      </c>
      <c r="P52" s="35">
        <v>2126965.4</v>
      </c>
      <c r="Q52" s="38">
        <v>54</v>
      </c>
      <c r="R52" s="35">
        <v>73852.899999999994</v>
      </c>
      <c r="S52" s="38">
        <v>1989</v>
      </c>
      <c r="T52" s="35">
        <v>5213.1000000000004</v>
      </c>
      <c r="U52" s="38">
        <v>5150</v>
      </c>
      <c r="V52" s="35">
        <v>309.7</v>
      </c>
      <c r="W52" s="38">
        <v>105422</v>
      </c>
      <c r="X52" s="35">
        <v>83.2</v>
      </c>
      <c r="Y52" s="38">
        <v>146345</v>
      </c>
      <c r="Z52" s="35">
        <v>59.9</v>
      </c>
      <c r="AA52" s="38">
        <v>1850153</v>
      </c>
      <c r="AB52" s="43">
        <v>18.899999999999999</v>
      </c>
    </row>
    <row r="53" spans="1:28" x14ac:dyDescent="0.15">
      <c r="A53" s="11">
        <v>46</v>
      </c>
      <c r="B53" s="10">
        <v>36848</v>
      </c>
      <c r="C53" s="159"/>
      <c r="D53" s="148">
        <v>8</v>
      </c>
      <c r="E53" s="148">
        <v>1</v>
      </c>
      <c r="F53" s="148">
        <v>23</v>
      </c>
      <c r="G53" s="148">
        <v>37</v>
      </c>
      <c r="H53" s="148">
        <v>47</v>
      </c>
      <c r="I53" s="149">
        <v>6</v>
      </c>
      <c r="J53" s="149">
        <v>49</v>
      </c>
      <c r="K53" s="150">
        <v>9</v>
      </c>
      <c r="L53" s="35">
        <v>159475294.5</v>
      </c>
      <c r="M53" s="151" t="s">
        <v>109</v>
      </c>
      <c r="N53" s="37">
        <v>4784258.8</v>
      </c>
      <c r="O53" s="38">
        <v>4</v>
      </c>
      <c r="P53" s="35">
        <v>1594752.9</v>
      </c>
      <c r="Q53" s="38">
        <v>42</v>
      </c>
      <c r="R53" s="35">
        <v>94925.7</v>
      </c>
      <c r="S53" s="38">
        <v>1371</v>
      </c>
      <c r="T53" s="35">
        <v>7560.8</v>
      </c>
      <c r="U53" s="38">
        <v>3906</v>
      </c>
      <c r="V53" s="35">
        <v>408.2</v>
      </c>
      <c r="W53" s="38">
        <v>81030</v>
      </c>
      <c r="X53" s="35">
        <v>108.2</v>
      </c>
      <c r="Y53" s="38">
        <v>115009</v>
      </c>
      <c r="Z53" s="35">
        <v>76.2</v>
      </c>
      <c r="AA53" s="38">
        <v>1591675</v>
      </c>
      <c r="AB53" s="35">
        <v>22</v>
      </c>
    </row>
    <row r="54" spans="1:28" x14ac:dyDescent="0.15">
      <c r="A54" s="11">
        <v>47</v>
      </c>
      <c r="B54" s="10">
        <v>36855</v>
      </c>
      <c r="C54" s="159"/>
      <c r="D54" s="148">
        <v>48</v>
      </c>
      <c r="E54" s="148">
        <v>4</v>
      </c>
      <c r="F54" s="148">
        <v>10</v>
      </c>
      <c r="G54" s="148">
        <v>37</v>
      </c>
      <c r="H54" s="148">
        <v>43</v>
      </c>
      <c r="I54" s="149">
        <v>14</v>
      </c>
      <c r="J54" s="149">
        <v>12</v>
      </c>
      <c r="K54" s="150">
        <v>2</v>
      </c>
      <c r="L54" s="35">
        <v>160061440.5</v>
      </c>
      <c r="M54" s="151" t="s">
        <v>109</v>
      </c>
      <c r="N54" s="37">
        <v>9586102</v>
      </c>
      <c r="O54" s="38">
        <v>4</v>
      </c>
      <c r="P54" s="35">
        <v>1600614.3999999999</v>
      </c>
      <c r="Q54" s="38">
        <v>17</v>
      </c>
      <c r="R54" s="35">
        <v>235384.4</v>
      </c>
      <c r="S54" s="38">
        <v>1073</v>
      </c>
      <c r="T54" s="35">
        <v>9696.1</v>
      </c>
      <c r="U54" s="38">
        <v>2787</v>
      </c>
      <c r="V54" s="35">
        <v>574.29999999999995</v>
      </c>
      <c r="W54" s="38">
        <v>67173</v>
      </c>
      <c r="X54" s="35">
        <v>131</v>
      </c>
      <c r="Y54" s="38">
        <v>100670</v>
      </c>
      <c r="Z54" s="35">
        <v>87.4</v>
      </c>
      <c r="AA54" s="38">
        <v>1387149</v>
      </c>
      <c r="AB54" s="43">
        <v>25.3</v>
      </c>
    </row>
    <row r="55" spans="1:28" x14ac:dyDescent="0.15">
      <c r="A55" s="12">
        <v>48</v>
      </c>
      <c r="B55" s="13">
        <v>36862</v>
      </c>
      <c r="C55" s="160"/>
      <c r="D55" s="154">
        <v>46</v>
      </c>
      <c r="E55" s="154">
        <v>4</v>
      </c>
      <c r="F55" s="154">
        <v>45</v>
      </c>
      <c r="G55" s="154">
        <v>32</v>
      </c>
      <c r="H55" s="154">
        <v>42</v>
      </c>
      <c r="I55" s="155">
        <v>43</v>
      </c>
      <c r="J55" s="155">
        <v>35</v>
      </c>
      <c r="K55" s="156">
        <v>5</v>
      </c>
      <c r="L55" s="48">
        <v>170411881.5</v>
      </c>
      <c r="M55" s="157">
        <v>1</v>
      </c>
      <c r="N55" s="50">
        <v>14698458.4</v>
      </c>
      <c r="O55" s="51">
        <v>2</v>
      </c>
      <c r="P55" s="48">
        <v>3408237.6</v>
      </c>
      <c r="Q55" s="51">
        <v>40</v>
      </c>
      <c r="R55" s="48">
        <v>106507.4</v>
      </c>
      <c r="S55" s="51">
        <v>1289</v>
      </c>
      <c r="T55" s="48">
        <v>8593.2999999999993</v>
      </c>
      <c r="U55" s="51">
        <v>3691</v>
      </c>
      <c r="V55" s="48">
        <v>461.6</v>
      </c>
      <c r="W55" s="51">
        <v>93365</v>
      </c>
      <c r="X55" s="48">
        <v>100.3</v>
      </c>
      <c r="Y55" s="51">
        <v>111089</v>
      </c>
      <c r="Z55" s="48">
        <v>84.3</v>
      </c>
      <c r="AA55" s="51">
        <v>1704383</v>
      </c>
      <c r="AB55" s="55">
        <v>21.9</v>
      </c>
    </row>
    <row r="56" spans="1:28" x14ac:dyDescent="0.15">
      <c r="A56" s="11">
        <v>49</v>
      </c>
      <c r="B56" s="10">
        <v>36866</v>
      </c>
      <c r="C56" s="159" t="s">
        <v>177</v>
      </c>
      <c r="D56" s="148">
        <v>30</v>
      </c>
      <c r="E56" s="148">
        <v>29</v>
      </c>
      <c r="F56" s="148">
        <v>33</v>
      </c>
      <c r="G56" s="148">
        <v>8</v>
      </c>
      <c r="H56" s="148">
        <v>9</v>
      </c>
      <c r="I56" s="149">
        <v>43</v>
      </c>
      <c r="J56" s="149">
        <v>16</v>
      </c>
      <c r="K56" s="150">
        <v>8</v>
      </c>
      <c r="L56" s="35">
        <v>43256400</v>
      </c>
      <c r="M56" s="151" t="s">
        <v>109</v>
      </c>
      <c r="N56" s="37">
        <v>1297692</v>
      </c>
      <c r="O56" s="38">
        <v>2</v>
      </c>
      <c r="P56" s="35">
        <v>865128</v>
      </c>
      <c r="Q56" s="38">
        <v>8</v>
      </c>
      <c r="R56" s="35">
        <v>135176.20000000001</v>
      </c>
      <c r="S56" s="38">
        <v>344</v>
      </c>
      <c r="T56" s="35">
        <v>8173.4</v>
      </c>
      <c r="U56" s="38">
        <v>992</v>
      </c>
      <c r="V56" s="35">
        <v>436</v>
      </c>
      <c r="W56" s="38">
        <v>20311</v>
      </c>
      <c r="X56" s="35">
        <v>117.1</v>
      </c>
      <c r="Y56" s="38">
        <v>30690</v>
      </c>
      <c r="Z56" s="35">
        <v>77.5</v>
      </c>
      <c r="AA56" s="38">
        <v>426811</v>
      </c>
      <c r="AB56" s="43">
        <v>22.2</v>
      </c>
    </row>
    <row r="57" spans="1:28" x14ac:dyDescent="0.15">
      <c r="A57" s="12"/>
      <c r="B57" s="13">
        <v>36869</v>
      </c>
      <c r="C57" s="160" t="s">
        <v>178</v>
      </c>
      <c r="D57" s="154">
        <v>40</v>
      </c>
      <c r="E57" s="154">
        <v>4</v>
      </c>
      <c r="F57" s="154">
        <v>26</v>
      </c>
      <c r="G57" s="154">
        <v>15</v>
      </c>
      <c r="H57" s="154">
        <v>11</v>
      </c>
      <c r="I57" s="155">
        <v>33</v>
      </c>
      <c r="J57" s="155">
        <v>30</v>
      </c>
      <c r="K57" s="156">
        <v>0</v>
      </c>
      <c r="L57" s="48">
        <v>168003564</v>
      </c>
      <c r="M57" s="157">
        <v>1</v>
      </c>
      <c r="N57" s="50">
        <v>6337798.9000000004</v>
      </c>
      <c r="O57" s="51">
        <v>14</v>
      </c>
      <c r="P57" s="48">
        <v>480010.1</v>
      </c>
      <c r="Q57" s="51">
        <v>57</v>
      </c>
      <c r="R57" s="48">
        <v>73685.7</v>
      </c>
      <c r="S57" s="51">
        <v>2834</v>
      </c>
      <c r="T57" s="48">
        <v>3853.2</v>
      </c>
      <c r="U57" s="51">
        <v>5831</v>
      </c>
      <c r="V57" s="48">
        <v>288.10000000000002</v>
      </c>
      <c r="W57" s="51">
        <v>102175</v>
      </c>
      <c r="X57" s="48">
        <v>90.4</v>
      </c>
      <c r="Y57" s="51">
        <v>154588</v>
      </c>
      <c r="Z57" s="48">
        <v>59.7</v>
      </c>
      <c r="AA57" s="51">
        <v>1831132</v>
      </c>
      <c r="AB57" s="55">
        <v>20.100000000000001</v>
      </c>
    </row>
    <row r="58" spans="1:28" x14ac:dyDescent="0.15">
      <c r="A58" s="11">
        <v>50</v>
      </c>
      <c r="B58" s="10">
        <v>36873</v>
      </c>
      <c r="C58" s="159" t="s">
        <v>177</v>
      </c>
      <c r="D58" s="148">
        <v>15</v>
      </c>
      <c r="E58" s="148">
        <v>37</v>
      </c>
      <c r="F58" s="148">
        <v>17</v>
      </c>
      <c r="G58" s="148">
        <v>23</v>
      </c>
      <c r="H58" s="148">
        <v>26</v>
      </c>
      <c r="I58" s="149">
        <v>5</v>
      </c>
      <c r="J58" s="149">
        <v>19</v>
      </c>
      <c r="K58" s="150">
        <v>9</v>
      </c>
      <c r="L58" s="35">
        <v>41652145.5</v>
      </c>
      <c r="M58" s="151" t="s">
        <v>109</v>
      </c>
      <c r="N58" s="37">
        <v>1249564.3</v>
      </c>
      <c r="O58" s="38" t="s">
        <v>109</v>
      </c>
      <c r="P58" s="35">
        <v>1666085.8</v>
      </c>
      <c r="Q58" s="38">
        <v>7</v>
      </c>
      <c r="R58" s="35">
        <v>148757.6</v>
      </c>
      <c r="S58" s="38">
        <v>518</v>
      </c>
      <c r="T58" s="35">
        <v>5226.6000000000004</v>
      </c>
      <c r="U58" s="38">
        <v>1294</v>
      </c>
      <c r="V58" s="35">
        <v>321.8</v>
      </c>
      <c r="W58" s="38">
        <v>28801</v>
      </c>
      <c r="X58" s="35">
        <v>79.5</v>
      </c>
      <c r="Y58" s="38">
        <v>40342</v>
      </c>
      <c r="Z58" s="35">
        <v>56.7</v>
      </c>
      <c r="AA58" s="38">
        <v>485723</v>
      </c>
      <c r="AB58" s="43">
        <v>18.8</v>
      </c>
    </row>
    <row r="59" spans="1:28" x14ac:dyDescent="0.15">
      <c r="A59" s="12"/>
      <c r="B59" s="13">
        <v>36876</v>
      </c>
      <c r="C59" s="160" t="s">
        <v>178</v>
      </c>
      <c r="D59" s="154">
        <v>24</v>
      </c>
      <c r="E59" s="154">
        <v>27</v>
      </c>
      <c r="F59" s="154">
        <v>31</v>
      </c>
      <c r="G59" s="154">
        <v>11</v>
      </c>
      <c r="H59" s="154">
        <v>48</v>
      </c>
      <c r="I59" s="155">
        <v>40</v>
      </c>
      <c r="J59" s="155">
        <v>42</v>
      </c>
      <c r="K59" s="156">
        <v>7</v>
      </c>
      <c r="L59" s="48">
        <v>161695293</v>
      </c>
      <c r="M59" s="157">
        <v>2</v>
      </c>
      <c r="N59" s="50">
        <v>3050211.5</v>
      </c>
      <c r="O59" s="51">
        <v>12</v>
      </c>
      <c r="P59" s="48">
        <v>677824.7</v>
      </c>
      <c r="Q59" s="51">
        <v>68</v>
      </c>
      <c r="R59" s="48">
        <v>59446.7</v>
      </c>
      <c r="S59" s="51">
        <v>2931</v>
      </c>
      <c r="T59" s="48">
        <v>3585.8</v>
      </c>
      <c r="U59" s="51">
        <v>5847</v>
      </c>
      <c r="V59" s="48">
        <v>276.5</v>
      </c>
      <c r="W59" s="51">
        <v>133132</v>
      </c>
      <c r="X59" s="48">
        <v>66.8</v>
      </c>
      <c r="Y59" s="51">
        <v>134646</v>
      </c>
      <c r="Z59" s="48">
        <v>66</v>
      </c>
      <c r="AA59" s="51">
        <v>2081493</v>
      </c>
      <c r="AB59" s="55">
        <v>17</v>
      </c>
    </row>
    <row r="60" spans="1:28" x14ac:dyDescent="0.15">
      <c r="A60" s="11">
        <v>51</v>
      </c>
      <c r="B60" s="10">
        <v>36880</v>
      </c>
      <c r="C60" s="159" t="s">
        <v>177</v>
      </c>
      <c r="D60" s="148">
        <v>38</v>
      </c>
      <c r="E60" s="148">
        <v>7</v>
      </c>
      <c r="F60" s="148">
        <v>35</v>
      </c>
      <c r="G60" s="148">
        <v>26</v>
      </c>
      <c r="H60" s="148">
        <v>6</v>
      </c>
      <c r="I60" s="149">
        <v>24</v>
      </c>
      <c r="J60" s="149">
        <v>25</v>
      </c>
      <c r="K60" s="150">
        <v>3</v>
      </c>
      <c r="L60" s="35">
        <v>42949096.5</v>
      </c>
      <c r="M60" s="151" t="s">
        <v>109</v>
      </c>
      <c r="N60" s="37">
        <v>1288472.8</v>
      </c>
      <c r="O60" s="38">
        <v>3</v>
      </c>
      <c r="P60" s="35">
        <v>572654.6</v>
      </c>
      <c r="Q60" s="38">
        <v>15</v>
      </c>
      <c r="R60" s="35">
        <v>71581.8</v>
      </c>
      <c r="S60" s="38">
        <v>484</v>
      </c>
      <c r="T60" s="35">
        <v>5767.9</v>
      </c>
      <c r="U60" s="38">
        <v>1295</v>
      </c>
      <c r="V60" s="35">
        <v>331.6</v>
      </c>
      <c r="W60" s="38">
        <v>26753</v>
      </c>
      <c r="X60" s="35">
        <v>88.2</v>
      </c>
      <c r="Y60" s="38">
        <v>39206</v>
      </c>
      <c r="Z60" s="35">
        <v>60.2</v>
      </c>
      <c r="AA60" s="38">
        <v>510491</v>
      </c>
      <c r="AB60" s="43">
        <v>18.5</v>
      </c>
    </row>
    <row r="61" spans="1:28" x14ac:dyDescent="0.15">
      <c r="A61" s="12"/>
      <c r="B61" s="13">
        <v>36883</v>
      </c>
      <c r="C61" s="160" t="s">
        <v>178</v>
      </c>
      <c r="D61" s="154">
        <v>28</v>
      </c>
      <c r="E61" s="154">
        <v>11</v>
      </c>
      <c r="F61" s="154">
        <v>20</v>
      </c>
      <c r="G61" s="154">
        <v>33</v>
      </c>
      <c r="H61" s="154">
        <v>18</v>
      </c>
      <c r="I61" s="155">
        <v>13</v>
      </c>
      <c r="J61" s="155">
        <v>2</v>
      </c>
      <c r="K61" s="156">
        <v>3</v>
      </c>
      <c r="L61" s="48">
        <v>172045053</v>
      </c>
      <c r="M61" s="157">
        <v>2</v>
      </c>
      <c r="N61" s="50">
        <v>3224912.1</v>
      </c>
      <c r="O61" s="51">
        <v>4</v>
      </c>
      <c r="P61" s="48">
        <v>1720450.5</v>
      </c>
      <c r="Q61" s="51">
        <v>33</v>
      </c>
      <c r="R61" s="48">
        <v>130337.1</v>
      </c>
      <c r="S61" s="51">
        <v>1536</v>
      </c>
      <c r="T61" s="48">
        <v>7280.5</v>
      </c>
      <c r="U61" s="51">
        <v>4783</v>
      </c>
      <c r="V61" s="48">
        <v>359.7</v>
      </c>
      <c r="W61" s="51">
        <v>95968</v>
      </c>
      <c r="X61" s="48">
        <v>98.6</v>
      </c>
      <c r="Y61" s="51">
        <v>148049</v>
      </c>
      <c r="Z61" s="48">
        <v>63.9</v>
      </c>
      <c r="AA61" s="51">
        <v>1892124</v>
      </c>
      <c r="AB61" s="55">
        <v>20</v>
      </c>
    </row>
    <row r="62" spans="1:28" x14ac:dyDescent="0.15">
      <c r="A62" s="11">
        <v>52</v>
      </c>
      <c r="B62" s="10">
        <v>36887</v>
      </c>
      <c r="C62" s="159" t="s">
        <v>177</v>
      </c>
      <c r="D62" s="148">
        <v>27</v>
      </c>
      <c r="E62" s="148">
        <v>13</v>
      </c>
      <c r="F62" s="148">
        <v>24</v>
      </c>
      <c r="G62" s="148">
        <v>11</v>
      </c>
      <c r="H62" s="148">
        <v>41</v>
      </c>
      <c r="I62" s="149">
        <v>48</v>
      </c>
      <c r="J62" s="149">
        <v>42</v>
      </c>
      <c r="K62" s="150">
        <v>0</v>
      </c>
      <c r="L62" s="35">
        <v>39761101.5</v>
      </c>
      <c r="M62" s="151" t="s">
        <v>109</v>
      </c>
      <c r="N62" s="37">
        <v>1192833</v>
      </c>
      <c r="O62" s="38">
        <v>1</v>
      </c>
      <c r="P62" s="35">
        <v>1590444</v>
      </c>
      <c r="Q62" s="38">
        <v>17</v>
      </c>
      <c r="R62" s="35">
        <v>58472.2</v>
      </c>
      <c r="S62" s="38">
        <v>709</v>
      </c>
      <c r="T62" s="35">
        <v>3645.2</v>
      </c>
      <c r="U62" s="38">
        <v>1398</v>
      </c>
      <c r="V62" s="35">
        <v>284.39999999999998</v>
      </c>
      <c r="W62" s="38">
        <v>35818</v>
      </c>
      <c r="X62" s="35">
        <v>65.8</v>
      </c>
      <c r="Y62" s="38">
        <v>30624</v>
      </c>
      <c r="Z62" s="35">
        <v>65.8</v>
      </c>
      <c r="AA62" s="38">
        <v>507039</v>
      </c>
      <c r="AB62" s="43">
        <v>17.2</v>
      </c>
    </row>
    <row r="63" spans="1:28" x14ac:dyDescent="0.15">
      <c r="A63" s="12"/>
      <c r="B63" s="13">
        <v>36890</v>
      </c>
      <c r="C63" s="160" t="s">
        <v>178</v>
      </c>
      <c r="D63" s="154">
        <v>17</v>
      </c>
      <c r="E63" s="154">
        <v>47</v>
      </c>
      <c r="F63" s="154">
        <v>2</v>
      </c>
      <c r="G63" s="154">
        <v>27</v>
      </c>
      <c r="H63" s="154">
        <v>5</v>
      </c>
      <c r="I63" s="155">
        <v>7</v>
      </c>
      <c r="J63" s="155">
        <v>46</v>
      </c>
      <c r="K63" s="156">
        <v>4</v>
      </c>
      <c r="L63" s="48">
        <v>170074404</v>
      </c>
      <c r="M63" s="157">
        <v>6</v>
      </c>
      <c r="N63" s="50">
        <v>1049177.5</v>
      </c>
      <c r="O63" s="51">
        <v>36</v>
      </c>
      <c r="P63" s="48">
        <v>188971.5</v>
      </c>
      <c r="Q63" s="51">
        <v>53</v>
      </c>
      <c r="R63" s="48">
        <v>80223.7</v>
      </c>
      <c r="S63" s="51">
        <v>8171</v>
      </c>
      <c r="T63" s="48">
        <v>1352.9</v>
      </c>
      <c r="U63" s="51">
        <v>5941</v>
      </c>
      <c r="V63" s="48">
        <v>286.2</v>
      </c>
      <c r="W63" s="51">
        <v>227720</v>
      </c>
      <c r="X63" s="48">
        <v>53.2</v>
      </c>
      <c r="Y63" s="51">
        <v>123692</v>
      </c>
      <c r="Z63" s="48">
        <v>53.2</v>
      </c>
      <c r="AA63" s="51">
        <v>2384838</v>
      </c>
      <c r="AB63" s="55">
        <v>15.6</v>
      </c>
    </row>
  </sheetData>
  <printOptions horizontalCentered="1" verticalCentered="1"/>
  <pageMargins left="0" right="0" top="0" bottom="0" header="0" footer="0"/>
  <pageSetup paperSize="9" scale="71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2:AC119"/>
  <sheetViews>
    <sheetView zoomScaleNormal="100" workbookViewId="0">
      <pane ySplit="7" topLeftCell="A95" activePane="bottomLeft" state="frozen"/>
      <selection pane="bottomLef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4.66406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7.1640625" customWidth="1"/>
    <col min="18" max="18" width="11.1640625" customWidth="1"/>
    <col min="19" max="19" width="9.6640625" customWidth="1"/>
    <col min="20" max="20" width="10.6640625" customWidth="1"/>
    <col min="21" max="21" width="10" customWidth="1"/>
    <col min="22" max="22" width="9.1640625" customWidth="1"/>
    <col min="23" max="23" width="10.6640625" customWidth="1"/>
    <col min="24" max="24" width="7.5" customWidth="1"/>
    <col min="25" max="25" width="10.5" customWidth="1"/>
    <col min="26" max="26" width="8.33203125" customWidth="1"/>
    <col min="27" max="27" width="12.6640625" customWidth="1"/>
    <col min="28" max="28" width="8.83203125" customWidth="1"/>
  </cols>
  <sheetData>
    <row r="2" spans="1:28" ht="14.1" customHeight="1" x14ac:dyDescent="0.2">
      <c r="A2" s="1" t="s">
        <v>183</v>
      </c>
      <c r="AB2" s="14" t="s">
        <v>416</v>
      </c>
    </row>
    <row r="3" spans="1:28" ht="11.1" customHeight="1" x14ac:dyDescent="0.2">
      <c r="A3" s="17" t="s">
        <v>2</v>
      </c>
      <c r="AB3" s="18" t="s">
        <v>179</v>
      </c>
    </row>
    <row r="4" spans="1:28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1.1" customHeight="1" x14ac:dyDescent="0.15">
      <c r="A6" s="4" t="s">
        <v>415</v>
      </c>
      <c r="B6" s="5">
        <v>2001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21</v>
      </c>
      <c r="M7" s="9" t="s">
        <v>161</v>
      </c>
      <c r="N7" s="8" t="s">
        <v>21</v>
      </c>
      <c r="O7" s="9" t="s">
        <v>161</v>
      </c>
      <c r="P7" s="8" t="s">
        <v>21</v>
      </c>
      <c r="Q7" s="9" t="s">
        <v>22</v>
      </c>
      <c r="R7" s="8" t="s">
        <v>23</v>
      </c>
      <c r="S7" s="9" t="s">
        <v>22</v>
      </c>
      <c r="T7" s="8" t="s">
        <v>24</v>
      </c>
      <c r="U7" s="9" t="s">
        <v>22</v>
      </c>
      <c r="V7" s="8" t="s">
        <v>21</v>
      </c>
      <c r="W7" s="9" t="s">
        <v>22</v>
      </c>
      <c r="X7" s="8" t="s">
        <v>21</v>
      </c>
      <c r="Y7" s="9" t="s">
        <v>22</v>
      </c>
      <c r="Z7" s="8" t="s">
        <v>21</v>
      </c>
      <c r="AA7" s="9" t="s">
        <v>22</v>
      </c>
      <c r="AB7" s="8" t="s">
        <v>21</v>
      </c>
    </row>
    <row r="8" spans="1:28" x14ac:dyDescent="0.15">
      <c r="A8" s="169">
        <v>1</v>
      </c>
      <c r="B8" s="170">
        <v>36894</v>
      </c>
      <c r="C8" s="171" t="s">
        <v>177</v>
      </c>
      <c r="D8" s="172">
        <v>46</v>
      </c>
      <c r="E8" s="173">
        <v>13</v>
      </c>
      <c r="F8" s="173">
        <v>21</v>
      </c>
      <c r="G8" s="173">
        <v>34</v>
      </c>
      <c r="H8" s="173">
        <v>19</v>
      </c>
      <c r="I8" s="173">
        <v>36</v>
      </c>
      <c r="J8" s="174">
        <v>38</v>
      </c>
      <c r="K8" s="161">
        <v>2</v>
      </c>
      <c r="L8" s="175">
        <v>40602483</v>
      </c>
      <c r="M8" s="176" t="s">
        <v>109</v>
      </c>
      <c r="N8" s="175">
        <v>1218074.3999999999</v>
      </c>
      <c r="O8" s="176">
        <v>3</v>
      </c>
      <c r="P8" s="175">
        <v>541366.4</v>
      </c>
      <c r="Q8" s="177">
        <v>6</v>
      </c>
      <c r="R8" s="175">
        <v>169177</v>
      </c>
      <c r="S8" s="177">
        <v>351</v>
      </c>
      <c r="T8" s="175">
        <v>7518.9</v>
      </c>
      <c r="U8" s="177">
        <v>1007</v>
      </c>
      <c r="V8" s="175">
        <v>403.2</v>
      </c>
      <c r="W8" s="177">
        <v>20891</v>
      </c>
      <c r="X8" s="175">
        <v>106.8</v>
      </c>
      <c r="Y8" s="177">
        <v>30303</v>
      </c>
      <c r="Z8" s="175">
        <v>73.599999999999994</v>
      </c>
      <c r="AA8" s="177">
        <v>401649</v>
      </c>
      <c r="AB8" s="175">
        <v>22.2</v>
      </c>
    </row>
    <row r="9" spans="1:28" x14ac:dyDescent="0.15">
      <c r="A9" s="178"/>
      <c r="B9" s="179">
        <v>36897</v>
      </c>
      <c r="C9" s="180" t="s">
        <v>178</v>
      </c>
      <c r="D9" s="181">
        <v>17</v>
      </c>
      <c r="E9" s="182">
        <v>42</v>
      </c>
      <c r="F9" s="182">
        <v>12</v>
      </c>
      <c r="G9" s="182">
        <v>8</v>
      </c>
      <c r="H9" s="182">
        <v>37</v>
      </c>
      <c r="I9" s="182">
        <v>26</v>
      </c>
      <c r="J9" s="183">
        <v>31</v>
      </c>
      <c r="K9" s="184">
        <v>6</v>
      </c>
      <c r="L9" s="185">
        <v>155011279.5</v>
      </c>
      <c r="M9" s="186">
        <v>2</v>
      </c>
      <c r="N9" s="185">
        <v>2934206.3</v>
      </c>
      <c r="O9" s="187">
        <v>20</v>
      </c>
      <c r="P9" s="185">
        <v>310022.5</v>
      </c>
      <c r="Q9" s="188">
        <v>113</v>
      </c>
      <c r="R9" s="185">
        <v>34294.5</v>
      </c>
      <c r="S9" s="188">
        <v>3009</v>
      </c>
      <c r="T9" s="185">
        <v>3348.5</v>
      </c>
      <c r="U9" s="188">
        <v>8303</v>
      </c>
      <c r="V9" s="185">
        <v>186.6</v>
      </c>
      <c r="W9" s="188">
        <v>114338</v>
      </c>
      <c r="X9" s="185">
        <v>74.5</v>
      </c>
      <c r="Y9" s="188">
        <v>171345</v>
      </c>
      <c r="Z9" s="185">
        <v>49.7</v>
      </c>
      <c r="AA9" s="188">
        <v>1816828</v>
      </c>
      <c r="AB9" s="185">
        <v>18.7</v>
      </c>
    </row>
    <row r="10" spans="1:28" x14ac:dyDescent="0.15">
      <c r="A10" s="169">
        <v>2</v>
      </c>
      <c r="B10" s="170">
        <v>36901</v>
      </c>
      <c r="C10" s="171" t="s">
        <v>177</v>
      </c>
      <c r="D10" s="172">
        <v>28</v>
      </c>
      <c r="E10" s="173">
        <v>15</v>
      </c>
      <c r="F10" s="173">
        <v>3</v>
      </c>
      <c r="G10" s="173">
        <v>24</v>
      </c>
      <c r="H10" s="173">
        <v>27</v>
      </c>
      <c r="I10" s="173">
        <v>4</v>
      </c>
      <c r="J10" s="174">
        <v>38</v>
      </c>
      <c r="K10" s="161">
        <v>2</v>
      </c>
      <c r="L10" s="175">
        <v>41510710.5</v>
      </c>
      <c r="M10" s="176" t="s">
        <v>109</v>
      </c>
      <c r="N10" s="175">
        <v>1245321.3</v>
      </c>
      <c r="O10" s="176" t="s">
        <v>109</v>
      </c>
      <c r="P10" s="175">
        <v>1660428.4</v>
      </c>
      <c r="Q10" s="177">
        <v>10</v>
      </c>
      <c r="R10" s="175">
        <v>103776.7</v>
      </c>
      <c r="S10" s="177">
        <v>496</v>
      </c>
      <c r="T10" s="175">
        <v>5439.9</v>
      </c>
      <c r="U10" s="177">
        <v>1167</v>
      </c>
      <c r="V10" s="175">
        <v>355.7</v>
      </c>
      <c r="W10" s="177">
        <v>24604</v>
      </c>
      <c r="X10" s="175">
        <v>92.7</v>
      </c>
      <c r="Y10" s="177">
        <v>36445</v>
      </c>
      <c r="Z10" s="175">
        <v>62.6</v>
      </c>
      <c r="AA10" s="177">
        <v>464246</v>
      </c>
      <c r="AB10" s="175">
        <v>19.600000000000001</v>
      </c>
    </row>
    <row r="11" spans="1:28" x14ac:dyDescent="0.15">
      <c r="A11" s="178"/>
      <c r="B11" s="179">
        <v>36904</v>
      </c>
      <c r="C11" s="180" t="s">
        <v>178</v>
      </c>
      <c r="D11" s="181">
        <v>46</v>
      </c>
      <c r="E11" s="182">
        <v>28</v>
      </c>
      <c r="F11" s="182">
        <v>31</v>
      </c>
      <c r="G11" s="182">
        <v>37</v>
      </c>
      <c r="H11" s="182">
        <v>4</v>
      </c>
      <c r="I11" s="182">
        <v>6</v>
      </c>
      <c r="J11" s="183">
        <v>10</v>
      </c>
      <c r="K11" s="184">
        <v>4</v>
      </c>
      <c r="L11" s="185">
        <v>158897031</v>
      </c>
      <c r="M11" s="186">
        <v>1</v>
      </c>
      <c r="N11" s="185">
        <v>6012232.2000000002</v>
      </c>
      <c r="O11" s="187">
        <v>3</v>
      </c>
      <c r="P11" s="185">
        <v>2672103.2000000002</v>
      </c>
      <c r="Q11" s="188">
        <v>34</v>
      </c>
      <c r="R11" s="185">
        <v>116836</v>
      </c>
      <c r="S11" s="188">
        <v>1289</v>
      </c>
      <c r="T11" s="185">
        <v>8012.6</v>
      </c>
      <c r="U11" s="188">
        <v>4945</v>
      </c>
      <c r="V11" s="185">
        <v>321.3</v>
      </c>
      <c r="W11" s="188">
        <v>80375</v>
      </c>
      <c r="X11" s="185">
        <v>108.7</v>
      </c>
      <c r="Y11" s="188">
        <v>143730</v>
      </c>
      <c r="Z11" s="185">
        <v>60.8</v>
      </c>
      <c r="AA11" s="188">
        <v>1550247</v>
      </c>
      <c r="AB11" s="185">
        <v>22.5</v>
      </c>
    </row>
    <row r="12" spans="1:28" x14ac:dyDescent="0.15">
      <c r="A12" s="169">
        <v>3</v>
      </c>
      <c r="B12" s="170">
        <v>36908</v>
      </c>
      <c r="C12" s="171" t="s">
        <v>177</v>
      </c>
      <c r="D12" s="172">
        <v>20</v>
      </c>
      <c r="E12" s="173">
        <v>12</v>
      </c>
      <c r="F12" s="173">
        <v>49</v>
      </c>
      <c r="G12" s="173">
        <v>11</v>
      </c>
      <c r="H12" s="173">
        <v>43</v>
      </c>
      <c r="I12" s="173">
        <v>45</v>
      </c>
      <c r="J12" s="174">
        <v>22</v>
      </c>
      <c r="K12" s="161">
        <v>4</v>
      </c>
      <c r="L12" s="175">
        <v>41720059.5</v>
      </c>
      <c r="M12" s="176" t="s">
        <v>109</v>
      </c>
      <c r="N12" s="175">
        <v>1251601.7</v>
      </c>
      <c r="O12" s="176">
        <v>1</v>
      </c>
      <c r="P12" s="175">
        <v>1668802.3</v>
      </c>
      <c r="Q12" s="177">
        <v>7</v>
      </c>
      <c r="R12" s="175">
        <v>149000.20000000001</v>
      </c>
      <c r="S12" s="177">
        <v>248</v>
      </c>
      <c r="T12" s="175">
        <v>10934.6</v>
      </c>
      <c r="U12" s="177">
        <v>744</v>
      </c>
      <c r="V12" s="175">
        <v>560.70000000000005</v>
      </c>
      <c r="W12" s="177">
        <v>17069</v>
      </c>
      <c r="X12" s="175">
        <v>134.4</v>
      </c>
      <c r="Y12" s="177">
        <v>24798</v>
      </c>
      <c r="Z12" s="175">
        <v>92.5</v>
      </c>
      <c r="AA12" s="177">
        <v>378067</v>
      </c>
      <c r="AB12" s="175">
        <v>24.2</v>
      </c>
    </row>
    <row r="13" spans="1:28" x14ac:dyDescent="0.15">
      <c r="A13" s="178"/>
      <c r="B13" s="179">
        <v>36911</v>
      </c>
      <c r="C13" s="180" t="s">
        <v>178</v>
      </c>
      <c r="D13" s="181">
        <v>49</v>
      </c>
      <c r="E13" s="182">
        <v>48</v>
      </c>
      <c r="F13" s="182">
        <v>1</v>
      </c>
      <c r="G13" s="182">
        <v>28</v>
      </c>
      <c r="H13" s="182">
        <v>3</v>
      </c>
      <c r="I13" s="182">
        <v>47</v>
      </c>
      <c r="J13" s="183">
        <v>26</v>
      </c>
      <c r="K13" s="184">
        <v>2</v>
      </c>
      <c r="L13" s="185">
        <v>156760227</v>
      </c>
      <c r="M13" s="186" t="s">
        <v>109</v>
      </c>
      <c r="N13" s="185">
        <v>5954408.5</v>
      </c>
      <c r="O13" s="187">
        <v>1</v>
      </c>
      <c r="P13" s="185">
        <v>6270409</v>
      </c>
      <c r="Q13" s="188">
        <v>67</v>
      </c>
      <c r="R13" s="185">
        <v>58492.6</v>
      </c>
      <c r="S13" s="188">
        <v>14573</v>
      </c>
      <c r="T13" s="185">
        <v>699.1</v>
      </c>
      <c r="U13" s="188">
        <v>4713</v>
      </c>
      <c r="V13" s="185">
        <v>332.6</v>
      </c>
      <c r="W13" s="188">
        <v>100973</v>
      </c>
      <c r="X13" s="185">
        <v>85.3</v>
      </c>
      <c r="Y13" s="188">
        <v>122710</v>
      </c>
      <c r="Z13" s="185">
        <v>70.2</v>
      </c>
      <c r="AA13" s="188">
        <v>1619320</v>
      </c>
      <c r="AB13" s="185">
        <v>21.2</v>
      </c>
    </row>
    <row r="14" spans="1:28" x14ac:dyDescent="0.15">
      <c r="A14" s="169">
        <v>4</v>
      </c>
      <c r="B14" s="170">
        <v>36915</v>
      </c>
      <c r="C14" s="171" t="s">
        <v>177</v>
      </c>
      <c r="D14" s="172">
        <v>46</v>
      </c>
      <c r="E14" s="173">
        <v>7</v>
      </c>
      <c r="F14" s="173">
        <v>9</v>
      </c>
      <c r="G14" s="173">
        <v>6</v>
      </c>
      <c r="H14" s="173">
        <v>38</v>
      </c>
      <c r="I14" s="173">
        <v>18</v>
      </c>
      <c r="J14" s="174">
        <v>31</v>
      </c>
      <c r="K14" s="161">
        <v>9</v>
      </c>
      <c r="L14" s="175">
        <v>43852054.5</v>
      </c>
      <c r="M14" s="176" t="s">
        <v>109</v>
      </c>
      <c r="N14" s="175">
        <v>7269970.0999999996</v>
      </c>
      <c r="O14" s="176">
        <v>2</v>
      </c>
      <c r="P14" s="175">
        <v>877041</v>
      </c>
      <c r="Q14" s="177">
        <v>11</v>
      </c>
      <c r="R14" s="175">
        <v>99663.7</v>
      </c>
      <c r="S14" s="177">
        <v>541</v>
      </c>
      <c r="T14" s="175">
        <v>5268.7</v>
      </c>
      <c r="U14" s="177">
        <v>1683</v>
      </c>
      <c r="V14" s="175">
        <v>260.5</v>
      </c>
      <c r="W14" s="177">
        <v>32149</v>
      </c>
      <c r="X14" s="175">
        <v>75</v>
      </c>
      <c r="Y14" s="177">
        <v>43454</v>
      </c>
      <c r="Z14" s="175">
        <v>55.5</v>
      </c>
      <c r="AA14" s="177">
        <v>564828</v>
      </c>
      <c r="AB14" s="175">
        <v>17</v>
      </c>
    </row>
    <row r="15" spans="1:28" x14ac:dyDescent="0.15">
      <c r="A15" s="178"/>
      <c r="B15" s="179">
        <v>36918</v>
      </c>
      <c r="C15" s="180" t="s">
        <v>178</v>
      </c>
      <c r="D15" s="181">
        <v>40</v>
      </c>
      <c r="E15" s="182">
        <v>38</v>
      </c>
      <c r="F15" s="182">
        <v>43</v>
      </c>
      <c r="G15" s="182">
        <v>13</v>
      </c>
      <c r="H15" s="182">
        <v>2</v>
      </c>
      <c r="I15" s="182">
        <v>12</v>
      </c>
      <c r="J15" s="183">
        <v>16</v>
      </c>
      <c r="K15" s="184">
        <v>4</v>
      </c>
      <c r="L15" s="185">
        <v>159964584</v>
      </c>
      <c r="M15" s="186" t="s">
        <v>109</v>
      </c>
      <c r="N15" s="185">
        <v>12068907.6</v>
      </c>
      <c r="O15" s="187">
        <v>4</v>
      </c>
      <c r="P15" s="185">
        <v>1599645.8</v>
      </c>
      <c r="Q15" s="188">
        <v>31</v>
      </c>
      <c r="R15" s="185">
        <v>129003.6</v>
      </c>
      <c r="S15" s="188">
        <v>1155</v>
      </c>
      <c r="T15" s="185">
        <v>9002.2999999999993</v>
      </c>
      <c r="U15" s="188">
        <v>4083</v>
      </c>
      <c r="V15" s="185">
        <v>391.7</v>
      </c>
      <c r="W15" s="188">
        <v>74250</v>
      </c>
      <c r="X15" s="185">
        <v>118.4</v>
      </c>
      <c r="Y15" s="188">
        <v>121702</v>
      </c>
      <c r="Z15" s="185">
        <v>72.2</v>
      </c>
      <c r="AA15" s="188">
        <v>1557571</v>
      </c>
      <c r="AB15" s="185">
        <v>22.5</v>
      </c>
    </row>
    <row r="16" spans="1:28" x14ac:dyDescent="0.15">
      <c r="A16" s="169">
        <v>5</v>
      </c>
      <c r="B16" s="170">
        <v>36922</v>
      </c>
      <c r="C16" s="171" t="s">
        <v>177</v>
      </c>
      <c r="D16" s="172">
        <v>30</v>
      </c>
      <c r="E16" s="173">
        <v>33</v>
      </c>
      <c r="F16" s="173">
        <v>19</v>
      </c>
      <c r="G16" s="173">
        <v>16</v>
      </c>
      <c r="H16" s="173">
        <v>24</v>
      </c>
      <c r="I16" s="173">
        <v>14</v>
      </c>
      <c r="J16" s="174">
        <v>28</v>
      </c>
      <c r="K16" s="161">
        <v>3</v>
      </c>
      <c r="L16" s="175">
        <v>49180827</v>
      </c>
      <c r="M16" s="176" t="s">
        <v>109</v>
      </c>
      <c r="N16" s="175">
        <v>13544332.4</v>
      </c>
      <c r="O16" s="176">
        <v>6</v>
      </c>
      <c r="P16" s="175">
        <v>327872.09999999998</v>
      </c>
      <c r="Q16" s="177">
        <v>23</v>
      </c>
      <c r="R16" s="175">
        <v>53457.4</v>
      </c>
      <c r="S16" s="177">
        <v>897</v>
      </c>
      <c r="T16" s="175">
        <v>3563.8</v>
      </c>
      <c r="U16" s="177">
        <v>1744</v>
      </c>
      <c r="V16" s="175">
        <v>282</v>
      </c>
      <c r="W16" s="177">
        <v>35460</v>
      </c>
      <c r="X16" s="175">
        <v>76.2</v>
      </c>
      <c r="Y16" s="177">
        <v>37742</v>
      </c>
      <c r="Z16" s="175">
        <v>71.599999999999994</v>
      </c>
      <c r="AA16" s="177">
        <v>584545</v>
      </c>
      <c r="AB16" s="175">
        <v>18.5</v>
      </c>
    </row>
    <row r="17" spans="1:28" x14ac:dyDescent="0.15">
      <c r="A17" s="178"/>
      <c r="B17" s="179">
        <v>36925</v>
      </c>
      <c r="C17" s="180" t="s">
        <v>178</v>
      </c>
      <c r="D17" s="181">
        <v>28</v>
      </c>
      <c r="E17" s="182">
        <v>12</v>
      </c>
      <c r="F17" s="182">
        <v>15</v>
      </c>
      <c r="G17" s="182">
        <v>3</v>
      </c>
      <c r="H17" s="182">
        <v>37</v>
      </c>
      <c r="I17" s="182">
        <v>35</v>
      </c>
      <c r="J17" s="183">
        <v>47</v>
      </c>
      <c r="K17" s="184">
        <v>2</v>
      </c>
      <c r="L17" s="185">
        <v>170828521.5</v>
      </c>
      <c r="M17" s="186" t="s">
        <v>109</v>
      </c>
      <c r="N17" s="185">
        <v>18669188</v>
      </c>
      <c r="O17" s="187">
        <v>5</v>
      </c>
      <c r="P17" s="185">
        <v>1366628.1</v>
      </c>
      <c r="Q17" s="188">
        <v>59</v>
      </c>
      <c r="R17" s="185">
        <v>72384.899999999994</v>
      </c>
      <c r="S17" s="188">
        <v>2206</v>
      </c>
      <c r="T17" s="185">
        <v>5033.3999999999996</v>
      </c>
      <c r="U17" s="188">
        <v>5136</v>
      </c>
      <c r="V17" s="185">
        <v>332.6</v>
      </c>
      <c r="W17" s="188">
        <v>101698</v>
      </c>
      <c r="X17" s="185">
        <v>92.3</v>
      </c>
      <c r="Y17" s="188">
        <v>124108</v>
      </c>
      <c r="Z17" s="185">
        <v>75.7</v>
      </c>
      <c r="AA17" s="188">
        <v>1750374</v>
      </c>
      <c r="AB17" s="185">
        <v>21.4</v>
      </c>
    </row>
    <row r="18" spans="1:28" x14ac:dyDescent="0.15">
      <c r="A18" s="169">
        <v>6</v>
      </c>
      <c r="B18" s="170">
        <v>36929</v>
      </c>
      <c r="C18" s="171" t="s">
        <v>177</v>
      </c>
      <c r="D18" s="172">
        <v>10</v>
      </c>
      <c r="E18" s="173">
        <v>40</v>
      </c>
      <c r="F18" s="173">
        <v>26</v>
      </c>
      <c r="G18" s="173">
        <v>31</v>
      </c>
      <c r="H18" s="173">
        <v>5</v>
      </c>
      <c r="I18" s="173">
        <v>1</v>
      </c>
      <c r="J18" s="174">
        <v>28</v>
      </c>
      <c r="K18" s="161">
        <v>8</v>
      </c>
      <c r="L18" s="175">
        <v>66896635.5</v>
      </c>
      <c r="M18" s="176">
        <v>2</v>
      </c>
      <c r="N18" s="175">
        <v>10338043.5</v>
      </c>
      <c r="O18" s="176">
        <v>9</v>
      </c>
      <c r="P18" s="175">
        <v>297318.3</v>
      </c>
      <c r="Q18" s="177">
        <v>32</v>
      </c>
      <c r="R18" s="175">
        <v>52262.9</v>
      </c>
      <c r="S18" s="177">
        <v>1836</v>
      </c>
      <c r="T18" s="175">
        <v>2368.3000000000002</v>
      </c>
      <c r="U18" s="177">
        <v>2523</v>
      </c>
      <c r="V18" s="175">
        <v>265.10000000000002</v>
      </c>
      <c r="W18" s="177">
        <v>65374</v>
      </c>
      <c r="X18" s="175">
        <v>59.4</v>
      </c>
      <c r="Y18" s="177">
        <v>58343</v>
      </c>
      <c r="Z18" s="175">
        <v>59.4</v>
      </c>
      <c r="AA18" s="177">
        <v>947216</v>
      </c>
      <c r="AB18" s="175">
        <v>15.5</v>
      </c>
    </row>
    <row r="19" spans="1:28" x14ac:dyDescent="0.15">
      <c r="A19" s="178"/>
      <c r="B19" s="179">
        <v>36932</v>
      </c>
      <c r="C19" s="180" t="s">
        <v>178</v>
      </c>
      <c r="D19" s="181">
        <v>41</v>
      </c>
      <c r="E19" s="182">
        <v>39</v>
      </c>
      <c r="F19" s="182">
        <v>42</v>
      </c>
      <c r="G19" s="182">
        <v>44</v>
      </c>
      <c r="H19" s="182">
        <v>34</v>
      </c>
      <c r="I19" s="182">
        <v>32</v>
      </c>
      <c r="J19" s="183">
        <v>49</v>
      </c>
      <c r="K19" s="184">
        <v>0</v>
      </c>
      <c r="L19" s="185">
        <v>164546854.5</v>
      </c>
      <c r="M19" s="186">
        <v>3</v>
      </c>
      <c r="N19" s="185">
        <v>1645468.5</v>
      </c>
      <c r="O19" s="187">
        <v>39</v>
      </c>
      <c r="P19" s="185">
        <v>168766</v>
      </c>
      <c r="Q19" s="188">
        <v>133</v>
      </c>
      <c r="R19" s="185">
        <v>30929.8</v>
      </c>
      <c r="S19" s="188">
        <v>3913</v>
      </c>
      <c r="T19" s="185">
        <v>2733.3</v>
      </c>
      <c r="U19" s="188">
        <v>7921</v>
      </c>
      <c r="V19" s="185">
        <v>207.7</v>
      </c>
      <c r="W19" s="188">
        <v>117711</v>
      </c>
      <c r="X19" s="185">
        <v>76.8</v>
      </c>
      <c r="Y19" s="188">
        <v>146287</v>
      </c>
      <c r="Z19" s="185">
        <v>61.8</v>
      </c>
      <c r="AA19" s="188">
        <v>1787938</v>
      </c>
      <c r="AB19" s="185">
        <v>20.2</v>
      </c>
    </row>
    <row r="20" spans="1:28" x14ac:dyDescent="0.15">
      <c r="A20" s="169">
        <v>7</v>
      </c>
      <c r="B20" s="170">
        <v>36936</v>
      </c>
      <c r="C20" s="171" t="s">
        <v>177</v>
      </c>
      <c r="D20" s="172">
        <v>2</v>
      </c>
      <c r="E20" s="173">
        <v>34</v>
      </c>
      <c r="F20" s="173">
        <v>25</v>
      </c>
      <c r="G20" s="173">
        <v>26</v>
      </c>
      <c r="H20" s="173">
        <v>48</v>
      </c>
      <c r="I20" s="173">
        <v>31</v>
      </c>
      <c r="J20" s="174">
        <v>23</v>
      </c>
      <c r="K20" s="161">
        <v>6</v>
      </c>
      <c r="L20" s="175">
        <v>45280068</v>
      </c>
      <c r="M20" s="176" t="s">
        <v>109</v>
      </c>
      <c r="N20" s="175">
        <v>1358402</v>
      </c>
      <c r="O20" s="176">
        <v>2</v>
      </c>
      <c r="P20" s="175">
        <v>905601.3</v>
      </c>
      <c r="Q20" s="177">
        <v>12</v>
      </c>
      <c r="R20" s="175">
        <v>94333.4</v>
      </c>
      <c r="S20" s="177">
        <v>353</v>
      </c>
      <c r="T20" s="175">
        <v>8337.6</v>
      </c>
      <c r="U20" s="177">
        <v>1131</v>
      </c>
      <c r="V20" s="175">
        <v>400.3</v>
      </c>
      <c r="W20" s="177">
        <v>24473</v>
      </c>
      <c r="X20" s="175">
        <v>101.7</v>
      </c>
      <c r="Y20" s="177">
        <v>36580</v>
      </c>
      <c r="Z20" s="175">
        <v>68</v>
      </c>
      <c r="AA20" s="177">
        <v>502088</v>
      </c>
      <c r="AB20" s="175">
        <v>19.8</v>
      </c>
    </row>
    <row r="21" spans="1:28" x14ac:dyDescent="0.15">
      <c r="A21" s="178"/>
      <c r="B21" s="179">
        <v>36939</v>
      </c>
      <c r="C21" s="180" t="s">
        <v>178</v>
      </c>
      <c r="D21" s="181">
        <v>16</v>
      </c>
      <c r="E21" s="182">
        <v>12</v>
      </c>
      <c r="F21" s="182">
        <v>49</v>
      </c>
      <c r="G21" s="182">
        <v>13</v>
      </c>
      <c r="H21" s="182">
        <v>33</v>
      </c>
      <c r="I21" s="182">
        <v>21</v>
      </c>
      <c r="J21" s="183">
        <v>5</v>
      </c>
      <c r="K21" s="184">
        <v>9</v>
      </c>
      <c r="L21" s="185">
        <v>158233431</v>
      </c>
      <c r="M21" s="186">
        <v>2</v>
      </c>
      <c r="N21" s="185">
        <v>3108685.5</v>
      </c>
      <c r="O21" s="187">
        <v>2</v>
      </c>
      <c r="P21" s="185">
        <v>3108685.5</v>
      </c>
      <c r="Q21" s="188">
        <v>31</v>
      </c>
      <c r="R21" s="185">
        <v>127607.6</v>
      </c>
      <c r="S21" s="188">
        <v>1189</v>
      </c>
      <c r="T21" s="185">
        <v>8650.2000000000007</v>
      </c>
      <c r="U21" s="188">
        <v>4786</v>
      </c>
      <c r="V21" s="185">
        <v>330.6</v>
      </c>
      <c r="W21" s="188">
        <v>83965</v>
      </c>
      <c r="X21" s="185">
        <v>103.6</v>
      </c>
      <c r="Y21" s="188">
        <v>142856</v>
      </c>
      <c r="Z21" s="185">
        <v>60.9</v>
      </c>
      <c r="AA21" s="188">
        <v>1696458</v>
      </c>
      <c r="AB21" s="185">
        <v>20.5</v>
      </c>
    </row>
    <row r="22" spans="1:28" x14ac:dyDescent="0.15">
      <c r="A22" s="169">
        <v>8</v>
      </c>
      <c r="B22" s="170">
        <v>36943</v>
      </c>
      <c r="C22" s="171" t="s">
        <v>177</v>
      </c>
      <c r="D22" s="172">
        <v>10</v>
      </c>
      <c r="E22" s="173">
        <v>22</v>
      </c>
      <c r="F22" s="173">
        <v>26</v>
      </c>
      <c r="G22" s="173">
        <v>4</v>
      </c>
      <c r="H22" s="173">
        <v>5</v>
      </c>
      <c r="I22" s="173">
        <v>25</v>
      </c>
      <c r="J22" s="174">
        <v>24</v>
      </c>
      <c r="K22" s="161">
        <v>4</v>
      </c>
      <c r="L22" s="175">
        <v>43535131.5</v>
      </c>
      <c r="M22" s="176" t="s">
        <v>109</v>
      </c>
      <c r="N22" s="175">
        <v>1306053.8999999999</v>
      </c>
      <c r="O22" s="176">
        <v>2</v>
      </c>
      <c r="P22" s="175">
        <v>870702.6</v>
      </c>
      <c r="Q22" s="177">
        <v>23</v>
      </c>
      <c r="R22" s="175">
        <v>47320.7</v>
      </c>
      <c r="S22" s="177">
        <v>727</v>
      </c>
      <c r="T22" s="175">
        <v>3892.4</v>
      </c>
      <c r="U22" s="177">
        <v>2332</v>
      </c>
      <c r="V22" s="175">
        <v>186.6</v>
      </c>
      <c r="W22" s="177">
        <v>34626</v>
      </c>
      <c r="X22" s="175">
        <v>69.099999999999994</v>
      </c>
      <c r="Y22" s="177">
        <v>52874</v>
      </c>
      <c r="Z22" s="175">
        <v>45.2</v>
      </c>
      <c r="AA22" s="177">
        <v>575515</v>
      </c>
      <c r="AB22" s="175">
        <v>16.600000000000001</v>
      </c>
    </row>
    <row r="23" spans="1:28" x14ac:dyDescent="0.15">
      <c r="A23" s="178"/>
      <c r="B23" s="179">
        <v>36946</v>
      </c>
      <c r="C23" s="180" t="s">
        <v>178</v>
      </c>
      <c r="D23" s="181">
        <v>29</v>
      </c>
      <c r="E23" s="182">
        <v>21</v>
      </c>
      <c r="F23" s="182">
        <v>48</v>
      </c>
      <c r="G23" s="182">
        <v>4</v>
      </c>
      <c r="H23" s="182">
        <v>47</v>
      </c>
      <c r="I23" s="182">
        <v>23</v>
      </c>
      <c r="J23" s="183">
        <v>16</v>
      </c>
      <c r="K23" s="184">
        <v>9</v>
      </c>
      <c r="L23" s="185">
        <v>155290042.5</v>
      </c>
      <c r="M23" s="186" t="s">
        <v>109</v>
      </c>
      <c r="N23" s="185">
        <v>5964755.0999999996</v>
      </c>
      <c r="O23" s="187">
        <v>1</v>
      </c>
      <c r="P23" s="185">
        <v>6211601.7000000002</v>
      </c>
      <c r="Q23" s="188">
        <v>22</v>
      </c>
      <c r="R23" s="185">
        <v>176465.9</v>
      </c>
      <c r="S23" s="188">
        <v>1019</v>
      </c>
      <c r="T23" s="185">
        <v>9905.6</v>
      </c>
      <c r="U23" s="188">
        <v>3026</v>
      </c>
      <c r="V23" s="185">
        <v>513.1</v>
      </c>
      <c r="W23" s="188">
        <v>64458</v>
      </c>
      <c r="X23" s="185">
        <v>132.5</v>
      </c>
      <c r="Y23" s="188">
        <v>96725</v>
      </c>
      <c r="Z23" s="185">
        <v>88.3</v>
      </c>
      <c r="AA23" s="188">
        <v>1370698</v>
      </c>
      <c r="AB23" s="185">
        <v>24.9</v>
      </c>
    </row>
    <row r="24" spans="1:28" x14ac:dyDescent="0.15">
      <c r="A24" s="169">
        <v>9</v>
      </c>
      <c r="B24" s="170">
        <v>36950</v>
      </c>
      <c r="C24" s="171" t="s">
        <v>177</v>
      </c>
      <c r="D24" s="172">
        <v>33</v>
      </c>
      <c r="E24" s="173">
        <v>16</v>
      </c>
      <c r="F24" s="173">
        <v>49</v>
      </c>
      <c r="G24" s="173">
        <v>23</v>
      </c>
      <c r="H24" s="173">
        <v>30</v>
      </c>
      <c r="I24" s="173">
        <v>38</v>
      </c>
      <c r="J24" s="174">
        <v>7</v>
      </c>
      <c r="K24" s="161">
        <v>0</v>
      </c>
      <c r="L24" s="175">
        <v>45023715</v>
      </c>
      <c r="M24" s="176" t="s">
        <v>109</v>
      </c>
      <c r="N24" s="175">
        <v>7315466.5</v>
      </c>
      <c r="O24" s="176" t="s">
        <v>109</v>
      </c>
      <c r="P24" s="175">
        <v>1800948.6</v>
      </c>
      <c r="Q24" s="177">
        <v>18</v>
      </c>
      <c r="R24" s="175">
        <v>62532.9</v>
      </c>
      <c r="S24" s="177">
        <v>430</v>
      </c>
      <c r="T24" s="175">
        <v>6805.9</v>
      </c>
      <c r="U24" s="177">
        <v>1362</v>
      </c>
      <c r="V24" s="175">
        <v>330.5</v>
      </c>
      <c r="W24" s="177">
        <v>26399</v>
      </c>
      <c r="X24" s="175">
        <v>93.8</v>
      </c>
      <c r="Y24" s="177">
        <v>37375</v>
      </c>
      <c r="Z24" s="175">
        <v>66.2</v>
      </c>
      <c r="AA24" s="177">
        <v>502261</v>
      </c>
      <c r="AB24" s="175">
        <v>19.7</v>
      </c>
    </row>
    <row r="25" spans="1:28" x14ac:dyDescent="0.15">
      <c r="A25" s="178"/>
      <c r="B25" s="179">
        <v>36953</v>
      </c>
      <c r="C25" s="180" t="s">
        <v>178</v>
      </c>
      <c r="D25" s="181">
        <v>41</v>
      </c>
      <c r="E25" s="182">
        <v>9</v>
      </c>
      <c r="F25" s="182">
        <v>34</v>
      </c>
      <c r="G25" s="182">
        <v>43</v>
      </c>
      <c r="H25" s="182">
        <v>46</v>
      </c>
      <c r="I25" s="182">
        <v>42</v>
      </c>
      <c r="J25" s="183">
        <v>19</v>
      </c>
      <c r="K25" s="184">
        <v>2</v>
      </c>
      <c r="L25" s="185">
        <v>162478900.5</v>
      </c>
      <c r="M25" s="186" t="s">
        <v>109</v>
      </c>
      <c r="N25" s="185">
        <v>12189833.5</v>
      </c>
      <c r="O25" s="187">
        <v>3</v>
      </c>
      <c r="P25" s="185">
        <v>2766701.5</v>
      </c>
      <c r="Q25" s="188">
        <v>22</v>
      </c>
      <c r="R25" s="185">
        <v>184635.1</v>
      </c>
      <c r="S25" s="188">
        <v>952</v>
      </c>
      <c r="T25" s="185">
        <v>11093.6</v>
      </c>
      <c r="U25" s="188">
        <v>4363</v>
      </c>
      <c r="V25" s="185">
        <v>372.4</v>
      </c>
      <c r="W25" s="188">
        <v>78822</v>
      </c>
      <c r="X25" s="185">
        <v>113.3</v>
      </c>
      <c r="Y25" s="188">
        <v>143830</v>
      </c>
      <c r="Z25" s="185">
        <v>62.1</v>
      </c>
      <c r="AA25" s="188">
        <v>1519271</v>
      </c>
      <c r="AB25" s="185">
        <v>23.5</v>
      </c>
    </row>
    <row r="26" spans="1:28" x14ac:dyDescent="0.15">
      <c r="A26" s="169">
        <v>10</v>
      </c>
      <c r="B26" s="170">
        <v>36957</v>
      </c>
      <c r="C26" s="171" t="s">
        <v>177</v>
      </c>
      <c r="D26" s="172">
        <v>44</v>
      </c>
      <c r="E26" s="173">
        <v>6</v>
      </c>
      <c r="F26" s="173">
        <v>32</v>
      </c>
      <c r="G26" s="173">
        <v>17</v>
      </c>
      <c r="H26" s="173">
        <v>1</v>
      </c>
      <c r="I26" s="173">
        <v>29</v>
      </c>
      <c r="J26" s="174">
        <v>48</v>
      </c>
      <c r="K26" s="161">
        <v>6</v>
      </c>
      <c r="L26" s="175">
        <v>54244465.5</v>
      </c>
      <c r="M26" s="176" t="s">
        <v>109</v>
      </c>
      <c r="N26" s="175">
        <v>13817167.4</v>
      </c>
      <c r="O26" s="176">
        <v>7</v>
      </c>
      <c r="P26" s="175">
        <v>309968.3</v>
      </c>
      <c r="Q26" s="177">
        <v>20</v>
      </c>
      <c r="R26" s="175">
        <v>67805.5</v>
      </c>
      <c r="S26" s="177">
        <v>723</v>
      </c>
      <c r="T26" s="175">
        <v>4876.7</v>
      </c>
      <c r="U26" s="177">
        <v>1654</v>
      </c>
      <c r="V26" s="175">
        <v>327.9</v>
      </c>
      <c r="W26" s="177">
        <v>37639</v>
      </c>
      <c r="X26" s="175">
        <v>79.2</v>
      </c>
      <c r="Y26" s="177">
        <v>39438</v>
      </c>
      <c r="Z26" s="175">
        <v>75.599999999999994</v>
      </c>
      <c r="AA26" s="177">
        <v>604535</v>
      </c>
      <c r="AB26" s="175">
        <v>19.7</v>
      </c>
    </row>
    <row r="27" spans="1:28" x14ac:dyDescent="0.15">
      <c r="A27" s="178"/>
      <c r="B27" s="179">
        <v>36960</v>
      </c>
      <c r="C27" s="180" t="s">
        <v>178</v>
      </c>
      <c r="D27" s="181">
        <v>15</v>
      </c>
      <c r="E27" s="182">
        <v>21</v>
      </c>
      <c r="F27" s="182">
        <v>25</v>
      </c>
      <c r="G27" s="182">
        <v>38</v>
      </c>
      <c r="H27" s="182">
        <v>10</v>
      </c>
      <c r="I27" s="182">
        <v>48</v>
      </c>
      <c r="J27" s="183">
        <v>14</v>
      </c>
      <c r="K27" s="184">
        <v>7</v>
      </c>
      <c r="L27" s="185">
        <v>174444007.5</v>
      </c>
      <c r="M27" s="186">
        <v>2</v>
      </c>
      <c r="N27" s="185">
        <v>9525243.8000000007</v>
      </c>
      <c r="O27" s="187">
        <v>10</v>
      </c>
      <c r="P27" s="185">
        <v>697776</v>
      </c>
      <c r="Q27" s="188">
        <v>46</v>
      </c>
      <c r="R27" s="185">
        <v>94806.5</v>
      </c>
      <c r="S27" s="188">
        <v>2575</v>
      </c>
      <c r="T27" s="185">
        <v>4403.3999999999996</v>
      </c>
      <c r="U27" s="188">
        <v>3902</v>
      </c>
      <c r="V27" s="185">
        <v>447</v>
      </c>
      <c r="W27" s="188">
        <v>110655</v>
      </c>
      <c r="X27" s="185">
        <v>87.2</v>
      </c>
      <c r="Y27" s="188">
        <v>109244</v>
      </c>
      <c r="Z27" s="185">
        <v>87.2</v>
      </c>
      <c r="AA27" s="188">
        <v>1971504</v>
      </c>
      <c r="AB27" s="185">
        <v>19.399999999999999</v>
      </c>
    </row>
    <row r="28" spans="1:28" x14ac:dyDescent="0.15">
      <c r="A28" s="169">
        <v>11</v>
      </c>
      <c r="B28" s="170">
        <v>36964</v>
      </c>
      <c r="C28" s="171" t="s">
        <v>177</v>
      </c>
      <c r="D28" s="172">
        <v>26</v>
      </c>
      <c r="E28" s="173">
        <v>45</v>
      </c>
      <c r="F28" s="173">
        <v>38</v>
      </c>
      <c r="G28" s="173">
        <v>22</v>
      </c>
      <c r="H28" s="173">
        <v>32</v>
      </c>
      <c r="I28" s="173">
        <v>39</v>
      </c>
      <c r="J28" s="174">
        <v>37</v>
      </c>
      <c r="K28" s="161">
        <v>4</v>
      </c>
      <c r="L28" s="175">
        <v>45012999</v>
      </c>
      <c r="M28" s="176" t="s">
        <v>109</v>
      </c>
      <c r="N28" s="175">
        <v>1350389.9</v>
      </c>
      <c r="O28" s="176">
        <v>2</v>
      </c>
      <c r="P28" s="175">
        <v>900259.9</v>
      </c>
      <c r="Q28" s="177">
        <v>12</v>
      </c>
      <c r="R28" s="175">
        <v>93777</v>
      </c>
      <c r="S28" s="177">
        <v>513</v>
      </c>
      <c r="T28" s="175">
        <v>5703.4</v>
      </c>
      <c r="U28" s="177">
        <v>1271</v>
      </c>
      <c r="V28" s="175">
        <v>354.1</v>
      </c>
      <c r="W28" s="177">
        <v>27286</v>
      </c>
      <c r="X28" s="175">
        <v>90.7</v>
      </c>
      <c r="Y28" s="177">
        <v>38520</v>
      </c>
      <c r="Z28" s="175">
        <v>64.2</v>
      </c>
      <c r="AA28" s="177">
        <v>507997</v>
      </c>
      <c r="AB28" s="175">
        <v>19.399999999999999</v>
      </c>
    </row>
    <row r="29" spans="1:28" x14ac:dyDescent="0.15">
      <c r="A29" s="178"/>
      <c r="B29" s="179">
        <v>36967</v>
      </c>
      <c r="C29" s="180" t="s">
        <v>178</v>
      </c>
      <c r="D29" s="181">
        <v>44</v>
      </c>
      <c r="E29" s="182">
        <v>49</v>
      </c>
      <c r="F29" s="182">
        <v>5</v>
      </c>
      <c r="G29" s="182">
        <v>25</v>
      </c>
      <c r="H29" s="182">
        <v>41</v>
      </c>
      <c r="I29" s="182">
        <v>33</v>
      </c>
      <c r="J29" s="183">
        <v>1</v>
      </c>
      <c r="K29" s="184">
        <v>5</v>
      </c>
      <c r="L29" s="185">
        <v>157408755</v>
      </c>
      <c r="M29" s="186" t="s">
        <v>109</v>
      </c>
      <c r="N29" s="185">
        <v>6072652.5</v>
      </c>
      <c r="O29" s="187">
        <v>6</v>
      </c>
      <c r="P29" s="185">
        <v>1049391.7</v>
      </c>
      <c r="Q29" s="188">
        <v>44</v>
      </c>
      <c r="R29" s="185">
        <v>89436.7</v>
      </c>
      <c r="S29" s="188">
        <v>2236</v>
      </c>
      <c r="T29" s="185">
        <v>4575.8</v>
      </c>
      <c r="U29" s="188">
        <v>7485</v>
      </c>
      <c r="V29" s="185">
        <v>210.2</v>
      </c>
      <c r="W29" s="188">
        <v>134174</v>
      </c>
      <c r="X29" s="185">
        <v>64.5</v>
      </c>
      <c r="Y29" s="188">
        <v>179784</v>
      </c>
      <c r="Z29" s="185">
        <v>48.1</v>
      </c>
      <c r="AA29" s="188">
        <v>1795272</v>
      </c>
      <c r="AB29" s="185">
        <v>19.2</v>
      </c>
    </row>
    <row r="30" spans="1:28" x14ac:dyDescent="0.15">
      <c r="A30" s="169">
        <v>12</v>
      </c>
      <c r="B30" s="170">
        <v>36971</v>
      </c>
      <c r="C30" s="171" t="s">
        <v>177</v>
      </c>
      <c r="D30" s="172">
        <v>45</v>
      </c>
      <c r="E30" s="173">
        <v>11</v>
      </c>
      <c r="F30" s="173">
        <v>26</v>
      </c>
      <c r="G30" s="173">
        <v>22</v>
      </c>
      <c r="H30" s="173">
        <v>28</v>
      </c>
      <c r="I30" s="173">
        <v>49</v>
      </c>
      <c r="J30" s="174">
        <v>33</v>
      </c>
      <c r="K30" s="161">
        <v>9</v>
      </c>
      <c r="L30" s="175">
        <v>45504918</v>
      </c>
      <c r="M30" s="176" t="s">
        <v>109</v>
      </c>
      <c r="N30" s="175">
        <v>7437800</v>
      </c>
      <c r="O30" s="176" t="s">
        <v>109</v>
      </c>
      <c r="P30" s="175">
        <v>1820196.7</v>
      </c>
      <c r="Q30" s="177">
        <v>11</v>
      </c>
      <c r="R30" s="175">
        <v>103420.2</v>
      </c>
      <c r="S30" s="177">
        <v>422</v>
      </c>
      <c r="T30" s="175">
        <v>7009</v>
      </c>
      <c r="U30" s="177">
        <v>1191</v>
      </c>
      <c r="V30" s="175">
        <v>382</v>
      </c>
      <c r="W30" s="177">
        <v>22638</v>
      </c>
      <c r="X30" s="175">
        <v>110.5</v>
      </c>
      <c r="Y30" s="177">
        <v>37019</v>
      </c>
      <c r="Z30" s="175">
        <v>67.599999999999994</v>
      </c>
      <c r="AA30" s="177">
        <v>440898</v>
      </c>
      <c r="AB30" s="175">
        <v>22.7</v>
      </c>
    </row>
    <row r="31" spans="1:28" x14ac:dyDescent="0.15">
      <c r="A31" s="178"/>
      <c r="B31" s="179">
        <v>36974</v>
      </c>
      <c r="C31" s="180" t="s">
        <v>178</v>
      </c>
      <c r="D31" s="181">
        <v>45</v>
      </c>
      <c r="E31" s="182">
        <v>36</v>
      </c>
      <c r="F31" s="182">
        <v>30</v>
      </c>
      <c r="G31" s="182">
        <v>49</v>
      </c>
      <c r="H31" s="182">
        <v>11</v>
      </c>
      <c r="I31" s="182">
        <v>9</v>
      </c>
      <c r="J31" s="183">
        <v>25</v>
      </c>
      <c r="K31" s="184">
        <v>2</v>
      </c>
      <c r="L31" s="185">
        <v>160175431.5</v>
      </c>
      <c r="M31" s="186" t="s">
        <v>109</v>
      </c>
      <c r="N31" s="185">
        <v>12243062.9</v>
      </c>
      <c r="O31" s="187">
        <v>8</v>
      </c>
      <c r="P31" s="185">
        <v>1028401.7</v>
      </c>
      <c r="Q31" s="188">
        <v>49</v>
      </c>
      <c r="R31" s="185">
        <v>81722.100000000006</v>
      </c>
      <c r="S31" s="188">
        <v>1414</v>
      </c>
      <c r="T31" s="185">
        <v>7363</v>
      </c>
      <c r="U31" s="188">
        <v>5769</v>
      </c>
      <c r="V31" s="185">
        <v>277.60000000000002</v>
      </c>
      <c r="W31" s="188">
        <v>93594</v>
      </c>
      <c r="X31" s="185">
        <v>94.1</v>
      </c>
      <c r="Y31" s="188">
        <v>155056</v>
      </c>
      <c r="Z31" s="185">
        <v>56.8</v>
      </c>
      <c r="AA31" s="188">
        <v>1706288</v>
      </c>
      <c r="AB31" s="185">
        <v>20.6</v>
      </c>
    </row>
    <row r="32" spans="1:28" x14ac:dyDescent="0.15">
      <c r="A32" s="169">
        <v>13</v>
      </c>
      <c r="B32" s="170">
        <v>36978</v>
      </c>
      <c r="C32" s="171" t="s">
        <v>177</v>
      </c>
      <c r="D32" s="172">
        <v>24</v>
      </c>
      <c r="E32" s="173">
        <v>19</v>
      </c>
      <c r="F32" s="173">
        <v>41</v>
      </c>
      <c r="G32" s="173">
        <v>25</v>
      </c>
      <c r="H32" s="173">
        <v>14</v>
      </c>
      <c r="I32" s="173">
        <v>31</v>
      </c>
      <c r="J32" s="174">
        <v>46</v>
      </c>
      <c r="K32" s="161">
        <v>9</v>
      </c>
      <c r="L32" s="175">
        <v>50612683.5</v>
      </c>
      <c r="M32" s="176" t="s">
        <v>109</v>
      </c>
      <c r="N32" s="175">
        <v>13761443.4</v>
      </c>
      <c r="O32" s="176">
        <v>1</v>
      </c>
      <c r="P32" s="175">
        <v>2024507.3</v>
      </c>
      <c r="Q32" s="177">
        <v>11</v>
      </c>
      <c r="R32" s="175">
        <v>115028.8</v>
      </c>
      <c r="S32" s="177">
        <v>621</v>
      </c>
      <c r="T32" s="175">
        <v>5297.6</v>
      </c>
      <c r="U32" s="177">
        <v>1541</v>
      </c>
      <c r="V32" s="175">
        <v>328.4</v>
      </c>
      <c r="W32" s="177">
        <v>33502</v>
      </c>
      <c r="X32" s="175">
        <v>83</v>
      </c>
      <c r="Y32" s="177">
        <v>40950</v>
      </c>
      <c r="Z32" s="175">
        <v>67.900000000000006</v>
      </c>
      <c r="AA32" s="177">
        <v>641439</v>
      </c>
      <c r="AB32" s="175">
        <v>17.3</v>
      </c>
    </row>
    <row r="33" spans="1:28" x14ac:dyDescent="0.15">
      <c r="A33" s="178"/>
      <c r="B33" s="179">
        <v>36981</v>
      </c>
      <c r="C33" s="180" t="s">
        <v>178</v>
      </c>
      <c r="D33" s="181">
        <v>10</v>
      </c>
      <c r="E33" s="182">
        <v>2</v>
      </c>
      <c r="F33" s="182">
        <v>15</v>
      </c>
      <c r="G33" s="182">
        <v>44</v>
      </c>
      <c r="H33" s="182">
        <v>14</v>
      </c>
      <c r="I33" s="182">
        <v>28</v>
      </c>
      <c r="J33" s="183">
        <v>13</v>
      </c>
      <c r="K33" s="184">
        <v>0</v>
      </c>
      <c r="L33" s="185">
        <v>168765646.5</v>
      </c>
      <c r="M33" s="186" t="s">
        <v>109</v>
      </c>
      <c r="N33" s="185">
        <v>18824412.699999999</v>
      </c>
      <c r="O33" s="187" t="s">
        <v>109</v>
      </c>
      <c r="P33" s="185">
        <v>6750625.7999999998</v>
      </c>
      <c r="Q33" s="188">
        <v>8</v>
      </c>
      <c r="R33" s="185">
        <v>527392.6</v>
      </c>
      <c r="S33" s="188">
        <v>1298</v>
      </c>
      <c r="T33" s="185">
        <v>8451.2000000000007</v>
      </c>
      <c r="U33" s="188">
        <v>2772</v>
      </c>
      <c r="V33" s="185">
        <v>608.79999999999995</v>
      </c>
      <c r="W33" s="188">
        <v>77908</v>
      </c>
      <c r="X33" s="185">
        <v>119.1</v>
      </c>
      <c r="Y33" s="188">
        <v>99956</v>
      </c>
      <c r="Z33" s="185">
        <v>92.8</v>
      </c>
      <c r="AA33" s="188">
        <v>1517524</v>
      </c>
      <c r="AB33" s="185">
        <v>24.4</v>
      </c>
    </row>
    <row r="34" spans="1:28" x14ac:dyDescent="0.15">
      <c r="A34" s="169">
        <v>14</v>
      </c>
      <c r="B34" s="170">
        <v>36985</v>
      </c>
      <c r="C34" s="171" t="s">
        <v>177</v>
      </c>
      <c r="D34" s="172">
        <v>21</v>
      </c>
      <c r="E34" s="173">
        <v>12</v>
      </c>
      <c r="F34" s="173">
        <v>22</v>
      </c>
      <c r="G34" s="173">
        <v>24</v>
      </c>
      <c r="H34" s="173">
        <v>31</v>
      </c>
      <c r="I34" s="173">
        <v>4</v>
      </c>
      <c r="J34" s="174">
        <v>34</v>
      </c>
      <c r="K34" s="161">
        <v>6</v>
      </c>
      <c r="L34" s="175">
        <v>118139067</v>
      </c>
      <c r="M34" s="176" t="s">
        <v>109</v>
      </c>
      <c r="N34" s="175">
        <v>22368584.699999999</v>
      </c>
      <c r="O34" s="176">
        <v>4</v>
      </c>
      <c r="P34" s="175">
        <v>2869047.1</v>
      </c>
      <c r="Q34" s="177">
        <v>37</v>
      </c>
      <c r="R34" s="175">
        <v>79823.600000000006</v>
      </c>
      <c r="S34" s="177">
        <v>1408</v>
      </c>
      <c r="T34" s="175">
        <v>5453.8</v>
      </c>
      <c r="U34" s="177">
        <v>3568</v>
      </c>
      <c r="V34" s="175">
        <v>331.1</v>
      </c>
      <c r="W34" s="177">
        <v>75399</v>
      </c>
      <c r="X34" s="175">
        <v>86.1</v>
      </c>
      <c r="Y34" s="177">
        <v>96105</v>
      </c>
      <c r="Z34" s="175">
        <v>67.599999999999994</v>
      </c>
      <c r="AA34" s="177">
        <v>1350316</v>
      </c>
      <c r="AB34" s="175">
        <v>19.2</v>
      </c>
    </row>
    <row r="35" spans="1:28" x14ac:dyDescent="0.15">
      <c r="A35" s="178"/>
      <c r="B35" s="179">
        <v>36988</v>
      </c>
      <c r="C35" s="180" t="s">
        <v>178</v>
      </c>
      <c r="D35" s="181">
        <v>37</v>
      </c>
      <c r="E35" s="182">
        <v>38</v>
      </c>
      <c r="F35" s="182">
        <v>3</v>
      </c>
      <c r="G35" s="182">
        <v>9</v>
      </c>
      <c r="H35" s="182">
        <v>33</v>
      </c>
      <c r="I35" s="182">
        <v>36</v>
      </c>
      <c r="J35" s="183">
        <v>32</v>
      </c>
      <c r="K35" s="184">
        <v>3</v>
      </c>
      <c r="L35" s="185">
        <v>208161387</v>
      </c>
      <c r="M35" s="186">
        <v>2</v>
      </c>
      <c r="N35" s="185">
        <v>14306713.1</v>
      </c>
      <c r="O35" s="187">
        <v>5</v>
      </c>
      <c r="P35" s="185">
        <v>1665291</v>
      </c>
      <c r="Q35" s="188">
        <v>92</v>
      </c>
      <c r="R35" s="185">
        <v>56565.5</v>
      </c>
      <c r="S35" s="188">
        <v>2160</v>
      </c>
      <c r="T35" s="185">
        <v>6264.1</v>
      </c>
      <c r="U35" s="188">
        <v>12248</v>
      </c>
      <c r="V35" s="185">
        <v>169.9</v>
      </c>
      <c r="W35" s="188">
        <v>135952</v>
      </c>
      <c r="X35" s="185">
        <v>84.2</v>
      </c>
      <c r="Y35" s="188">
        <v>242917</v>
      </c>
      <c r="Z35" s="185">
        <v>47.1</v>
      </c>
      <c r="AA35" s="188">
        <v>2512402</v>
      </c>
      <c r="AB35" s="185">
        <v>18.2</v>
      </c>
    </row>
    <row r="36" spans="1:28" x14ac:dyDescent="0.15">
      <c r="A36" s="169">
        <v>15</v>
      </c>
      <c r="B36" s="170">
        <v>36992</v>
      </c>
      <c r="C36" s="171" t="s">
        <v>177</v>
      </c>
      <c r="D36" s="172">
        <v>33</v>
      </c>
      <c r="E36" s="173">
        <v>4</v>
      </c>
      <c r="F36" s="173">
        <v>28</v>
      </c>
      <c r="G36" s="173">
        <v>24</v>
      </c>
      <c r="H36" s="173">
        <v>12</v>
      </c>
      <c r="I36" s="173">
        <v>36</v>
      </c>
      <c r="J36" s="174">
        <v>35</v>
      </c>
      <c r="K36" s="161">
        <v>2</v>
      </c>
      <c r="L36" s="175">
        <v>48668580</v>
      </c>
      <c r="M36" s="176">
        <v>1</v>
      </c>
      <c r="N36" s="175">
        <v>1460057.4</v>
      </c>
      <c r="O36" s="176">
        <v>3</v>
      </c>
      <c r="P36" s="175">
        <v>648914.4</v>
      </c>
      <c r="Q36" s="177">
        <v>12</v>
      </c>
      <c r="R36" s="175">
        <v>101392.8</v>
      </c>
      <c r="S36" s="177">
        <v>953</v>
      </c>
      <c r="T36" s="175">
        <v>3319.4</v>
      </c>
      <c r="U36" s="177">
        <v>1362</v>
      </c>
      <c r="V36" s="175">
        <v>357.3</v>
      </c>
      <c r="W36" s="177">
        <v>40546</v>
      </c>
      <c r="X36" s="175">
        <v>70.2</v>
      </c>
      <c r="Y36" s="177">
        <v>35702</v>
      </c>
      <c r="Z36" s="175">
        <v>70.2</v>
      </c>
      <c r="AA36" s="177">
        <v>610025</v>
      </c>
      <c r="AB36" s="175">
        <v>17.5</v>
      </c>
    </row>
    <row r="37" spans="1:28" x14ac:dyDescent="0.15">
      <c r="A37" s="178"/>
      <c r="B37" s="179">
        <v>36995</v>
      </c>
      <c r="C37" s="180" t="s">
        <v>178</v>
      </c>
      <c r="D37" s="181">
        <v>9</v>
      </c>
      <c r="E37" s="182">
        <v>21</v>
      </c>
      <c r="F37" s="182">
        <v>2</v>
      </c>
      <c r="G37" s="182">
        <v>24</v>
      </c>
      <c r="H37" s="182">
        <v>42</v>
      </c>
      <c r="I37" s="182">
        <v>11</v>
      </c>
      <c r="J37" s="183">
        <v>32</v>
      </c>
      <c r="K37" s="184">
        <v>7</v>
      </c>
      <c r="L37" s="185">
        <v>159250209</v>
      </c>
      <c r="M37" s="186">
        <v>1</v>
      </c>
      <c r="N37" s="185">
        <v>4777506.2</v>
      </c>
      <c r="O37" s="187">
        <v>9</v>
      </c>
      <c r="P37" s="185">
        <v>707778.7</v>
      </c>
      <c r="Q37" s="188">
        <v>82</v>
      </c>
      <c r="R37" s="185">
        <v>48551.8</v>
      </c>
      <c r="S37" s="188">
        <v>2364</v>
      </c>
      <c r="T37" s="185">
        <v>4378.7</v>
      </c>
      <c r="U37" s="188">
        <v>7537</v>
      </c>
      <c r="V37" s="185">
        <v>211.2</v>
      </c>
      <c r="W37" s="188">
        <v>119411</v>
      </c>
      <c r="X37" s="185">
        <v>73.3</v>
      </c>
      <c r="Y37" s="188">
        <v>184149</v>
      </c>
      <c r="Z37" s="185">
        <v>47.5</v>
      </c>
      <c r="AA37" s="188">
        <v>1982912</v>
      </c>
      <c r="AB37" s="185">
        <v>17.600000000000001</v>
      </c>
    </row>
    <row r="38" spans="1:28" x14ac:dyDescent="0.15">
      <c r="A38" s="169">
        <v>16</v>
      </c>
      <c r="B38" s="170">
        <v>36999</v>
      </c>
      <c r="C38" s="171" t="s">
        <v>177</v>
      </c>
      <c r="D38" s="172">
        <v>19</v>
      </c>
      <c r="E38" s="173">
        <v>17</v>
      </c>
      <c r="F38" s="173">
        <v>48</v>
      </c>
      <c r="G38" s="173">
        <v>1</v>
      </c>
      <c r="H38" s="173">
        <v>29</v>
      </c>
      <c r="I38" s="173">
        <v>6</v>
      </c>
      <c r="J38" s="174">
        <v>47</v>
      </c>
      <c r="K38" s="161">
        <v>6</v>
      </c>
      <c r="L38" s="175">
        <v>43204200</v>
      </c>
      <c r="M38" s="176" t="s">
        <v>109</v>
      </c>
      <c r="N38" s="175">
        <v>1296126</v>
      </c>
      <c r="O38" s="176">
        <v>1</v>
      </c>
      <c r="P38" s="175">
        <v>1728168</v>
      </c>
      <c r="Q38" s="177">
        <v>10</v>
      </c>
      <c r="R38" s="175">
        <v>108010.5</v>
      </c>
      <c r="S38" s="177">
        <v>718</v>
      </c>
      <c r="T38" s="175">
        <v>3911.2</v>
      </c>
      <c r="U38" s="177">
        <v>1192</v>
      </c>
      <c r="V38" s="175">
        <v>362.4</v>
      </c>
      <c r="W38" s="177">
        <v>31730</v>
      </c>
      <c r="X38" s="175">
        <v>74.8</v>
      </c>
      <c r="Y38" s="177">
        <v>32155</v>
      </c>
      <c r="Z38" s="175">
        <v>73.8</v>
      </c>
      <c r="AA38" s="177">
        <v>513356</v>
      </c>
      <c r="AB38" s="175">
        <v>18.5</v>
      </c>
    </row>
    <row r="39" spans="1:28" x14ac:dyDescent="0.15">
      <c r="A39" s="178"/>
      <c r="B39" s="179">
        <v>37002</v>
      </c>
      <c r="C39" s="180" t="s">
        <v>178</v>
      </c>
      <c r="D39" s="181">
        <v>48</v>
      </c>
      <c r="E39" s="182">
        <v>18</v>
      </c>
      <c r="F39" s="182">
        <v>2</v>
      </c>
      <c r="G39" s="182">
        <v>27</v>
      </c>
      <c r="H39" s="182">
        <v>25</v>
      </c>
      <c r="I39" s="182">
        <v>7</v>
      </c>
      <c r="J39" s="183">
        <v>39</v>
      </c>
      <c r="K39" s="184">
        <v>8</v>
      </c>
      <c r="L39" s="185">
        <v>155444035.5</v>
      </c>
      <c r="M39" s="186">
        <v>1</v>
      </c>
      <c r="N39" s="185">
        <v>5959447</v>
      </c>
      <c r="O39" s="187">
        <v>6</v>
      </c>
      <c r="P39" s="185">
        <v>1036293.5</v>
      </c>
      <c r="Q39" s="188">
        <v>86</v>
      </c>
      <c r="R39" s="185">
        <v>45187.199999999997</v>
      </c>
      <c r="S39" s="188">
        <v>2115</v>
      </c>
      <c r="T39" s="185">
        <v>4777.2</v>
      </c>
      <c r="U39" s="188">
        <v>7170</v>
      </c>
      <c r="V39" s="185">
        <v>216.7</v>
      </c>
      <c r="W39" s="188">
        <v>109433</v>
      </c>
      <c r="X39" s="185">
        <v>78.099999999999994</v>
      </c>
      <c r="Y39" s="188">
        <v>175268</v>
      </c>
      <c r="Z39" s="185">
        <v>48.7</v>
      </c>
      <c r="AA39" s="188">
        <v>1958748</v>
      </c>
      <c r="AB39" s="185">
        <v>17.399999999999999</v>
      </c>
    </row>
    <row r="40" spans="1:28" x14ac:dyDescent="0.15">
      <c r="A40" s="169">
        <v>17</v>
      </c>
      <c r="B40" s="170">
        <v>37006</v>
      </c>
      <c r="C40" s="171" t="s">
        <v>177</v>
      </c>
      <c r="D40" s="172">
        <v>13</v>
      </c>
      <c r="E40" s="173">
        <v>26</v>
      </c>
      <c r="F40" s="173">
        <v>9</v>
      </c>
      <c r="G40" s="173">
        <v>31</v>
      </c>
      <c r="H40" s="173">
        <v>42</v>
      </c>
      <c r="I40" s="173">
        <v>20</v>
      </c>
      <c r="J40" s="174">
        <v>4</v>
      </c>
      <c r="K40" s="161">
        <v>8</v>
      </c>
      <c r="L40" s="175">
        <v>43555669.5</v>
      </c>
      <c r="M40" s="176" t="s">
        <v>109</v>
      </c>
      <c r="N40" s="175">
        <v>1306670</v>
      </c>
      <c r="O40" s="176">
        <v>1</v>
      </c>
      <c r="P40" s="175">
        <v>1742226.7</v>
      </c>
      <c r="Q40" s="177">
        <v>13</v>
      </c>
      <c r="R40" s="175">
        <v>83760.899999999994</v>
      </c>
      <c r="S40" s="177">
        <v>615</v>
      </c>
      <c r="T40" s="175">
        <v>4603.3999999999996</v>
      </c>
      <c r="U40" s="177">
        <v>1979</v>
      </c>
      <c r="V40" s="175">
        <v>220</v>
      </c>
      <c r="W40" s="177">
        <v>29115</v>
      </c>
      <c r="X40" s="175">
        <v>82.2</v>
      </c>
      <c r="Y40" s="177">
        <v>43417</v>
      </c>
      <c r="Z40" s="175">
        <v>55.1</v>
      </c>
      <c r="AA40" s="177">
        <v>501294</v>
      </c>
      <c r="AB40" s="175">
        <v>19.100000000000001</v>
      </c>
    </row>
    <row r="41" spans="1:28" x14ac:dyDescent="0.15">
      <c r="A41" s="178"/>
      <c r="B41" s="179">
        <v>37009</v>
      </c>
      <c r="C41" s="180" t="s">
        <v>178</v>
      </c>
      <c r="D41" s="181">
        <v>3</v>
      </c>
      <c r="E41" s="182">
        <v>14</v>
      </c>
      <c r="F41" s="182">
        <v>7</v>
      </c>
      <c r="G41" s="182">
        <v>35</v>
      </c>
      <c r="H41" s="182">
        <v>33</v>
      </c>
      <c r="I41" s="182">
        <v>38</v>
      </c>
      <c r="J41" s="183">
        <v>11</v>
      </c>
      <c r="K41" s="184">
        <v>3</v>
      </c>
      <c r="L41" s="185">
        <v>155902432.5</v>
      </c>
      <c r="M41" s="186" t="s">
        <v>109</v>
      </c>
      <c r="N41" s="185">
        <v>5983742.9000000004</v>
      </c>
      <c r="O41" s="187">
        <v>7</v>
      </c>
      <c r="P41" s="185">
        <v>890871</v>
      </c>
      <c r="Q41" s="188">
        <v>53</v>
      </c>
      <c r="R41" s="185">
        <v>73538.8</v>
      </c>
      <c r="S41" s="188">
        <v>2016</v>
      </c>
      <c r="T41" s="185">
        <v>5026.6000000000004</v>
      </c>
      <c r="U41" s="188">
        <v>5836</v>
      </c>
      <c r="V41" s="185">
        <v>267.10000000000002</v>
      </c>
      <c r="W41" s="188">
        <v>104026</v>
      </c>
      <c r="X41" s="185">
        <v>82.4</v>
      </c>
      <c r="Y41" s="188">
        <v>162254</v>
      </c>
      <c r="Z41" s="185">
        <v>52.8</v>
      </c>
      <c r="AA41" s="188">
        <v>1903241</v>
      </c>
      <c r="AB41" s="185">
        <v>18</v>
      </c>
    </row>
    <row r="42" spans="1:28" x14ac:dyDescent="0.15">
      <c r="A42" s="169">
        <v>18</v>
      </c>
      <c r="B42" s="170">
        <v>37013</v>
      </c>
      <c r="C42" s="171" t="s">
        <v>177</v>
      </c>
      <c r="D42" s="172">
        <v>2</v>
      </c>
      <c r="E42" s="173">
        <v>12</v>
      </c>
      <c r="F42" s="173">
        <v>44</v>
      </c>
      <c r="G42" s="173">
        <v>14</v>
      </c>
      <c r="H42" s="173">
        <v>24</v>
      </c>
      <c r="I42" s="173">
        <v>31</v>
      </c>
      <c r="J42" s="174">
        <v>43</v>
      </c>
      <c r="K42" s="161">
        <v>1</v>
      </c>
      <c r="L42" s="175">
        <v>42565146</v>
      </c>
      <c r="M42" s="176" t="s">
        <v>109</v>
      </c>
      <c r="N42" s="175">
        <v>7260697.2000000002</v>
      </c>
      <c r="O42" s="176" t="s">
        <v>109</v>
      </c>
      <c r="P42" s="175">
        <v>1702605.8</v>
      </c>
      <c r="Q42" s="177">
        <v>10</v>
      </c>
      <c r="R42" s="175">
        <v>106412.8</v>
      </c>
      <c r="S42" s="177">
        <v>548</v>
      </c>
      <c r="T42" s="175">
        <v>5048.7</v>
      </c>
      <c r="U42" s="177">
        <v>973</v>
      </c>
      <c r="V42" s="175">
        <v>437.4</v>
      </c>
      <c r="W42" s="177">
        <v>26708</v>
      </c>
      <c r="X42" s="175">
        <v>87.6</v>
      </c>
      <c r="Y42" s="177">
        <v>27093</v>
      </c>
      <c r="Z42" s="175">
        <v>86.4</v>
      </c>
      <c r="AA42" s="177">
        <v>485638</v>
      </c>
      <c r="AB42" s="175">
        <v>19.2</v>
      </c>
    </row>
    <row r="43" spans="1:28" x14ac:dyDescent="0.15">
      <c r="A43" s="178"/>
      <c r="B43" s="179">
        <v>37016</v>
      </c>
      <c r="C43" s="180" t="s">
        <v>178</v>
      </c>
      <c r="D43" s="181">
        <v>41</v>
      </c>
      <c r="E43" s="182">
        <v>42</v>
      </c>
      <c r="F43" s="182">
        <v>49</v>
      </c>
      <c r="G43" s="182">
        <v>36</v>
      </c>
      <c r="H43" s="182">
        <v>44</v>
      </c>
      <c r="I43" s="182">
        <v>29</v>
      </c>
      <c r="J43" s="183">
        <v>11</v>
      </c>
      <c r="K43" s="184">
        <v>5</v>
      </c>
      <c r="L43" s="185">
        <v>158477034</v>
      </c>
      <c r="M43" s="186">
        <v>3</v>
      </c>
      <c r="N43" s="185">
        <v>4005002.7</v>
      </c>
      <c r="O43" s="187">
        <v>5</v>
      </c>
      <c r="P43" s="185">
        <v>1608337.4</v>
      </c>
      <c r="Q43" s="188">
        <v>32</v>
      </c>
      <c r="R43" s="185">
        <v>123810.1</v>
      </c>
      <c r="S43" s="188">
        <v>1841</v>
      </c>
      <c r="T43" s="185">
        <v>5595.3</v>
      </c>
      <c r="U43" s="188">
        <v>2863</v>
      </c>
      <c r="V43" s="185">
        <v>553.5</v>
      </c>
      <c r="W43" s="188">
        <v>89090</v>
      </c>
      <c r="X43" s="185">
        <v>97.8</v>
      </c>
      <c r="Y43" s="188">
        <v>100502</v>
      </c>
      <c r="Z43" s="185">
        <v>86.7</v>
      </c>
      <c r="AA43" s="188">
        <v>1441222</v>
      </c>
      <c r="AB43" s="185">
        <v>24.1</v>
      </c>
    </row>
    <row r="44" spans="1:28" x14ac:dyDescent="0.15">
      <c r="A44" s="169">
        <v>19</v>
      </c>
      <c r="B44" s="170">
        <v>37020</v>
      </c>
      <c r="C44" s="171" t="s">
        <v>177</v>
      </c>
      <c r="D44" s="172">
        <v>17</v>
      </c>
      <c r="E44" s="173">
        <v>36</v>
      </c>
      <c r="F44" s="173">
        <v>4</v>
      </c>
      <c r="G44" s="173">
        <v>30</v>
      </c>
      <c r="H44" s="173">
        <v>16</v>
      </c>
      <c r="I44" s="173">
        <v>26</v>
      </c>
      <c r="J44" s="174">
        <v>21</v>
      </c>
      <c r="K44" s="161">
        <v>3</v>
      </c>
      <c r="L44" s="175">
        <v>43996306.5</v>
      </c>
      <c r="M44" s="189" t="s">
        <v>109</v>
      </c>
      <c r="N44" s="175">
        <v>1319889.1000000001</v>
      </c>
      <c r="O44" s="176">
        <v>3</v>
      </c>
      <c r="P44" s="175">
        <v>586617.4</v>
      </c>
      <c r="Q44" s="177">
        <v>15</v>
      </c>
      <c r="R44" s="175">
        <v>73327.100000000006</v>
      </c>
      <c r="S44" s="177">
        <v>467</v>
      </c>
      <c r="T44" s="175">
        <v>6123.6</v>
      </c>
      <c r="U44" s="177">
        <v>1237</v>
      </c>
      <c r="V44" s="175">
        <v>355.6</v>
      </c>
      <c r="W44" s="177">
        <v>27947</v>
      </c>
      <c r="X44" s="175">
        <v>86.5</v>
      </c>
      <c r="Y44" s="177">
        <v>33956</v>
      </c>
      <c r="Z44" s="175">
        <v>71.2</v>
      </c>
      <c r="AA44" s="177">
        <v>504227</v>
      </c>
      <c r="AB44" s="175">
        <v>19.100000000000001</v>
      </c>
    </row>
    <row r="45" spans="1:28" x14ac:dyDescent="0.15">
      <c r="A45" s="178"/>
      <c r="B45" s="179">
        <v>37023</v>
      </c>
      <c r="C45" s="180" t="s">
        <v>178</v>
      </c>
      <c r="D45" s="181">
        <v>46</v>
      </c>
      <c r="E45" s="182">
        <v>1</v>
      </c>
      <c r="F45" s="182">
        <v>7</v>
      </c>
      <c r="G45" s="182">
        <v>29</v>
      </c>
      <c r="H45" s="182">
        <v>28</v>
      </c>
      <c r="I45" s="182">
        <v>31</v>
      </c>
      <c r="J45" s="183">
        <v>16</v>
      </c>
      <c r="K45" s="184">
        <v>9</v>
      </c>
      <c r="L45" s="185">
        <v>153485041.5</v>
      </c>
      <c r="M45" s="186" t="s">
        <v>109</v>
      </c>
      <c r="N45" s="185">
        <v>5924440.2999999998</v>
      </c>
      <c r="O45" s="187">
        <v>2</v>
      </c>
      <c r="P45" s="185">
        <v>3069700.8</v>
      </c>
      <c r="Q45" s="188">
        <v>32</v>
      </c>
      <c r="R45" s="185">
        <v>119910.1</v>
      </c>
      <c r="S45" s="188">
        <v>1551</v>
      </c>
      <c r="T45" s="185">
        <v>6432.3</v>
      </c>
      <c r="U45" s="188">
        <v>4103</v>
      </c>
      <c r="V45" s="185">
        <v>374</v>
      </c>
      <c r="W45" s="188">
        <v>82840</v>
      </c>
      <c r="X45" s="185">
        <v>101.9</v>
      </c>
      <c r="Y45" s="188">
        <v>112475</v>
      </c>
      <c r="Z45" s="185">
        <v>75</v>
      </c>
      <c r="AA45" s="188">
        <v>1553287</v>
      </c>
      <c r="AB45" s="185">
        <v>21.7</v>
      </c>
    </row>
    <row r="46" spans="1:28" x14ac:dyDescent="0.15">
      <c r="A46" s="169">
        <v>20</v>
      </c>
      <c r="B46" s="170">
        <v>37027</v>
      </c>
      <c r="C46" s="171" t="s">
        <v>177</v>
      </c>
      <c r="D46" s="172">
        <v>2</v>
      </c>
      <c r="E46" s="173">
        <v>35</v>
      </c>
      <c r="F46" s="173">
        <v>16</v>
      </c>
      <c r="G46" s="173">
        <v>19</v>
      </c>
      <c r="H46" s="173">
        <v>33</v>
      </c>
      <c r="I46" s="173">
        <v>23</v>
      </c>
      <c r="J46" s="174">
        <v>24</v>
      </c>
      <c r="K46" s="161">
        <v>7</v>
      </c>
      <c r="L46" s="175">
        <v>49425475.5</v>
      </c>
      <c r="M46" s="176" t="s">
        <v>109</v>
      </c>
      <c r="N46" s="175">
        <v>7407204.5</v>
      </c>
      <c r="O46" s="176">
        <v>1</v>
      </c>
      <c r="P46" s="175">
        <v>1977019</v>
      </c>
      <c r="Q46" s="177">
        <v>12</v>
      </c>
      <c r="R46" s="175">
        <v>102969.7</v>
      </c>
      <c r="S46" s="177">
        <v>555</v>
      </c>
      <c r="T46" s="175">
        <v>5788.5</v>
      </c>
      <c r="U46" s="177">
        <v>1419</v>
      </c>
      <c r="V46" s="175">
        <v>348.3</v>
      </c>
      <c r="W46" s="177">
        <v>31668</v>
      </c>
      <c r="X46" s="175">
        <v>85.8</v>
      </c>
      <c r="Y46" s="177">
        <v>45572</v>
      </c>
      <c r="Z46" s="175">
        <v>59.6</v>
      </c>
      <c r="AA46" s="177">
        <v>566075</v>
      </c>
      <c r="AB46" s="175">
        <v>19.2</v>
      </c>
    </row>
    <row r="47" spans="1:28" x14ac:dyDescent="0.15">
      <c r="A47" s="178"/>
      <c r="B47" s="179">
        <v>37030</v>
      </c>
      <c r="C47" s="180" t="s">
        <v>178</v>
      </c>
      <c r="D47" s="181">
        <v>15</v>
      </c>
      <c r="E47" s="182">
        <v>11</v>
      </c>
      <c r="F47" s="182">
        <v>34</v>
      </c>
      <c r="G47" s="182">
        <v>1</v>
      </c>
      <c r="H47" s="182">
        <v>10</v>
      </c>
      <c r="I47" s="182">
        <v>9</v>
      </c>
      <c r="J47" s="183">
        <v>48</v>
      </c>
      <c r="K47" s="184">
        <v>1</v>
      </c>
      <c r="L47" s="185">
        <v>157767654</v>
      </c>
      <c r="M47" s="186">
        <v>2</v>
      </c>
      <c r="N47" s="185">
        <v>6070117</v>
      </c>
      <c r="O47" s="187">
        <v>3</v>
      </c>
      <c r="P47" s="185">
        <v>2103568.7000000002</v>
      </c>
      <c r="Q47" s="188">
        <v>20</v>
      </c>
      <c r="R47" s="185">
        <v>197209.5</v>
      </c>
      <c r="S47" s="188">
        <v>1567</v>
      </c>
      <c r="T47" s="185">
        <v>6544.2</v>
      </c>
      <c r="U47" s="188">
        <v>3073</v>
      </c>
      <c r="V47" s="185">
        <v>513.29999999999995</v>
      </c>
      <c r="W47" s="188">
        <v>94259</v>
      </c>
      <c r="X47" s="185">
        <v>92</v>
      </c>
      <c r="Y47" s="188">
        <v>97194</v>
      </c>
      <c r="Z47" s="185">
        <v>89.2</v>
      </c>
      <c r="AA47" s="188">
        <v>1739805</v>
      </c>
      <c r="AB47" s="185">
        <v>19.899999999999999</v>
      </c>
    </row>
    <row r="48" spans="1:28" x14ac:dyDescent="0.15">
      <c r="A48" s="169">
        <v>21</v>
      </c>
      <c r="B48" s="170">
        <v>37034</v>
      </c>
      <c r="C48" s="171" t="s">
        <v>177</v>
      </c>
      <c r="D48" s="172">
        <v>40</v>
      </c>
      <c r="E48" s="173">
        <v>46</v>
      </c>
      <c r="F48" s="173">
        <v>15</v>
      </c>
      <c r="G48" s="173">
        <v>31</v>
      </c>
      <c r="H48" s="173">
        <v>44</v>
      </c>
      <c r="I48" s="173">
        <v>13</v>
      </c>
      <c r="J48" s="174">
        <v>2</v>
      </c>
      <c r="K48" s="161">
        <v>2</v>
      </c>
      <c r="L48" s="175">
        <v>43202481</v>
      </c>
      <c r="M48" s="176" t="s">
        <v>109</v>
      </c>
      <c r="N48" s="175">
        <v>1296074.3999999999</v>
      </c>
      <c r="O48" s="176">
        <v>2</v>
      </c>
      <c r="P48" s="175">
        <v>864049.6</v>
      </c>
      <c r="Q48" s="177">
        <v>10</v>
      </c>
      <c r="R48" s="175">
        <v>108006.2</v>
      </c>
      <c r="S48" s="177">
        <v>401</v>
      </c>
      <c r="T48" s="175">
        <v>7002.8</v>
      </c>
      <c r="U48" s="177">
        <v>1027</v>
      </c>
      <c r="V48" s="175">
        <v>420.6</v>
      </c>
      <c r="W48" s="177">
        <v>21956</v>
      </c>
      <c r="X48" s="175">
        <v>108.2</v>
      </c>
      <c r="Y48" s="177">
        <v>28074</v>
      </c>
      <c r="Z48" s="175">
        <v>84.6</v>
      </c>
      <c r="AA48" s="177">
        <v>411866</v>
      </c>
      <c r="AB48" s="175">
        <v>23</v>
      </c>
    </row>
    <row r="49" spans="1:29" x14ac:dyDescent="0.15">
      <c r="A49" s="178"/>
      <c r="B49" s="179">
        <v>37037</v>
      </c>
      <c r="C49" s="180" t="s">
        <v>178</v>
      </c>
      <c r="D49" s="181">
        <v>13</v>
      </c>
      <c r="E49" s="182">
        <v>42</v>
      </c>
      <c r="F49" s="182">
        <v>2</v>
      </c>
      <c r="G49" s="182">
        <v>22</v>
      </c>
      <c r="H49" s="182">
        <v>8</v>
      </c>
      <c r="I49" s="182">
        <v>43</v>
      </c>
      <c r="J49" s="183">
        <v>14</v>
      </c>
      <c r="K49" s="184">
        <v>1</v>
      </c>
      <c r="L49" s="185">
        <v>147771780</v>
      </c>
      <c r="M49" s="186" t="s">
        <v>109</v>
      </c>
      <c r="N49" s="185">
        <v>5729227.7999999998</v>
      </c>
      <c r="O49" s="187">
        <v>6</v>
      </c>
      <c r="P49" s="185">
        <v>985145.2</v>
      </c>
      <c r="Q49" s="188">
        <v>27</v>
      </c>
      <c r="R49" s="185">
        <v>136825.70000000001</v>
      </c>
      <c r="S49" s="188">
        <v>1516</v>
      </c>
      <c r="T49" s="185">
        <v>6335.8</v>
      </c>
      <c r="U49" s="188">
        <v>2957</v>
      </c>
      <c r="V49" s="185">
        <v>499.7</v>
      </c>
      <c r="W49" s="188">
        <v>79593</v>
      </c>
      <c r="X49" s="185">
        <v>102.1</v>
      </c>
      <c r="Y49" s="188">
        <v>89181</v>
      </c>
      <c r="Z49" s="185">
        <v>91.1</v>
      </c>
      <c r="AA49" s="188">
        <v>1435110</v>
      </c>
      <c r="AB49" s="185">
        <v>22.6</v>
      </c>
    </row>
    <row r="50" spans="1:29" x14ac:dyDescent="0.15">
      <c r="A50" s="169">
        <v>22</v>
      </c>
      <c r="B50" s="170">
        <v>37041</v>
      </c>
      <c r="C50" s="171" t="s">
        <v>177</v>
      </c>
      <c r="D50" s="172">
        <v>26</v>
      </c>
      <c r="E50" s="173">
        <v>16</v>
      </c>
      <c r="F50" s="173">
        <v>48</v>
      </c>
      <c r="G50" s="173">
        <v>47</v>
      </c>
      <c r="H50" s="173">
        <v>35</v>
      </c>
      <c r="I50" s="173">
        <v>27</v>
      </c>
      <c r="J50" s="174">
        <v>42</v>
      </c>
      <c r="K50" s="161">
        <v>3</v>
      </c>
      <c r="L50" s="175">
        <v>43330713</v>
      </c>
      <c r="M50" s="176" t="s">
        <v>109</v>
      </c>
      <c r="N50" s="175">
        <v>7029149.0999999996</v>
      </c>
      <c r="O50" s="176">
        <v>1</v>
      </c>
      <c r="P50" s="175">
        <v>1733228.5</v>
      </c>
      <c r="Q50" s="177">
        <v>10</v>
      </c>
      <c r="R50" s="175">
        <v>108326.7</v>
      </c>
      <c r="S50" s="177">
        <v>344</v>
      </c>
      <c r="T50" s="175">
        <v>8187.4</v>
      </c>
      <c r="U50" s="177">
        <v>955</v>
      </c>
      <c r="V50" s="175">
        <v>453.7</v>
      </c>
      <c r="W50" s="177">
        <v>21315</v>
      </c>
      <c r="X50" s="175">
        <v>111.8</v>
      </c>
      <c r="Y50" s="177">
        <v>28708</v>
      </c>
      <c r="Z50" s="175">
        <v>83</v>
      </c>
      <c r="AA50" s="177">
        <v>432318</v>
      </c>
      <c r="AB50" s="175">
        <v>22</v>
      </c>
    </row>
    <row r="51" spans="1:29" x14ac:dyDescent="0.15">
      <c r="A51" s="178"/>
      <c r="B51" s="179">
        <v>37044</v>
      </c>
      <c r="C51" s="180" t="s">
        <v>178</v>
      </c>
      <c r="D51" s="181">
        <v>8</v>
      </c>
      <c r="E51" s="182">
        <v>35</v>
      </c>
      <c r="F51" s="182">
        <v>13</v>
      </c>
      <c r="G51" s="182">
        <v>23</v>
      </c>
      <c r="H51" s="182">
        <v>39</v>
      </c>
      <c r="I51" s="182">
        <v>34</v>
      </c>
      <c r="J51" s="183">
        <v>7</v>
      </c>
      <c r="K51" s="184">
        <v>1</v>
      </c>
      <c r="L51" s="185">
        <v>158791758</v>
      </c>
      <c r="M51" s="186" t="s">
        <v>109</v>
      </c>
      <c r="N51" s="185">
        <v>11792901.800000001</v>
      </c>
      <c r="O51" s="187" t="s">
        <v>109</v>
      </c>
      <c r="P51" s="185">
        <v>6351670.2999999998</v>
      </c>
      <c r="Q51" s="188">
        <v>34</v>
      </c>
      <c r="R51" s="185">
        <v>116758.6</v>
      </c>
      <c r="S51" s="188">
        <v>1666</v>
      </c>
      <c r="T51" s="185">
        <v>6195.3</v>
      </c>
      <c r="U51" s="188">
        <v>4564</v>
      </c>
      <c r="V51" s="185">
        <v>347.9</v>
      </c>
      <c r="W51" s="188">
        <v>90461</v>
      </c>
      <c r="X51" s="185">
        <v>96.5</v>
      </c>
      <c r="Y51" s="188">
        <v>132346</v>
      </c>
      <c r="Z51" s="185">
        <v>65.900000000000006</v>
      </c>
      <c r="AA51" s="188">
        <v>1593782</v>
      </c>
      <c r="AB51" s="185">
        <v>21.9</v>
      </c>
    </row>
    <row r="52" spans="1:29" x14ac:dyDescent="0.15">
      <c r="A52" s="169">
        <v>23</v>
      </c>
      <c r="B52" s="170">
        <v>37048</v>
      </c>
      <c r="C52" s="171" t="s">
        <v>177</v>
      </c>
      <c r="D52" s="172">
        <v>42</v>
      </c>
      <c r="E52" s="173">
        <v>8</v>
      </c>
      <c r="F52" s="173">
        <v>26</v>
      </c>
      <c r="G52" s="173">
        <v>34</v>
      </c>
      <c r="H52" s="173">
        <v>9</v>
      </c>
      <c r="I52" s="173">
        <v>47</v>
      </c>
      <c r="J52" s="174">
        <v>28</v>
      </c>
      <c r="K52" s="161">
        <v>6</v>
      </c>
      <c r="L52" s="175">
        <v>47295948</v>
      </c>
      <c r="M52" s="176" t="s">
        <v>109</v>
      </c>
      <c r="N52" s="175">
        <v>13211780.199999999</v>
      </c>
      <c r="O52" s="176">
        <v>3</v>
      </c>
      <c r="P52" s="175">
        <v>2747836</v>
      </c>
      <c r="Q52" s="177">
        <v>10</v>
      </c>
      <c r="R52" s="175">
        <v>118239.8</v>
      </c>
      <c r="S52" s="177">
        <v>600</v>
      </c>
      <c r="T52" s="175">
        <v>5123.7</v>
      </c>
      <c r="U52" s="177">
        <v>1012</v>
      </c>
      <c r="V52" s="175">
        <v>467.3</v>
      </c>
      <c r="W52" s="177">
        <v>25435</v>
      </c>
      <c r="X52" s="175">
        <v>102.2</v>
      </c>
      <c r="Y52" s="177">
        <v>31245</v>
      </c>
      <c r="Z52" s="175">
        <v>83.2</v>
      </c>
      <c r="AA52" s="177">
        <v>482789</v>
      </c>
      <c r="AB52" s="175">
        <v>21.5</v>
      </c>
    </row>
    <row r="53" spans="1:29" x14ac:dyDescent="0.15">
      <c r="A53" s="178"/>
      <c r="B53" s="179">
        <v>37051</v>
      </c>
      <c r="C53" s="180" t="s">
        <v>178</v>
      </c>
      <c r="D53" s="181">
        <v>6</v>
      </c>
      <c r="E53" s="182">
        <v>15</v>
      </c>
      <c r="F53" s="182">
        <v>2</v>
      </c>
      <c r="G53" s="182">
        <v>31</v>
      </c>
      <c r="H53" s="182">
        <v>48</v>
      </c>
      <c r="I53" s="182">
        <v>49</v>
      </c>
      <c r="J53" s="183">
        <v>42</v>
      </c>
      <c r="K53" s="184">
        <v>3</v>
      </c>
      <c r="L53" s="185">
        <v>168275818.5</v>
      </c>
      <c r="M53" s="186" t="s">
        <v>109</v>
      </c>
      <c r="N53" s="185">
        <v>18260054.699999999</v>
      </c>
      <c r="O53" s="187">
        <v>5</v>
      </c>
      <c r="P53" s="185">
        <v>1346206.5</v>
      </c>
      <c r="Q53" s="188">
        <v>30</v>
      </c>
      <c r="R53" s="185">
        <v>140229.79999999999</v>
      </c>
      <c r="S53" s="188">
        <v>1583</v>
      </c>
      <c r="T53" s="185">
        <v>6909.6</v>
      </c>
      <c r="U53" s="188">
        <v>3804</v>
      </c>
      <c r="V53" s="185">
        <v>442.3</v>
      </c>
      <c r="W53" s="188">
        <v>90273</v>
      </c>
      <c r="X53" s="185">
        <v>102.5</v>
      </c>
      <c r="Y53" s="188">
        <v>111287</v>
      </c>
      <c r="Z53" s="185">
        <v>83.1</v>
      </c>
      <c r="AA53" s="188">
        <v>1691081</v>
      </c>
      <c r="AB53" s="185">
        <v>21.8</v>
      </c>
    </row>
    <row r="54" spans="1:29" x14ac:dyDescent="0.15">
      <c r="A54" s="169">
        <v>24</v>
      </c>
      <c r="B54" s="170">
        <v>37055</v>
      </c>
      <c r="C54" s="171" t="s">
        <v>177</v>
      </c>
      <c r="D54" s="172">
        <v>34</v>
      </c>
      <c r="E54" s="173">
        <v>17</v>
      </c>
      <c r="F54" s="173">
        <v>41</v>
      </c>
      <c r="G54" s="173">
        <v>6</v>
      </c>
      <c r="H54" s="173">
        <v>20</v>
      </c>
      <c r="I54" s="173">
        <v>15</v>
      </c>
      <c r="J54" s="174">
        <v>9</v>
      </c>
      <c r="K54" s="161">
        <v>5</v>
      </c>
      <c r="L54" s="175">
        <v>60059533.5</v>
      </c>
      <c r="M54" s="176" t="s">
        <v>109</v>
      </c>
      <c r="N54" s="175">
        <v>20061840.699999999</v>
      </c>
      <c r="O54" s="176">
        <v>3</v>
      </c>
      <c r="P54" s="175">
        <v>800793.7</v>
      </c>
      <c r="Q54" s="177">
        <v>15</v>
      </c>
      <c r="R54" s="175">
        <v>100099.2</v>
      </c>
      <c r="S54" s="177">
        <v>505</v>
      </c>
      <c r="T54" s="175">
        <v>7730.4</v>
      </c>
      <c r="U54" s="177">
        <v>1830</v>
      </c>
      <c r="V54" s="175">
        <v>328.1</v>
      </c>
      <c r="W54" s="177">
        <v>31850</v>
      </c>
      <c r="X54" s="175">
        <v>103.7</v>
      </c>
      <c r="Y54" s="177">
        <v>49931</v>
      </c>
      <c r="Z54" s="175">
        <v>66.099999999999994</v>
      </c>
      <c r="AA54" s="177">
        <v>565137</v>
      </c>
      <c r="AB54" s="175">
        <v>23.3</v>
      </c>
    </row>
    <row r="55" spans="1:29" x14ac:dyDescent="0.15">
      <c r="A55" s="178"/>
      <c r="B55" s="179">
        <v>37058</v>
      </c>
      <c r="C55" s="180" t="s">
        <v>178</v>
      </c>
      <c r="D55" s="181">
        <v>17</v>
      </c>
      <c r="E55" s="182">
        <v>4</v>
      </c>
      <c r="F55" s="182">
        <v>25</v>
      </c>
      <c r="G55" s="182">
        <v>32</v>
      </c>
      <c r="H55" s="182">
        <v>36</v>
      </c>
      <c r="I55" s="182">
        <v>22</v>
      </c>
      <c r="J55" s="183">
        <v>43</v>
      </c>
      <c r="K55" s="184">
        <v>3</v>
      </c>
      <c r="L55" s="185">
        <v>187380301.5</v>
      </c>
      <c r="M55" s="186" t="s">
        <v>109</v>
      </c>
      <c r="N55" s="185">
        <v>25683249.699999999</v>
      </c>
      <c r="O55" s="187">
        <v>10</v>
      </c>
      <c r="P55" s="185">
        <v>749521.2</v>
      </c>
      <c r="Q55" s="188">
        <v>56</v>
      </c>
      <c r="R55" s="185">
        <v>83651.899999999994</v>
      </c>
      <c r="S55" s="188">
        <v>2052</v>
      </c>
      <c r="T55" s="185">
        <v>5935.5</v>
      </c>
      <c r="U55" s="188">
        <v>5408</v>
      </c>
      <c r="V55" s="185">
        <v>346.4</v>
      </c>
      <c r="W55" s="188">
        <v>122523</v>
      </c>
      <c r="X55" s="185">
        <v>84.1</v>
      </c>
      <c r="Y55" s="188">
        <v>135587</v>
      </c>
      <c r="Z55" s="185">
        <v>76</v>
      </c>
      <c r="AA55" s="188">
        <v>2259938</v>
      </c>
      <c r="AB55" s="185">
        <v>18.2</v>
      </c>
    </row>
    <row r="56" spans="1:29" x14ac:dyDescent="0.15">
      <c r="A56" s="169">
        <v>25</v>
      </c>
      <c r="B56" s="170">
        <v>37062</v>
      </c>
      <c r="C56" s="171" t="s">
        <v>177</v>
      </c>
      <c r="D56" s="172">
        <v>27</v>
      </c>
      <c r="E56" s="173">
        <v>1</v>
      </c>
      <c r="F56" s="173">
        <v>25</v>
      </c>
      <c r="G56" s="173">
        <v>8</v>
      </c>
      <c r="H56" s="173">
        <v>2</v>
      </c>
      <c r="I56" s="173">
        <v>5</v>
      </c>
      <c r="J56" s="174">
        <v>26</v>
      </c>
      <c r="K56" s="161">
        <v>9</v>
      </c>
      <c r="L56" s="175">
        <v>95433481.5</v>
      </c>
      <c r="M56" s="189" t="s">
        <v>109</v>
      </c>
      <c r="N56" s="175">
        <v>28546254.100000001</v>
      </c>
      <c r="O56" s="176">
        <v>9</v>
      </c>
      <c r="P56" s="175">
        <v>424148.8</v>
      </c>
      <c r="Q56" s="177">
        <v>62</v>
      </c>
      <c r="R56" s="175">
        <v>38481.199999999997</v>
      </c>
      <c r="S56" s="177">
        <v>1910</v>
      </c>
      <c r="T56" s="175">
        <v>3247.7</v>
      </c>
      <c r="U56" s="177">
        <v>4412</v>
      </c>
      <c r="V56" s="175">
        <v>216.3</v>
      </c>
      <c r="W56" s="177">
        <v>76237</v>
      </c>
      <c r="X56" s="175">
        <v>68.8</v>
      </c>
      <c r="Y56" s="177">
        <v>88924</v>
      </c>
      <c r="Z56" s="175">
        <v>59</v>
      </c>
      <c r="AA56" s="177">
        <v>1170501</v>
      </c>
      <c r="AB56" s="175">
        <v>17.899999999999999</v>
      </c>
    </row>
    <row r="57" spans="1:29" x14ac:dyDescent="0.15">
      <c r="A57" s="178"/>
      <c r="B57" s="179">
        <v>37065</v>
      </c>
      <c r="C57" s="180" t="s">
        <v>178</v>
      </c>
      <c r="D57" s="181">
        <v>42</v>
      </c>
      <c r="E57" s="182">
        <v>18</v>
      </c>
      <c r="F57" s="182">
        <v>6</v>
      </c>
      <c r="G57" s="182">
        <v>40</v>
      </c>
      <c r="H57" s="182">
        <v>35</v>
      </c>
      <c r="I57" s="182">
        <v>29</v>
      </c>
      <c r="J57" s="183">
        <v>44</v>
      </c>
      <c r="K57" s="184">
        <v>6</v>
      </c>
      <c r="L57" s="185">
        <v>251201704.5</v>
      </c>
      <c r="M57" s="186">
        <v>2</v>
      </c>
      <c r="N57" s="185">
        <v>18041152.600000001</v>
      </c>
      <c r="O57" s="187">
        <v>3</v>
      </c>
      <c r="P57" s="185">
        <v>3349356</v>
      </c>
      <c r="Q57" s="188">
        <v>68</v>
      </c>
      <c r="R57" s="185">
        <v>92353.5</v>
      </c>
      <c r="S57" s="188">
        <v>2284</v>
      </c>
      <c r="T57" s="185">
        <v>7148.9</v>
      </c>
      <c r="U57" s="188">
        <v>6341</v>
      </c>
      <c r="V57" s="185">
        <v>396.1</v>
      </c>
      <c r="W57" s="188">
        <v>127390</v>
      </c>
      <c r="X57" s="185">
        <v>108.4</v>
      </c>
      <c r="Y57" s="188">
        <v>176472</v>
      </c>
      <c r="Z57" s="185">
        <v>78.2</v>
      </c>
      <c r="AA57" s="188">
        <v>2378415</v>
      </c>
      <c r="AB57" s="185">
        <v>23.2</v>
      </c>
    </row>
    <row r="58" spans="1:29" x14ac:dyDescent="0.15">
      <c r="A58" s="169">
        <v>26</v>
      </c>
      <c r="B58" s="170">
        <v>37069</v>
      </c>
      <c r="C58" s="171" t="s">
        <v>177</v>
      </c>
      <c r="D58" s="172">
        <v>27</v>
      </c>
      <c r="E58" s="173">
        <v>24</v>
      </c>
      <c r="F58" s="173">
        <v>47</v>
      </c>
      <c r="G58" s="173">
        <v>13</v>
      </c>
      <c r="H58" s="173">
        <v>17</v>
      </c>
      <c r="I58" s="173">
        <v>20</v>
      </c>
      <c r="J58" s="174">
        <v>45</v>
      </c>
      <c r="K58" s="161">
        <v>2</v>
      </c>
      <c r="L58" s="175">
        <v>50429593.5</v>
      </c>
      <c r="M58" s="176">
        <v>1</v>
      </c>
      <c r="N58" s="175">
        <v>3530071.5</v>
      </c>
      <c r="O58" s="190" t="s">
        <v>152</v>
      </c>
      <c r="P58" s="175"/>
      <c r="Q58" s="177">
        <v>9</v>
      </c>
      <c r="R58" s="175">
        <v>140082.20000000001</v>
      </c>
      <c r="S58" s="177">
        <v>624</v>
      </c>
      <c r="T58" s="175">
        <v>5253</v>
      </c>
      <c r="U58" s="177">
        <v>1106</v>
      </c>
      <c r="V58" s="175">
        <v>455.9</v>
      </c>
      <c r="W58" s="177">
        <v>32048</v>
      </c>
      <c r="X58" s="175">
        <v>86.5</v>
      </c>
      <c r="Y58" s="177">
        <v>35059</v>
      </c>
      <c r="Z58" s="175">
        <v>79.099999999999994</v>
      </c>
      <c r="AA58" s="177">
        <v>591927</v>
      </c>
      <c r="AB58" s="175">
        <v>18.7</v>
      </c>
      <c r="AC58" s="191"/>
    </row>
    <row r="59" spans="1:29" x14ac:dyDescent="0.15">
      <c r="A59" s="178"/>
      <c r="B59" s="179">
        <v>37072</v>
      </c>
      <c r="C59" s="180" t="s">
        <v>178</v>
      </c>
      <c r="D59" s="181">
        <v>16</v>
      </c>
      <c r="E59" s="182">
        <v>12</v>
      </c>
      <c r="F59" s="182">
        <v>14</v>
      </c>
      <c r="G59" s="182">
        <v>27</v>
      </c>
      <c r="H59" s="182">
        <v>43</v>
      </c>
      <c r="I59" s="182">
        <v>6</v>
      </c>
      <c r="J59" s="183">
        <v>37</v>
      </c>
      <c r="K59" s="184">
        <v>9</v>
      </c>
      <c r="L59" s="185">
        <v>161409444</v>
      </c>
      <c r="M59" s="192">
        <v>1</v>
      </c>
      <c r="N59" s="185">
        <v>4842283.3</v>
      </c>
      <c r="O59" s="187">
        <v>3</v>
      </c>
      <c r="P59" s="185">
        <v>2152125.9</v>
      </c>
      <c r="Q59" s="188">
        <v>33</v>
      </c>
      <c r="R59" s="185">
        <v>122279.8</v>
      </c>
      <c r="S59" s="188">
        <v>1301</v>
      </c>
      <c r="T59" s="185">
        <v>8064.2</v>
      </c>
      <c r="U59" s="188">
        <v>4424</v>
      </c>
      <c r="V59" s="185">
        <v>364.8</v>
      </c>
      <c r="W59" s="188">
        <v>86657</v>
      </c>
      <c r="X59" s="185">
        <v>102.4</v>
      </c>
      <c r="Y59" s="188">
        <v>122697</v>
      </c>
      <c r="Z59" s="185">
        <v>72.3</v>
      </c>
      <c r="AA59" s="188">
        <v>1629761</v>
      </c>
      <c r="AB59" s="185">
        <v>21.7</v>
      </c>
    </row>
    <row r="62" spans="1:29" ht="12.75" x14ac:dyDescent="0.2">
      <c r="A62" s="1" t="s">
        <v>183</v>
      </c>
      <c r="AB62" s="14" t="s">
        <v>422</v>
      </c>
    </row>
    <row r="63" spans="1:29" ht="11.25" x14ac:dyDescent="0.2">
      <c r="A63" s="17" t="s">
        <v>2</v>
      </c>
      <c r="AB63" s="18" t="s">
        <v>179</v>
      </c>
    </row>
    <row r="64" spans="1:29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28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28" x14ac:dyDescent="0.15">
      <c r="A66" s="4" t="s">
        <v>415</v>
      </c>
      <c r="B66" s="5">
        <v>2001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28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21</v>
      </c>
      <c r="M67" s="9" t="s">
        <v>161</v>
      </c>
      <c r="N67" s="8" t="s">
        <v>21</v>
      </c>
      <c r="O67" s="9" t="s">
        <v>161</v>
      </c>
      <c r="P67" s="8" t="s">
        <v>21</v>
      </c>
      <c r="Q67" s="9" t="s">
        <v>22</v>
      </c>
      <c r="R67" s="8" t="s">
        <v>23</v>
      </c>
      <c r="S67" s="9" t="s">
        <v>22</v>
      </c>
      <c r="T67" s="8" t="s">
        <v>24</v>
      </c>
      <c r="U67" s="9" t="s">
        <v>22</v>
      </c>
      <c r="V67" s="8" t="s">
        <v>21</v>
      </c>
      <c r="W67" s="9" t="s">
        <v>22</v>
      </c>
      <c r="X67" s="8" t="s">
        <v>21</v>
      </c>
      <c r="Y67" s="9" t="s">
        <v>22</v>
      </c>
      <c r="Z67" s="8" t="s">
        <v>21</v>
      </c>
      <c r="AA67" s="9" t="s">
        <v>22</v>
      </c>
      <c r="AB67" s="8" t="s">
        <v>21</v>
      </c>
    </row>
    <row r="68" spans="1:28" x14ac:dyDescent="0.15">
      <c r="A68" s="169">
        <v>27</v>
      </c>
      <c r="B68" s="170">
        <v>37076</v>
      </c>
      <c r="C68" s="171" t="s">
        <v>177</v>
      </c>
      <c r="D68" s="172">
        <v>43</v>
      </c>
      <c r="E68" s="173">
        <v>2</v>
      </c>
      <c r="F68" s="173">
        <v>17</v>
      </c>
      <c r="G68" s="173">
        <v>34</v>
      </c>
      <c r="H68" s="173">
        <v>37</v>
      </c>
      <c r="I68" s="173">
        <v>31</v>
      </c>
      <c r="J68" s="174">
        <v>39</v>
      </c>
      <c r="K68" s="161">
        <v>7</v>
      </c>
      <c r="L68" s="175">
        <v>46413148.5</v>
      </c>
      <c r="M68" s="176" t="s">
        <v>109</v>
      </c>
      <c r="N68" s="175">
        <v>1392394.4</v>
      </c>
      <c r="O68" s="176" t="s">
        <v>109</v>
      </c>
      <c r="P68" s="175">
        <v>1856525.9</v>
      </c>
      <c r="Q68" s="177">
        <v>11</v>
      </c>
      <c r="R68" s="175">
        <v>105484.4</v>
      </c>
      <c r="S68" s="177">
        <v>536</v>
      </c>
      <c r="T68" s="175">
        <v>5628.4</v>
      </c>
      <c r="U68" s="177">
        <v>1479</v>
      </c>
      <c r="V68" s="175">
        <v>313.8</v>
      </c>
      <c r="W68" s="177">
        <v>31185</v>
      </c>
      <c r="X68" s="175">
        <v>81.8</v>
      </c>
      <c r="Y68" s="177">
        <v>44301</v>
      </c>
      <c r="Z68" s="175">
        <v>57.6</v>
      </c>
      <c r="AA68" s="177">
        <v>519076</v>
      </c>
      <c r="AB68" s="175">
        <v>19.600000000000001</v>
      </c>
    </row>
    <row r="69" spans="1:28" x14ac:dyDescent="0.15">
      <c r="A69" s="178"/>
      <c r="B69" s="179">
        <v>37079</v>
      </c>
      <c r="C69" s="180" t="s">
        <v>178</v>
      </c>
      <c r="D69" s="181">
        <v>39</v>
      </c>
      <c r="E69" s="182">
        <v>40</v>
      </c>
      <c r="F69" s="182">
        <v>22</v>
      </c>
      <c r="G69" s="182">
        <v>11</v>
      </c>
      <c r="H69" s="182">
        <v>37</v>
      </c>
      <c r="I69" s="182">
        <v>42</v>
      </c>
      <c r="J69" s="183">
        <v>16</v>
      </c>
      <c r="K69" s="184">
        <v>3</v>
      </c>
      <c r="L69" s="185">
        <v>156608983.5</v>
      </c>
      <c r="M69" s="186" t="s">
        <v>109</v>
      </c>
      <c r="N69" s="185">
        <v>6090663.9000000004</v>
      </c>
      <c r="O69" s="187">
        <v>4</v>
      </c>
      <c r="P69" s="185">
        <v>2030221.3</v>
      </c>
      <c r="Q69" s="188">
        <v>25</v>
      </c>
      <c r="R69" s="185">
        <v>156608.9</v>
      </c>
      <c r="S69" s="188">
        <v>1239</v>
      </c>
      <c r="T69" s="185">
        <v>8215.9</v>
      </c>
      <c r="U69" s="188">
        <v>3352</v>
      </c>
      <c r="V69" s="185">
        <v>467.2</v>
      </c>
      <c r="W69" s="188">
        <v>86001</v>
      </c>
      <c r="X69" s="185">
        <v>100.1</v>
      </c>
      <c r="Y69" s="188">
        <v>107290</v>
      </c>
      <c r="Z69" s="185">
        <v>80.2</v>
      </c>
      <c r="AA69" s="188">
        <v>1567631</v>
      </c>
      <c r="AB69" s="185">
        <v>21.9</v>
      </c>
    </row>
    <row r="70" spans="1:28" x14ac:dyDescent="0.15">
      <c r="A70" s="169">
        <v>28</v>
      </c>
      <c r="B70" s="170">
        <v>37083</v>
      </c>
      <c r="C70" s="171" t="s">
        <v>177</v>
      </c>
      <c r="D70" s="172">
        <v>45</v>
      </c>
      <c r="E70" s="173">
        <v>1</v>
      </c>
      <c r="F70" s="173">
        <v>27</v>
      </c>
      <c r="G70" s="173">
        <v>39</v>
      </c>
      <c r="H70" s="173">
        <v>12</v>
      </c>
      <c r="I70" s="173">
        <v>8</v>
      </c>
      <c r="J70" s="174">
        <v>25</v>
      </c>
      <c r="K70" s="161">
        <v>7</v>
      </c>
      <c r="L70" s="175">
        <v>47477838</v>
      </c>
      <c r="M70" s="176">
        <v>1</v>
      </c>
      <c r="N70" s="175">
        <v>7514999</v>
      </c>
      <c r="O70" s="176">
        <v>1</v>
      </c>
      <c r="P70" s="175">
        <v>1899113.5</v>
      </c>
      <c r="Q70" s="177">
        <v>16</v>
      </c>
      <c r="R70" s="175">
        <v>74184.100000000006</v>
      </c>
      <c r="S70" s="177">
        <v>522</v>
      </c>
      <c r="T70" s="175">
        <v>5911.9</v>
      </c>
      <c r="U70" s="177">
        <v>1522</v>
      </c>
      <c r="V70" s="175">
        <v>311.89999999999998</v>
      </c>
      <c r="W70" s="177">
        <v>26589</v>
      </c>
      <c r="X70" s="175">
        <v>98.2</v>
      </c>
      <c r="Y70" s="177">
        <v>43451</v>
      </c>
      <c r="Z70" s="175">
        <v>60</v>
      </c>
      <c r="AA70" s="177">
        <v>483976</v>
      </c>
      <c r="AB70" s="175">
        <v>21.5</v>
      </c>
    </row>
    <row r="71" spans="1:28" x14ac:dyDescent="0.15">
      <c r="A71" s="178"/>
      <c r="B71" s="179">
        <v>37086</v>
      </c>
      <c r="C71" s="180" t="s">
        <v>178</v>
      </c>
      <c r="D71" s="181">
        <v>18</v>
      </c>
      <c r="E71" s="182">
        <v>6</v>
      </c>
      <c r="F71" s="182">
        <v>23</v>
      </c>
      <c r="G71" s="182">
        <v>31</v>
      </c>
      <c r="H71" s="182">
        <v>38</v>
      </c>
      <c r="I71" s="182">
        <v>22</v>
      </c>
      <c r="J71" s="183">
        <v>7</v>
      </c>
      <c r="K71" s="184">
        <v>5</v>
      </c>
      <c r="L71" s="185">
        <v>158436103.5</v>
      </c>
      <c r="M71" s="186" t="s">
        <v>109</v>
      </c>
      <c r="N71" s="185">
        <v>4753083.0999999996</v>
      </c>
      <c r="O71" s="187">
        <v>1</v>
      </c>
      <c r="P71" s="185">
        <v>6337444.0999999996</v>
      </c>
      <c r="Q71" s="188">
        <v>38</v>
      </c>
      <c r="R71" s="185">
        <v>104234.2</v>
      </c>
      <c r="S71" s="188">
        <v>1389</v>
      </c>
      <c r="T71" s="185">
        <v>7414.2</v>
      </c>
      <c r="U71" s="188">
        <v>4133</v>
      </c>
      <c r="V71" s="185">
        <v>383.3</v>
      </c>
      <c r="W71" s="188">
        <v>90638</v>
      </c>
      <c r="X71" s="185">
        <v>96.1</v>
      </c>
      <c r="Y71" s="188">
        <v>133510</v>
      </c>
      <c r="Z71" s="185">
        <v>65.2</v>
      </c>
      <c r="AA71" s="188">
        <v>1721333</v>
      </c>
      <c r="AB71" s="185">
        <v>20.2</v>
      </c>
    </row>
    <row r="72" spans="1:28" x14ac:dyDescent="0.15">
      <c r="A72" s="169">
        <v>29</v>
      </c>
      <c r="B72" s="170">
        <v>37090</v>
      </c>
      <c r="C72" s="171" t="s">
        <v>177</v>
      </c>
      <c r="D72" s="172">
        <v>12</v>
      </c>
      <c r="E72" s="173">
        <v>11</v>
      </c>
      <c r="F72" s="173">
        <v>34</v>
      </c>
      <c r="G72" s="173">
        <v>45</v>
      </c>
      <c r="H72" s="173">
        <v>31</v>
      </c>
      <c r="I72" s="173">
        <v>44</v>
      </c>
      <c r="J72" s="174">
        <v>47</v>
      </c>
      <c r="K72" s="161">
        <v>5</v>
      </c>
      <c r="L72" s="175">
        <v>46160718</v>
      </c>
      <c r="M72" s="176" t="s">
        <v>109</v>
      </c>
      <c r="N72" s="175">
        <v>6137904.5999999996</v>
      </c>
      <c r="O72" s="176">
        <v>2</v>
      </c>
      <c r="P72" s="175">
        <v>923214.3</v>
      </c>
      <c r="Q72" s="177">
        <v>11</v>
      </c>
      <c r="R72" s="175">
        <v>104910.7</v>
      </c>
      <c r="S72" s="177">
        <v>405</v>
      </c>
      <c r="T72" s="175">
        <v>7408.5</v>
      </c>
      <c r="U72" s="177">
        <v>1366</v>
      </c>
      <c r="V72" s="175">
        <v>337.9</v>
      </c>
      <c r="W72" s="177">
        <v>24841</v>
      </c>
      <c r="X72" s="175">
        <v>102.2</v>
      </c>
      <c r="Y72" s="177">
        <v>36204</v>
      </c>
      <c r="Z72" s="175">
        <v>70.099999999999994</v>
      </c>
      <c r="AA72" s="177">
        <v>481582</v>
      </c>
      <c r="AB72" s="175">
        <v>21</v>
      </c>
    </row>
    <row r="73" spans="1:28" x14ac:dyDescent="0.15">
      <c r="A73" s="178"/>
      <c r="B73" s="179">
        <v>37093</v>
      </c>
      <c r="C73" s="180" t="s">
        <v>178</v>
      </c>
      <c r="D73" s="181">
        <v>33</v>
      </c>
      <c r="E73" s="182">
        <v>21</v>
      </c>
      <c r="F73" s="182">
        <v>25</v>
      </c>
      <c r="G73" s="182">
        <v>38</v>
      </c>
      <c r="H73" s="182">
        <v>44</v>
      </c>
      <c r="I73" s="182">
        <v>37</v>
      </c>
      <c r="J73" s="183">
        <v>10</v>
      </c>
      <c r="K73" s="184">
        <v>1</v>
      </c>
      <c r="L73" s="185">
        <v>157075561.5</v>
      </c>
      <c r="M73" s="186">
        <v>1</v>
      </c>
      <c r="N73" s="185">
        <v>10850171.4</v>
      </c>
      <c r="O73" s="187">
        <v>2</v>
      </c>
      <c r="P73" s="185">
        <v>3141511.2</v>
      </c>
      <c r="Q73" s="188">
        <v>46</v>
      </c>
      <c r="R73" s="185">
        <v>85367.1</v>
      </c>
      <c r="S73" s="188">
        <v>1519</v>
      </c>
      <c r="T73" s="185">
        <v>6721.4</v>
      </c>
      <c r="U73" s="188">
        <v>5494</v>
      </c>
      <c r="V73" s="185">
        <v>285.89999999999998</v>
      </c>
      <c r="W73" s="188">
        <v>93790</v>
      </c>
      <c r="X73" s="185">
        <v>92.1</v>
      </c>
      <c r="Y73" s="188">
        <v>154589</v>
      </c>
      <c r="Z73" s="185">
        <v>55.8</v>
      </c>
      <c r="AA73" s="188">
        <v>1770132</v>
      </c>
      <c r="AB73" s="185">
        <v>19.5</v>
      </c>
    </row>
    <row r="74" spans="1:28" x14ac:dyDescent="0.15">
      <c r="A74" s="169">
        <v>30</v>
      </c>
      <c r="B74" s="170">
        <v>37097</v>
      </c>
      <c r="C74" s="171" t="s">
        <v>177</v>
      </c>
      <c r="D74" s="172">
        <v>13</v>
      </c>
      <c r="E74" s="173">
        <v>39</v>
      </c>
      <c r="F74" s="173">
        <v>6</v>
      </c>
      <c r="G74" s="173">
        <v>37</v>
      </c>
      <c r="H74" s="173">
        <v>32</v>
      </c>
      <c r="I74" s="173">
        <v>12</v>
      </c>
      <c r="J74" s="174">
        <v>40</v>
      </c>
      <c r="K74" s="161">
        <v>2</v>
      </c>
      <c r="L74" s="175">
        <v>43884282</v>
      </c>
      <c r="M74" s="176">
        <v>1</v>
      </c>
      <c r="N74" s="175">
        <v>1316528.3999999999</v>
      </c>
      <c r="O74" s="176">
        <v>3</v>
      </c>
      <c r="P74" s="175">
        <v>585123.69999999995</v>
      </c>
      <c r="Q74" s="177">
        <v>10</v>
      </c>
      <c r="R74" s="175">
        <v>109710.7</v>
      </c>
      <c r="S74" s="177">
        <v>412</v>
      </c>
      <c r="T74" s="175">
        <v>6923.4</v>
      </c>
      <c r="U74" s="177">
        <v>969</v>
      </c>
      <c r="V74" s="175">
        <v>452.8</v>
      </c>
      <c r="W74" s="177">
        <v>25228</v>
      </c>
      <c r="X74" s="175">
        <v>95.6</v>
      </c>
      <c r="Y74" s="177">
        <v>32237</v>
      </c>
      <c r="Z74" s="175">
        <v>74.8</v>
      </c>
      <c r="AA74" s="177">
        <v>501615</v>
      </c>
      <c r="AB74" s="175">
        <v>19.2</v>
      </c>
    </row>
    <row r="75" spans="1:28" x14ac:dyDescent="0.15">
      <c r="A75" s="178"/>
      <c r="B75" s="179">
        <v>37100</v>
      </c>
      <c r="C75" s="180" t="s">
        <v>178</v>
      </c>
      <c r="D75" s="181">
        <v>18</v>
      </c>
      <c r="E75" s="182">
        <v>27</v>
      </c>
      <c r="F75" s="182">
        <v>6</v>
      </c>
      <c r="G75" s="182">
        <v>23</v>
      </c>
      <c r="H75" s="182">
        <v>2</v>
      </c>
      <c r="I75" s="182">
        <v>22</v>
      </c>
      <c r="J75" s="183">
        <v>39</v>
      </c>
      <c r="K75" s="184">
        <v>9</v>
      </c>
      <c r="L75" s="185">
        <v>150611527.5</v>
      </c>
      <c r="M75" s="186" t="s">
        <v>109</v>
      </c>
      <c r="N75" s="185">
        <v>4518345.8</v>
      </c>
      <c r="O75" s="187">
        <v>12</v>
      </c>
      <c r="P75" s="185">
        <v>502038.4</v>
      </c>
      <c r="Q75" s="188">
        <v>213</v>
      </c>
      <c r="R75" s="185">
        <v>17677.400000000001</v>
      </c>
      <c r="S75" s="188">
        <v>2495</v>
      </c>
      <c r="T75" s="185">
        <v>3923.7</v>
      </c>
      <c r="U75" s="188">
        <v>7856</v>
      </c>
      <c r="V75" s="185">
        <v>191.7</v>
      </c>
      <c r="W75" s="188">
        <v>117731</v>
      </c>
      <c r="X75" s="185">
        <v>70.3</v>
      </c>
      <c r="Y75" s="188">
        <v>160553</v>
      </c>
      <c r="Z75" s="185">
        <v>51.5</v>
      </c>
      <c r="AA75" s="188">
        <v>1791836</v>
      </c>
      <c r="AB75" s="185">
        <v>18.399999999999999</v>
      </c>
    </row>
    <row r="76" spans="1:28" x14ac:dyDescent="0.15">
      <c r="A76" s="169">
        <v>31</v>
      </c>
      <c r="B76" s="170">
        <v>37104</v>
      </c>
      <c r="C76" s="171" t="s">
        <v>177</v>
      </c>
      <c r="D76" s="172">
        <v>32</v>
      </c>
      <c r="E76" s="173">
        <v>34</v>
      </c>
      <c r="F76" s="193">
        <v>41</v>
      </c>
      <c r="G76" s="173">
        <v>9</v>
      </c>
      <c r="H76" s="173">
        <v>30</v>
      </c>
      <c r="I76" s="173">
        <v>48</v>
      </c>
      <c r="J76" s="174">
        <v>21</v>
      </c>
      <c r="K76" s="161">
        <v>6</v>
      </c>
      <c r="L76" s="175">
        <v>45369220.5</v>
      </c>
      <c r="M76" s="176" t="s">
        <v>109</v>
      </c>
      <c r="N76" s="175">
        <v>5879422.4000000004</v>
      </c>
      <c r="O76" s="176" t="s">
        <v>109</v>
      </c>
      <c r="P76" s="175">
        <v>1814768.8</v>
      </c>
      <c r="Q76" s="177">
        <v>5</v>
      </c>
      <c r="R76" s="175">
        <v>226846.1</v>
      </c>
      <c r="S76" s="177">
        <v>476</v>
      </c>
      <c r="T76" s="175">
        <v>6195.3</v>
      </c>
      <c r="U76" s="177">
        <v>1189</v>
      </c>
      <c r="V76" s="175">
        <v>381.5</v>
      </c>
      <c r="W76" s="177">
        <v>27757</v>
      </c>
      <c r="X76" s="175">
        <v>89.8</v>
      </c>
      <c r="Y76" s="177">
        <v>35080</v>
      </c>
      <c r="Z76" s="175">
        <v>71.099999999999994</v>
      </c>
      <c r="AA76" s="177">
        <v>510685</v>
      </c>
      <c r="AB76" s="175">
        <v>19.5</v>
      </c>
    </row>
    <row r="77" spans="1:28" x14ac:dyDescent="0.15">
      <c r="A77" s="178"/>
      <c r="B77" s="179">
        <v>37107</v>
      </c>
      <c r="C77" s="180" t="s">
        <v>178</v>
      </c>
      <c r="D77" s="181">
        <v>10</v>
      </c>
      <c r="E77" s="182">
        <v>35</v>
      </c>
      <c r="F77" s="182">
        <v>29</v>
      </c>
      <c r="G77" s="182">
        <v>47</v>
      </c>
      <c r="H77" s="182">
        <v>17</v>
      </c>
      <c r="I77" s="182">
        <v>6</v>
      </c>
      <c r="J77" s="183">
        <v>7</v>
      </c>
      <c r="K77" s="184">
        <v>5</v>
      </c>
      <c r="L77" s="185">
        <v>155233170</v>
      </c>
      <c r="M77" s="186">
        <v>1</v>
      </c>
      <c r="N77" s="185">
        <v>10536417.5</v>
      </c>
      <c r="O77" s="187">
        <v>8</v>
      </c>
      <c r="P77" s="185">
        <v>1003011.9</v>
      </c>
      <c r="Q77" s="188">
        <v>28</v>
      </c>
      <c r="R77" s="185">
        <v>138601</v>
      </c>
      <c r="S77" s="188">
        <v>1780</v>
      </c>
      <c r="T77" s="185">
        <v>5668.6</v>
      </c>
      <c r="U77" s="188">
        <v>4312</v>
      </c>
      <c r="V77" s="185">
        <v>360</v>
      </c>
      <c r="W77" s="188">
        <v>88941</v>
      </c>
      <c r="X77" s="185">
        <v>95.9</v>
      </c>
      <c r="Y77" s="188">
        <v>134443</v>
      </c>
      <c r="Z77" s="185">
        <v>63.5</v>
      </c>
      <c r="AA77" s="188">
        <v>1570351</v>
      </c>
      <c r="AB77" s="185">
        <v>21.7</v>
      </c>
    </row>
    <row r="78" spans="1:28" x14ac:dyDescent="0.15">
      <c r="A78" s="169">
        <v>32</v>
      </c>
      <c r="B78" s="170">
        <v>37111</v>
      </c>
      <c r="C78" s="171" t="s">
        <v>177</v>
      </c>
      <c r="D78" s="172">
        <v>17</v>
      </c>
      <c r="E78" s="173">
        <v>20</v>
      </c>
      <c r="F78" s="173">
        <v>41</v>
      </c>
      <c r="G78" s="173">
        <v>10</v>
      </c>
      <c r="H78" s="173">
        <v>22</v>
      </c>
      <c r="I78" s="173">
        <v>40</v>
      </c>
      <c r="J78" s="174">
        <v>15</v>
      </c>
      <c r="K78" s="161">
        <v>8</v>
      </c>
      <c r="L78" s="175">
        <v>44288616</v>
      </c>
      <c r="M78" s="189" t="s">
        <v>109</v>
      </c>
      <c r="N78" s="175">
        <v>1328658.3999999999</v>
      </c>
      <c r="O78" s="176">
        <v>1</v>
      </c>
      <c r="P78" s="175">
        <v>1771544.6</v>
      </c>
      <c r="Q78" s="177">
        <v>12</v>
      </c>
      <c r="R78" s="175">
        <v>92267.9</v>
      </c>
      <c r="S78" s="177">
        <v>426</v>
      </c>
      <c r="T78" s="175">
        <v>6757.6</v>
      </c>
      <c r="U78" s="177">
        <v>1068</v>
      </c>
      <c r="V78" s="175">
        <v>414.6</v>
      </c>
      <c r="W78" s="177">
        <v>29067</v>
      </c>
      <c r="X78" s="175">
        <v>83.8</v>
      </c>
      <c r="Y78" s="177">
        <v>29737</v>
      </c>
      <c r="Z78" s="175">
        <v>81.900000000000006</v>
      </c>
      <c r="AA78" s="177">
        <v>500234</v>
      </c>
      <c r="AB78" s="175">
        <v>19.399999999999999</v>
      </c>
    </row>
    <row r="79" spans="1:28" x14ac:dyDescent="0.15">
      <c r="A79" s="178"/>
      <c r="B79" s="179">
        <v>37114</v>
      </c>
      <c r="C79" s="180" t="s">
        <v>178</v>
      </c>
      <c r="D79" s="181">
        <v>14</v>
      </c>
      <c r="E79" s="182">
        <v>34</v>
      </c>
      <c r="F79" s="182">
        <v>24</v>
      </c>
      <c r="G79" s="182">
        <v>28</v>
      </c>
      <c r="H79" s="182">
        <v>22</v>
      </c>
      <c r="I79" s="182">
        <v>2</v>
      </c>
      <c r="J79" s="183">
        <v>38</v>
      </c>
      <c r="K79" s="184">
        <v>6</v>
      </c>
      <c r="L79" s="185">
        <v>152740575</v>
      </c>
      <c r="M79" s="186" t="s">
        <v>109</v>
      </c>
      <c r="N79" s="185">
        <v>5910875.5999999996</v>
      </c>
      <c r="O79" s="187">
        <v>2</v>
      </c>
      <c r="P79" s="185">
        <v>3054811.5</v>
      </c>
      <c r="Q79" s="188">
        <v>30</v>
      </c>
      <c r="R79" s="185">
        <v>127283.8</v>
      </c>
      <c r="S79" s="188">
        <v>1311</v>
      </c>
      <c r="T79" s="185">
        <v>7572.9</v>
      </c>
      <c r="U79" s="188">
        <v>4536</v>
      </c>
      <c r="V79" s="185">
        <v>336.7</v>
      </c>
      <c r="W79" s="188">
        <v>76469</v>
      </c>
      <c r="X79" s="185">
        <v>109.8</v>
      </c>
      <c r="Y79" s="188">
        <v>119407</v>
      </c>
      <c r="Z79" s="185">
        <v>70.3</v>
      </c>
      <c r="AA79" s="188">
        <v>1463984</v>
      </c>
      <c r="AB79" s="185">
        <v>22.9</v>
      </c>
    </row>
    <row r="80" spans="1:28" x14ac:dyDescent="0.15">
      <c r="A80" s="169">
        <v>33</v>
      </c>
      <c r="B80" s="170">
        <v>37118</v>
      </c>
      <c r="C80" s="171" t="s">
        <v>177</v>
      </c>
      <c r="D80" s="172">
        <v>23</v>
      </c>
      <c r="E80" s="173">
        <v>35</v>
      </c>
      <c r="F80" s="173">
        <v>47</v>
      </c>
      <c r="G80" s="173">
        <v>11</v>
      </c>
      <c r="H80" s="173">
        <v>31</v>
      </c>
      <c r="I80" s="173">
        <v>10</v>
      </c>
      <c r="J80" s="174">
        <v>48</v>
      </c>
      <c r="K80" s="161">
        <v>4</v>
      </c>
      <c r="L80" s="175">
        <v>44475813</v>
      </c>
      <c r="M80" s="176" t="s">
        <v>109</v>
      </c>
      <c r="N80" s="175">
        <v>7245149.9000000004</v>
      </c>
      <c r="O80" s="176">
        <v>2</v>
      </c>
      <c r="P80" s="175">
        <v>889516.2</v>
      </c>
      <c r="Q80" s="177">
        <v>4</v>
      </c>
      <c r="R80" s="175">
        <v>277973.8</v>
      </c>
      <c r="S80" s="177">
        <v>580</v>
      </c>
      <c r="T80" s="175">
        <v>4984.3</v>
      </c>
      <c r="U80" s="177">
        <v>1072</v>
      </c>
      <c r="V80" s="175">
        <v>414.8</v>
      </c>
      <c r="W80" s="177">
        <v>29231</v>
      </c>
      <c r="X80" s="175">
        <v>83.6</v>
      </c>
      <c r="Y80" s="177">
        <v>30974</v>
      </c>
      <c r="Z80" s="175">
        <v>78.900000000000006</v>
      </c>
      <c r="AA80" s="177">
        <v>519909</v>
      </c>
      <c r="AB80" s="175">
        <v>18.8</v>
      </c>
    </row>
    <row r="81" spans="1:28" x14ac:dyDescent="0.15">
      <c r="A81" s="178"/>
      <c r="B81" s="179">
        <v>37121</v>
      </c>
      <c r="C81" s="180" t="s">
        <v>178</v>
      </c>
      <c r="D81" s="181">
        <v>26</v>
      </c>
      <c r="E81" s="182">
        <v>7</v>
      </c>
      <c r="F81" s="182">
        <v>44</v>
      </c>
      <c r="G81" s="182">
        <v>12</v>
      </c>
      <c r="H81" s="182">
        <v>29</v>
      </c>
      <c r="I81" s="182">
        <v>6</v>
      </c>
      <c r="J81" s="183">
        <v>43</v>
      </c>
      <c r="K81" s="184">
        <v>7</v>
      </c>
      <c r="L81" s="185">
        <v>155250349.5</v>
      </c>
      <c r="M81" s="186" t="s">
        <v>109</v>
      </c>
      <c r="N81" s="185">
        <v>11902660.300000001</v>
      </c>
      <c r="O81" s="187">
        <v>1</v>
      </c>
      <c r="P81" s="185">
        <v>6210013.9000000004</v>
      </c>
      <c r="Q81" s="188">
        <v>29</v>
      </c>
      <c r="R81" s="185">
        <v>133836.5</v>
      </c>
      <c r="S81" s="188">
        <v>1729</v>
      </c>
      <c r="T81" s="185">
        <v>5836.4</v>
      </c>
      <c r="U81" s="188">
        <v>3566</v>
      </c>
      <c r="V81" s="185">
        <v>435.3</v>
      </c>
      <c r="W81" s="188">
        <v>101939</v>
      </c>
      <c r="X81" s="185">
        <v>85</v>
      </c>
      <c r="Y81" s="188">
        <v>98856</v>
      </c>
      <c r="Z81" s="185">
        <v>85</v>
      </c>
      <c r="AA81" s="188">
        <v>1821336</v>
      </c>
      <c r="AB81" s="185">
        <v>18.7</v>
      </c>
    </row>
    <row r="82" spans="1:28" x14ac:dyDescent="0.15">
      <c r="A82" s="169">
        <v>34</v>
      </c>
      <c r="B82" s="170">
        <v>37125</v>
      </c>
      <c r="C82" s="171" t="s">
        <v>177</v>
      </c>
      <c r="D82" s="172">
        <v>48</v>
      </c>
      <c r="E82" s="173">
        <v>3</v>
      </c>
      <c r="F82" s="173">
        <v>11</v>
      </c>
      <c r="G82" s="173">
        <v>36</v>
      </c>
      <c r="H82" s="173">
        <v>35</v>
      </c>
      <c r="I82" s="173">
        <v>25</v>
      </c>
      <c r="J82" s="174">
        <v>15</v>
      </c>
      <c r="K82" s="161">
        <v>8</v>
      </c>
      <c r="L82" s="175">
        <v>49870594.5</v>
      </c>
      <c r="M82" s="176" t="s">
        <v>109</v>
      </c>
      <c r="N82" s="175">
        <v>13398778.1</v>
      </c>
      <c r="O82" s="176">
        <v>4</v>
      </c>
      <c r="P82" s="175">
        <v>498705.9</v>
      </c>
      <c r="Q82" s="177">
        <v>16</v>
      </c>
      <c r="R82" s="175">
        <v>77922.8</v>
      </c>
      <c r="S82" s="177">
        <v>637</v>
      </c>
      <c r="T82" s="175">
        <v>5088.8</v>
      </c>
      <c r="U82" s="177">
        <v>1537</v>
      </c>
      <c r="V82" s="175">
        <v>324.39999999999998</v>
      </c>
      <c r="W82" s="177">
        <v>31157</v>
      </c>
      <c r="X82" s="175">
        <v>88</v>
      </c>
      <c r="Y82" s="177">
        <v>39686</v>
      </c>
      <c r="Z82" s="175">
        <v>69.099999999999994</v>
      </c>
      <c r="AA82" s="177">
        <v>546479</v>
      </c>
      <c r="AB82" s="175">
        <v>20</v>
      </c>
    </row>
    <row r="83" spans="1:28" x14ac:dyDescent="0.15">
      <c r="A83" s="178"/>
      <c r="B83" s="179">
        <v>37128</v>
      </c>
      <c r="C83" s="180" t="s">
        <v>178</v>
      </c>
      <c r="D83" s="181">
        <v>30</v>
      </c>
      <c r="E83" s="182">
        <v>15</v>
      </c>
      <c r="F83" s="182">
        <v>32</v>
      </c>
      <c r="G83" s="182">
        <v>41</v>
      </c>
      <c r="H83" s="182">
        <v>28</v>
      </c>
      <c r="I83" s="182">
        <v>2</v>
      </c>
      <c r="J83" s="183">
        <v>44</v>
      </c>
      <c r="K83" s="184">
        <v>7</v>
      </c>
      <c r="L83" s="185">
        <v>162848560.5</v>
      </c>
      <c r="M83" s="186" t="s">
        <v>109</v>
      </c>
      <c r="N83" s="185">
        <v>18284234.899999999</v>
      </c>
      <c r="O83" s="187">
        <v>8</v>
      </c>
      <c r="P83" s="185">
        <v>814242.8</v>
      </c>
      <c r="Q83" s="188">
        <v>35</v>
      </c>
      <c r="R83" s="185">
        <v>116320.4</v>
      </c>
      <c r="S83" s="188">
        <v>1517</v>
      </c>
      <c r="T83" s="185">
        <v>6977.6</v>
      </c>
      <c r="U83" s="188">
        <v>4305</v>
      </c>
      <c r="V83" s="185">
        <v>378.2</v>
      </c>
      <c r="W83" s="188">
        <v>82606</v>
      </c>
      <c r="X83" s="185">
        <v>108.4</v>
      </c>
      <c r="Y83" s="188">
        <v>117507</v>
      </c>
      <c r="Z83" s="185">
        <v>76.2</v>
      </c>
      <c r="AA83" s="188">
        <v>1610789</v>
      </c>
      <c r="AB83" s="185">
        <v>22.2</v>
      </c>
    </row>
    <row r="84" spans="1:28" x14ac:dyDescent="0.15">
      <c r="A84" s="169">
        <v>35</v>
      </c>
      <c r="B84" s="170">
        <v>37132</v>
      </c>
      <c r="C84" s="171" t="s">
        <v>177</v>
      </c>
      <c r="D84" s="172">
        <v>34</v>
      </c>
      <c r="E84" s="173">
        <v>22</v>
      </c>
      <c r="F84" s="173">
        <v>16</v>
      </c>
      <c r="G84" s="173">
        <v>28</v>
      </c>
      <c r="H84" s="173">
        <v>6</v>
      </c>
      <c r="I84" s="173">
        <v>35</v>
      </c>
      <c r="J84" s="174">
        <v>1</v>
      </c>
      <c r="K84" s="161">
        <v>2</v>
      </c>
      <c r="L84" s="175">
        <v>63649483.5</v>
      </c>
      <c r="M84" s="176">
        <v>1</v>
      </c>
      <c r="N84" s="175">
        <v>20193719.399999999</v>
      </c>
      <c r="O84" s="176">
        <v>1</v>
      </c>
      <c r="P84" s="175">
        <v>2545979.2999999998</v>
      </c>
      <c r="Q84" s="177">
        <v>12</v>
      </c>
      <c r="R84" s="175">
        <v>132603</v>
      </c>
      <c r="S84" s="177">
        <v>505</v>
      </c>
      <c r="T84" s="175">
        <v>8192.5</v>
      </c>
      <c r="U84" s="177">
        <v>1217</v>
      </c>
      <c r="V84" s="175">
        <v>523</v>
      </c>
      <c r="W84" s="177">
        <v>29659</v>
      </c>
      <c r="X84" s="175">
        <v>118</v>
      </c>
      <c r="Y84" s="177">
        <v>36049</v>
      </c>
      <c r="Z84" s="175">
        <v>97.1</v>
      </c>
      <c r="AA84" s="177">
        <v>581987</v>
      </c>
      <c r="AB84" s="175">
        <v>24</v>
      </c>
    </row>
    <row r="85" spans="1:28" x14ac:dyDescent="0.15">
      <c r="A85" s="178"/>
      <c r="B85" s="179">
        <v>37135</v>
      </c>
      <c r="C85" s="180" t="s">
        <v>178</v>
      </c>
      <c r="D85" s="181">
        <v>27</v>
      </c>
      <c r="E85" s="182">
        <v>35</v>
      </c>
      <c r="F85" s="182">
        <v>6</v>
      </c>
      <c r="G85" s="182">
        <v>25</v>
      </c>
      <c r="H85" s="182">
        <v>1</v>
      </c>
      <c r="I85" s="182">
        <v>38</v>
      </c>
      <c r="J85" s="183">
        <v>47</v>
      </c>
      <c r="K85" s="184">
        <v>8</v>
      </c>
      <c r="L85" s="185">
        <v>157133910</v>
      </c>
      <c r="M85" s="186" t="s">
        <v>109</v>
      </c>
      <c r="N85" s="185">
        <v>4714017.3</v>
      </c>
      <c r="O85" s="187">
        <v>8</v>
      </c>
      <c r="P85" s="185">
        <v>785669.5</v>
      </c>
      <c r="Q85" s="188">
        <v>33</v>
      </c>
      <c r="R85" s="185">
        <v>119040.8</v>
      </c>
      <c r="S85" s="188">
        <v>1329</v>
      </c>
      <c r="T85" s="185">
        <v>7685.2</v>
      </c>
      <c r="U85" s="188">
        <v>4078</v>
      </c>
      <c r="V85" s="185">
        <v>385.3</v>
      </c>
      <c r="W85" s="188">
        <v>82247</v>
      </c>
      <c r="X85" s="185">
        <v>105</v>
      </c>
      <c r="Y85" s="188">
        <v>116777</v>
      </c>
      <c r="Z85" s="185">
        <v>74</v>
      </c>
      <c r="AA85" s="188">
        <v>1665386</v>
      </c>
      <c r="AB85" s="185">
        <v>20.7</v>
      </c>
    </row>
    <row r="86" spans="1:28" x14ac:dyDescent="0.15">
      <c r="A86" s="169">
        <v>36</v>
      </c>
      <c r="B86" s="170">
        <v>37139</v>
      </c>
      <c r="C86" s="171" t="s">
        <v>177</v>
      </c>
      <c r="D86" s="172">
        <v>38</v>
      </c>
      <c r="E86" s="173">
        <v>33</v>
      </c>
      <c r="F86" s="173">
        <v>9</v>
      </c>
      <c r="G86" s="173">
        <v>1</v>
      </c>
      <c r="H86" s="173">
        <v>25</v>
      </c>
      <c r="I86" s="173">
        <v>44</v>
      </c>
      <c r="J86" s="174">
        <v>16</v>
      </c>
      <c r="K86" s="161">
        <v>1</v>
      </c>
      <c r="L86" s="175">
        <v>48162430.5</v>
      </c>
      <c r="M86" s="176" t="s">
        <v>109</v>
      </c>
      <c r="N86" s="175">
        <v>6158890.2000000002</v>
      </c>
      <c r="O86" s="176">
        <v>5</v>
      </c>
      <c r="P86" s="175">
        <v>385299.4</v>
      </c>
      <c r="Q86" s="177">
        <v>22</v>
      </c>
      <c r="R86" s="175">
        <v>54730</v>
      </c>
      <c r="S86" s="177">
        <v>811</v>
      </c>
      <c r="T86" s="175">
        <v>3860.1</v>
      </c>
      <c r="U86" s="177">
        <v>1954</v>
      </c>
      <c r="V86" s="175">
        <v>246.4</v>
      </c>
      <c r="W86" s="177">
        <v>48002</v>
      </c>
      <c r="X86" s="175">
        <v>57.8</v>
      </c>
      <c r="Y86" s="177">
        <v>43559</v>
      </c>
      <c r="Z86" s="175">
        <v>57.8</v>
      </c>
      <c r="AA86" s="177">
        <v>601794</v>
      </c>
      <c r="AB86" s="175">
        <v>17.600000000000001</v>
      </c>
    </row>
    <row r="87" spans="1:28" x14ac:dyDescent="0.15">
      <c r="A87" s="178"/>
      <c r="B87" s="179">
        <v>37142</v>
      </c>
      <c r="C87" s="180" t="s">
        <v>178</v>
      </c>
      <c r="D87" s="181">
        <v>28</v>
      </c>
      <c r="E87" s="182">
        <v>12</v>
      </c>
      <c r="F87" s="182">
        <v>40</v>
      </c>
      <c r="G87" s="182">
        <v>2</v>
      </c>
      <c r="H87" s="182">
        <v>6</v>
      </c>
      <c r="I87" s="182">
        <v>4</v>
      </c>
      <c r="J87" s="183">
        <v>36</v>
      </c>
      <c r="K87" s="184">
        <v>5</v>
      </c>
      <c r="L87" s="185">
        <v>162880134</v>
      </c>
      <c r="M87" s="186" t="s">
        <v>109</v>
      </c>
      <c r="N87" s="185">
        <v>11045294.199999999</v>
      </c>
      <c r="O87" s="187">
        <v>8</v>
      </c>
      <c r="P87" s="185">
        <v>814400.6</v>
      </c>
      <c r="Q87" s="188">
        <v>39</v>
      </c>
      <c r="R87" s="185">
        <v>104410.3</v>
      </c>
      <c r="S87" s="188">
        <v>2757</v>
      </c>
      <c r="T87" s="185">
        <v>3840.1</v>
      </c>
      <c r="U87" s="188">
        <v>5081</v>
      </c>
      <c r="V87" s="185">
        <v>320.5</v>
      </c>
      <c r="W87" s="188">
        <v>145214</v>
      </c>
      <c r="X87" s="185">
        <v>67.099999999999994</v>
      </c>
      <c r="Y87" s="188">
        <v>121773</v>
      </c>
      <c r="Z87" s="185">
        <v>67.099999999999994</v>
      </c>
      <c r="AA87" s="188">
        <v>2124257</v>
      </c>
      <c r="AB87" s="185">
        <v>16.8</v>
      </c>
    </row>
    <row r="88" spans="1:28" x14ac:dyDescent="0.15">
      <c r="A88" s="169">
        <v>37</v>
      </c>
      <c r="B88" s="170">
        <v>37146</v>
      </c>
      <c r="C88" s="171" t="s">
        <v>177</v>
      </c>
      <c r="D88" s="172">
        <v>26</v>
      </c>
      <c r="E88" s="173">
        <v>23</v>
      </c>
      <c r="F88" s="173">
        <v>18</v>
      </c>
      <c r="G88" s="173">
        <v>4</v>
      </c>
      <c r="H88" s="173">
        <v>44</v>
      </c>
      <c r="I88" s="173">
        <v>43</v>
      </c>
      <c r="J88" s="174">
        <v>7</v>
      </c>
      <c r="K88" s="161">
        <v>5</v>
      </c>
      <c r="L88" s="175">
        <v>53263108.5</v>
      </c>
      <c r="M88" s="176" t="s">
        <v>109</v>
      </c>
      <c r="N88" s="175">
        <v>12643187.4</v>
      </c>
      <c r="O88" s="176">
        <v>2</v>
      </c>
      <c r="P88" s="175">
        <v>1065262.1000000001</v>
      </c>
      <c r="Q88" s="177">
        <v>14</v>
      </c>
      <c r="R88" s="175">
        <v>95112.6</v>
      </c>
      <c r="S88" s="177">
        <v>500</v>
      </c>
      <c r="T88" s="175">
        <v>6924.2</v>
      </c>
      <c r="U88" s="177">
        <v>1647</v>
      </c>
      <c r="V88" s="175">
        <v>323.3</v>
      </c>
      <c r="W88" s="177">
        <v>28544</v>
      </c>
      <c r="X88" s="175">
        <v>102.6</v>
      </c>
      <c r="Y88" s="177">
        <v>49627</v>
      </c>
      <c r="Z88" s="175">
        <v>59</v>
      </c>
      <c r="AA88" s="177">
        <v>545487</v>
      </c>
      <c r="AB88" s="175">
        <v>21.4</v>
      </c>
    </row>
    <row r="89" spans="1:28" x14ac:dyDescent="0.15">
      <c r="A89" s="178"/>
      <c r="B89" s="179">
        <v>37149</v>
      </c>
      <c r="C89" s="180" t="s">
        <v>178</v>
      </c>
      <c r="D89" s="181">
        <v>38</v>
      </c>
      <c r="E89" s="182">
        <v>33</v>
      </c>
      <c r="F89" s="182">
        <v>27</v>
      </c>
      <c r="G89" s="182">
        <v>19</v>
      </c>
      <c r="H89" s="182">
        <v>26</v>
      </c>
      <c r="I89" s="182">
        <v>12</v>
      </c>
      <c r="J89" s="183">
        <v>13</v>
      </c>
      <c r="K89" s="184">
        <v>9</v>
      </c>
      <c r="L89" s="185">
        <v>163084288.5</v>
      </c>
      <c r="M89" s="186" t="s">
        <v>109</v>
      </c>
      <c r="N89" s="185">
        <v>17535716</v>
      </c>
      <c r="O89" s="187">
        <v>5</v>
      </c>
      <c r="P89" s="185">
        <v>1304674.3</v>
      </c>
      <c r="Q89" s="188">
        <v>38</v>
      </c>
      <c r="R89" s="185">
        <v>107292.2</v>
      </c>
      <c r="S89" s="188">
        <v>2441</v>
      </c>
      <c r="T89" s="185">
        <v>4342.6000000000004</v>
      </c>
      <c r="U89" s="188">
        <v>5688</v>
      </c>
      <c r="V89" s="185">
        <v>286.7</v>
      </c>
      <c r="W89" s="188">
        <v>142815</v>
      </c>
      <c r="X89" s="185">
        <v>62.8</v>
      </c>
      <c r="Y89" s="188">
        <v>153412</v>
      </c>
      <c r="Z89" s="185">
        <v>58.4</v>
      </c>
      <c r="AA89" s="188">
        <v>2237485</v>
      </c>
      <c r="AB89" s="185">
        <v>16</v>
      </c>
    </row>
    <row r="90" spans="1:28" x14ac:dyDescent="0.15">
      <c r="A90" s="169">
        <v>38</v>
      </c>
      <c r="B90" s="170">
        <v>37153</v>
      </c>
      <c r="C90" s="171" t="s">
        <v>177</v>
      </c>
      <c r="D90" s="172">
        <v>30</v>
      </c>
      <c r="E90" s="173">
        <v>10</v>
      </c>
      <c r="F90" s="173">
        <v>24</v>
      </c>
      <c r="G90" s="173">
        <v>4</v>
      </c>
      <c r="H90" s="173">
        <v>25</v>
      </c>
      <c r="I90" s="173">
        <v>23</v>
      </c>
      <c r="J90" s="174">
        <v>42</v>
      </c>
      <c r="K90" s="161">
        <v>8</v>
      </c>
      <c r="L90" s="175">
        <v>62395384.5</v>
      </c>
      <c r="M90" s="176">
        <v>1</v>
      </c>
      <c r="N90" s="175">
        <v>19407577.5</v>
      </c>
      <c r="O90" s="176">
        <v>3</v>
      </c>
      <c r="P90" s="175">
        <v>831938.4</v>
      </c>
      <c r="Q90" s="177">
        <v>11</v>
      </c>
      <c r="R90" s="175">
        <v>141807.6</v>
      </c>
      <c r="S90" s="177">
        <v>865</v>
      </c>
      <c r="T90" s="175">
        <v>4688.6000000000004</v>
      </c>
      <c r="U90" s="177">
        <v>1313</v>
      </c>
      <c r="V90" s="175">
        <v>475.2</v>
      </c>
      <c r="W90" s="177">
        <v>46326</v>
      </c>
      <c r="X90" s="175">
        <v>77.8</v>
      </c>
      <c r="Y90" s="177">
        <v>41823</v>
      </c>
      <c r="Z90" s="175">
        <v>77.8</v>
      </c>
      <c r="AA90" s="177">
        <v>812972</v>
      </c>
      <c r="AB90" s="175">
        <v>16.8</v>
      </c>
    </row>
    <row r="91" spans="1:28" x14ac:dyDescent="0.15">
      <c r="A91" s="178"/>
      <c r="B91" s="179">
        <v>37156</v>
      </c>
      <c r="C91" s="180" t="s">
        <v>178</v>
      </c>
      <c r="D91" s="181">
        <v>33</v>
      </c>
      <c r="E91" s="182">
        <v>28</v>
      </c>
      <c r="F91" s="182">
        <v>12</v>
      </c>
      <c r="G91" s="182">
        <v>36</v>
      </c>
      <c r="H91" s="182">
        <v>32</v>
      </c>
      <c r="I91" s="182">
        <v>48</v>
      </c>
      <c r="J91" s="183">
        <v>1</v>
      </c>
      <c r="K91" s="184">
        <v>1</v>
      </c>
      <c r="L91" s="185">
        <v>154873336.5</v>
      </c>
      <c r="M91" s="186">
        <v>1</v>
      </c>
      <c r="N91" s="185">
        <v>4646200</v>
      </c>
      <c r="O91" s="187">
        <v>3</v>
      </c>
      <c r="P91" s="185">
        <v>2064977.8</v>
      </c>
      <c r="Q91" s="188">
        <v>30</v>
      </c>
      <c r="R91" s="185">
        <v>129061.1</v>
      </c>
      <c r="S91" s="188">
        <v>1741</v>
      </c>
      <c r="T91" s="185">
        <v>5782.1</v>
      </c>
      <c r="U91" s="188">
        <v>3387</v>
      </c>
      <c r="V91" s="185">
        <v>457.2</v>
      </c>
      <c r="W91" s="188">
        <v>100504</v>
      </c>
      <c r="X91" s="185">
        <v>86.9</v>
      </c>
      <c r="Y91" s="188">
        <v>95384</v>
      </c>
      <c r="Z91" s="185">
        <v>86.9</v>
      </c>
      <c r="AA91" s="188">
        <v>1789970</v>
      </c>
      <c r="AB91" s="185">
        <v>19</v>
      </c>
    </row>
    <row r="92" spans="1:28" x14ac:dyDescent="0.15">
      <c r="A92" s="169">
        <v>39</v>
      </c>
      <c r="B92" s="170">
        <v>37160</v>
      </c>
      <c r="C92" s="171" t="s">
        <v>177</v>
      </c>
      <c r="D92" s="172">
        <v>17</v>
      </c>
      <c r="E92" s="173">
        <v>23</v>
      </c>
      <c r="F92" s="173">
        <v>21</v>
      </c>
      <c r="G92" s="173">
        <v>46</v>
      </c>
      <c r="H92" s="173">
        <v>28</v>
      </c>
      <c r="I92" s="173">
        <v>1</v>
      </c>
      <c r="J92" s="174">
        <v>45</v>
      </c>
      <c r="K92" s="161">
        <v>8</v>
      </c>
      <c r="L92" s="175">
        <v>46639615.5</v>
      </c>
      <c r="M92" s="176" t="s">
        <v>109</v>
      </c>
      <c r="N92" s="175">
        <v>1399188.4</v>
      </c>
      <c r="O92" s="176" t="s">
        <v>109</v>
      </c>
      <c r="P92" s="175">
        <v>1865584.6</v>
      </c>
      <c r="Q92" s="177">
        <v>3</v>
      </c>
      <c r="R92" s="175">
        <v>388663.4</v>
      </c>
      <c r="S92" s="176">
        <v>294</v>
      </c>
      <c r="T92" s="175">
        <v>10311.4</v>
      </c>
      <c r="U92" s="177">
        <v>766</v>
      </c>
      <c r="V92" s="175">
        <v>608.79999999999995</v>
      </c>
      <c r="W92" s="177">
        <v>19971</v>
      </c>
      <c r="X92" s="175">
        <v>128.4</v>
      </c>
      <c r="Y92" s="177">
        <v>25045</v>
      </c>
      <c r="Z92" s="175">
        <v>102.4</v>
      </c>
      <c r="AA92" s="177">
        <v>436999</v>
      </c>
      <c r="AB92" s="175">
        <v>23.4</v>
      </c>
    </row>
    <row r="93" spans="1:28" x14ac:dyDescent="0.15">
      <c r="A93" s="178"/>
      <c r="B93" s="179">
        <v>37163</v>
      </c>
      <c r="C93" s="180" t="s">
        <v>178</v>
      </c>
      <c r="D93" s="181">
        <v>23</v>
      </c>
      <c r="E93" s="182">
        <v>20</v>
      </c>
      <c r="F93" s="182">
        <v>8</v>
      </c>
      <c r="G93" s="182">
        <v>28</v>
      </c>
      <c r="H93" s="182">
        <v>27</v>
      </c>
      <c r="I93" s="182">
        <v>41</v>
      </c>
      <c r="J93" s="183">
        <v>9</v>
      </c>
      <c r="K93" s="184">
        <v>3</v>
      </c>
      <c r="L93" s="185">
        <v>154300635</v>
      </c>
      <c r="M93" s="194" t="s">
        <v>109</v>
      </c>
      <c r="N93" s="185">
        <v>6028207.4000000004</v>
      </c>
      <c r="O93" s="157" t="s">
        <v>109</v>
      </c>
      <c r="P93" s="185">
        <v>8037610</v>
      </c>
      <c r="Q93" s="51">
        <v>28</v>
      </c>
      <c r="R93" s="185">
        <v>137768.4</v>
      </c>
      <c r="S93" s="157">
        <v>936</v>
      </c>
      <c r="T93" s="185">
        <v>10715.3</v>
      </c>
      <c r="U93" s="188">
        <v>3876</v>
      </c>
      <c r="V93" s="185">
        <v>398</v>
      </c>
      <c r="W93" s="51">
        <v>68158</v>
      </c>
      <c r="X93" s="185">
        <v>124.5</v>
      </c>
      <c r="Y93" s="188">
        <v>134963</v>
      </c>
      <c r="Z93" s="185">
        <v>62.8</v>
      </c>
      <c r="AA93" s="188">
        <v>1461348</v>
      </c>
      <c r="AB93" s="185">
        <v>23.2</v>
      </c>
    </row>
    <row r="94" spans="1:28" x14ac:dyDescent="0.15">
      <c r="A94" s="169">
        <v>40</v>
      </c>
      <c r="B94" s="170">
        <v>37167</v>
      </c>
      <c r="C94" s="171" t="s">
        <v>177</v>
      </c>
      <c r="D94" s="172">
        <v>49</v>
      </c>
      <c r="E94" s="173">
        <v>11</v>
      </c>
      <c r="F94" s="173">
        <v>17</v>
      </c>
      <c r="G94" s="173">
        <v>20</v>
      </c>
      <c r="H94" s="173">
        <v>33</v>
      </c>
      <c r="I94" s="173">
        <v>43</v>
      </c>
      <c r="J94" s="174">
        <v>6</v>
      </c>
      <c r="K94" s="161">
        <v>7</v>
      </c>
      <c r="L94" s="175">
        <v>50704315.5</v>
      </c>
      <c r="M94" s="176" t="s">
        <v>109</v>
      </c>
      <c r="N94" s="175">
        <v>7549336.7999999998</v>
      </c>
      <c r="O94" s="176" t="s">
        <v>109</v>
      </c>
      <c r="P94" s="175">
        <v>10065782.6</v>
      </c>
      <c r="Q94" s="177">
        <v>15</v>
      </c>
      <c r="R94" s="175">
        <v>84507.1</v>
      </c>
      <c r="S94" s="176">
        <v>524</v>
      </c>
      <c r="T94" s="175">
        <v>6289.6</v>
      </c>
      <c r="U94" s="177">
        <v>1484</v>
      </c>
      <c r="V94" s="175">
        <v>341.6</v>
      </c>
      <c r="W94" s="177">
        <v>30658</v>
      </c>
      <c r="X94" s="175">
        <v>90.9</v>
      </c>
      <c r="Y94" s="177">
        <v>41328</v>
      </c>
      <c r="Z94" s="175">
        <v>67.400000000000006</v>
      </c>
      <c r="AA94" s="177">
        <v>559006</v>
      </c>
      <c r="AB94" s="175">
        <v>19.899999999999999</v>
      </c>
    </row>
    <row r="95" spans="1:28" x14ac:dyDescent="0.15">
      <c r="A95" s="178"/>
      <c r="B95" s="179">
        <v>37170</v>
      </c>
      <c r="C95" s="180" t="s">
        <v>178</v>
      </c>
      <c r="D95" s="181">
        <v>42</v>
      </c>
      <c r="E95" s="182">
        <v>41</v>
      </c>
      <c r="F95" s="182">
        <v>25</v>
      </c>
      <c r="G95" s="182">
        <v>6</v>
      </c>
      <c r="H95" s="182">
        <v>9</v>
      </c>
      <c r="I95" s="182">
        <v>30</v>
      </c>
      <c r="J95" s="183">
        <v>7</v>
      </c>
      <c r="K95" s="184">
        <v>9</v>
      </c>
      <c r="L95" s="185">
        <v>176535717</v>
      </c>
      <c r="M95" s="186">
        <v>1</v>
      </c>
      <c r="N95" s="185">
        <v>12845408.300000001</v>
      </c>
      <c r="O95" s="187">
        <v>12</v>
      </c>
      <c r="P95" s="185">
        <v>1427267.6</v>
      </c>
      <c r="Q95" s="188">
        <v>55</v>
      </c>
      <c r="R95" s="185">
        <v>80243.5</v>
      </c>
      <c r="S95" s="188">
        <v>3099</v>
      </c>
      <c r="T95" s="185">
        <v>3702.7</v>
      </c>
      <c r="U95" s="188">
        <v>6239</v>
      </c>
      <c r="V95" s="185">
        <v>282.89999999999998</v>
      </c>
      <c r="W95" s="188">
        <v>131201</v>
      </c>
      <c r="X95" s="185">
        <v>74</v>
      </c>
      <c r="Y95" s="188">
        <v>162771</v>
      </c>
      <c r="Z95" s="185">
        <v>59.6</v>
      </c>
      <c r="AA95" s="188">
        <v>2199104</v>
      </c>
      <c r="AB95" s="185">
        <v>17.600000000000001</v>
      </c>
    </row>
    <row r="96" spans="1:28" x14ac:dyDescent="0.15">
      <c r="A96" s="169">
        <v>41</v>
      </c>
      <c r="B96" s="170">
        <v>37174</v>
      </c>
      <c r="C96" s="171" t="s">
        <v>177</v>
      </c>
      <c r="D96" s="172">
        <v>47</v>
      </c>
      <c r="E96" s="173">
        <v>37</v>
      </c>
      <c r="F96" s="173">
        <v>33</v>
      </c>
      <c r="G96" s="173">
        <v>7</v>
      </c>
      <c r="H96" s="173">
        <v>41</v>
      </c>
      <c r="I96" s="173">
        <v>49</v>
      </c>
      <c r="J96" s="174">
        <v>17</v>
      </c>
      <c r="K96" s="161">
        <v>1</v>
      </c>
      <c r="L96" s="175">
        <v>48060666</v>
      </c>
      <c r="M96" s="176" t="s">
        <v>109</v>
      </c>
      <c r="N96" s="175">
        <v>1441819.9</v>
      </c>
      <c r="O96" s="176">
        <v>1</v>
      </c>
      <c r="P96" s="175">
        <v>1922426.6</v>
      </c>
      <c r="Q96" s="177">
        <v>39</v>
      </c>
      <c r="R96" s="175">
        <v>30808.1</v>
      </c>
      <c r="S96" s="177">
        <v>570</v>
      </c>
      <c r="T96" s="175">
        <v>5480.6</v>
      </c>
      <c r="U96" s="177">
        <v>6125</v>
      </c>
      <c r="V96" s="175">
        <v>80.5</v>
      </c>
      <c r="W96" s="177">
        <v>32680</v>
      </c>
      <c r="X96" s="175">
        <v>80.5</v>
      </c>
      <c r="Y96" s="177">
        <v>93869</v>
      </c>
      <c r="Z96" s="175">
        <v>28.1</v>
      </c>
      <c r="AA96" s="177">
        <v>536852</v>
      </c>
      <c r="AB96" s="175">
        <v>19.600000000000001</v>
      </c>
    </row>
    <row r="97" spans="1:28" x14ac:dyDescent="0.15">
      <c r="A97" s="178"/>
      <c r="B97" s="179">
        <v>37177</v>
      </c>
      <c r="C97" s="180" t="s">
        <v>178</v>
      </c>
      <c r="D97" s="181">
        <v>38</v>
      </c>
      <c r="E97" s="182">
        <v>25</v>
      </c>
      <c r="F97" s="182">
        <v>2</v>
      </c>
      <c r="G97" s="182">
        <v>15</v>
      </c>
      <c r="H97" s="182">
        <v>10</v>
      </c>
      <c r="I97" s="182">
        <v>9</v>
      </c>
      <c r="J97" s="183">
        <v>4</v>
      </c>
      <c r="K97" s="184">
        <v>4</v>
      </c>
      <c r="L97" s="185">
        <v>154441906.5</v>
      </c>
      <c r="M97" s="186">
        <v>1</v>
      </c>
      <c r="N97" s="185">
        <v>6075077</v>
      </c>
      <c r="O97" s="187">
        <v>4</v>
      </c>
      <c r="P97" s="185">
        <v>1544419</v>
      </c>
      <c r="Q97" s="188">
        <v>50</v>
      </c>
      <c r="R97" s="185">
        <v>77220.899999999994</v>
      </c>
      <c r="S97" s="188">
        <v>2233</v>
      </c>
      <c r="T97" s="185">
        <v>4495.6000000000004</v>
      </c>
      <c r="U97" s="188">
        <v>6157</v>
      </c>
      <c r="V97" s="185">
        <v>250.8</v>
      </c>
      <c r="W97" s="188">
        <v>122886</v>
      </c>
      <c r="X97" s="185">
        <v>69.099999999999994</v>
      </c>
      <c r="Y97" s="188">
        <v>165599</v>
      </c>
      <c r="Z97" s="185">
        <v>51.2</v>
      </c>
      <c r="AA97" s="188">
        <v>2030814</v>
      </c>
      <c r="AB97" s="185">
        <v>16.7</v>
      </c>
    </row>
    <row r="98" spans="1:28" x14ac:dyDescent="0.15">
      <c r="A98" s="169">
        <v>42</v>
      </c>
      <c r="B98" s="170">
        <v>37181</v>
      </c>
      <c r="C98" s="171" t="s">
        <v>177</v>
      </c>
      <c r="D98" s="172">
        <v>42</v>
      </c>
      <c r="E98" s="173">
        <v>34</v>
      </c>
      <c r="F98" s="173">
        <v>35</v>
      </c>
      <c r="G98" s="173">
        <v>7</v>
      </c>
      <c r="H98" s="173">
        <v>23</v>
      </c>
      <c r="I98" s="173">
        <v>37</v>
      </c>
      <c r="J98" s="174">
        <v>31</v>
      </c>
      <c r="K98" s="161">
        <v>9</v>
      </c>
      <c r="L98" s="175">
        <v>46684252.5</v>
      </c>
      <c r="M98" s="189" t="s">
        <v>109</v>
      </c>
      <c r="N98" s="175">
        <v>1400527.5</v>
      </c>
      <c r="O98" s="176">
        <v>1</v>
      </c>
      <c r="P98" s="175">
        <v>1867370.1</v>
      </c>
      <c r="Q98" s="177">
        <v>4</v>
      </c>
      <c r="R98" s="175">
        <v>291776.5</v>
      </c>
      <c r="S98" s="177">
        <v>370</v>
      </c>
      <c r="T98" s="175">
        <v>8201.2000000000007</v>
      </c>
      <c r="U98" s="177">
        <v>1162</v>
      </c>
      <c r="V98" s="175">
        <v>401.7</v>
      </c>
      <c r="W98" s="177">
        <v>25535</v>
      </c>
      <c r="X98" s="175">
        <v>100.5</v>
      </c>
      <c r="Y98" s="177">
        <v>37116</v>
      </c>
      <c r="Z98" s="175">
        <v>69.099999999999994</v>
      </c>
      <c r="AA98" s="177">
        <v>496595</v>
      </c>
      <c r="AB98" s="175">
        <v>20.6</v>
      </c>
    </row>
    <row r="99" spans="1:28" x14ac:dyDescent="0.15">
      <c r="A99" s="178"/>
      <c r="B99" s="179">
        <v>37184</v>
      </c>
      <c r="C99" s="180" t="s">
        <v>178</v>
      </c>
      <c r="D99" s="181">
        <v>3</v>
      </c>
      <c r="E99" s="182">
        <v>8</v>
      </c>
      <c r="F99" s="182">
        <v>40</v>
      </c>
      <c r="G99" s="182">
        <v>11</v>
      </c>
      <c r="H99" s="182">
        <v>42</v>
      </c>
      <c r="I99" s="182">
        <v>37</v>
      </c>
      <c r="J99" s="183">
        <v>15</v>
      </c>
      <c r="K99" s="184">
        <v>0</v>
      </c>
      <c r="L99" s="185">
        <v>152992173</v>
      </c>
      <c r="M99" s="186">
        <v>1</v>
      </c>
      <c r="N99" s="185">
        <v>6054989.7999999998</v>
      </c>
      <c r="O99" s="187">
        <v>1</v>
      </c>
      <c r="P99" s="185">
        <v>6054989.7999999998</v>
      </c>
      <c r="Q99" s="188">
        <v>43</v>
      </c>
      <c r="R99" s="185">
        <v>88948.9</v>
      </c>
      <c r="S99" s="188">
        <v>1691</v>
      </c>
      <c r="T99" s="185">
        <v>5880.8</v>
      </c>
      <c r="U99" s="188">
        <v>3626</v>
      </c>
      <c r="V99" s="185">
        <v>421.9</v>
      </c>
      <c r="W99" s="188">
        <v>89176</v>
      </c>
      <c r="X99" s="185">
        <v>94.3</v>
      </c>
      <c r="Y99" s="188">
        <v>104989</v>
      </c>
      <c r="Z99" s="185">
        <v>80.099999999999994</v>
      </c>
      <c r="AA99" s="188">
        <v>1671172</v>
      </c>
      <c r="AB99" s="185">
        <v>20.100000000000001</v>
      </c>
    </row>
    <row r="100" spans="1:28" x14ac:dyDescent="0.15">
      <c r="A100" s="169">
        <v>43</v>
      </c>
      <c r="B100" s="170">
        <v>37188</v>
      </c>
      <c r="C100" s="171" t="s">
        <v>177</v>
      </c>
      <c r="D100" s="172">
        <v>48</v>
      </c>
      <c r="E100" s="173">
        <v>32</v>
      </c>
      <c r="F100" s="173">
        <v>40</v>
      </c>
      <c r="G100" s="173">
        <v>4</v>
      </c>
      <c r="H100" s="173">
        <v>27</v>
      </c>
      <c r="I100" s="173">
        <v>26</v>
      </c>
      <c r="J100" s="174">
        <v>2</v>
      </c>
      <c r="K100" s="161">
        <v>1</v>
      </c>
      <c r="L100" s="175">
        <v>46009870.5</v>
      </c>
      <c r="M100" s="189" t="s">
        <v>109</v>
      </c>
      <c r="N100" s="175">
        <v>1380296.1</v>
      </c>
      <c r="O100" s="176">
        <v>1</v>
      </c>
      <c r="P100" s="175">
        <v>1840394.8</v>
      </c>
      <c r="Q100" s="177">
        <v>5</v>
      </c>
      <c r="R100" s="175">
        <v>230049.3</v>
      </c>
      <c r="S100" s="177">
        <v>534</v>
      </c>
      <c r="T100" s="175">
        <v>5600.4</v>
      </c>
      <c r="U100" s="177">
        <v>1222</v>
      </c>
      <c r="V100" s="175">
        <v>376.5</v>
      </c>
      <c r="W100" s="177">
        <v>30600</v>
      </c>
      <c r="X100" s="175">
        <v>82.6</v>
      </c>
      <c r="Y100" s="177">
        <v>39419</v>
      </c>
      <c r="Z100" s="175">
        <v>64.099999999999994</v>
      </c>
      <c r="AA100" s="177">
        <v>559510</v>
      </c>
      <c r="AB100" s="175">
        <v>18</v>
      </c>
    </row>
    <row r="101" spans="1:28" x14ac:dyDescent="0.15">
      <c r="A101" s="178"/>
      <c r="B101" s="179">
        <v>37191</v>
      </c>
      <c r="C101" s="180" t="s">
        <v>178</v>
      </c>
      <c r="D101" s="181">
        <v>27</v>
      </c>
      <c r="E101" s="182">
        <v>18</v>
      </c>
      <c r="F101" s="182">
        <v>37</v>
      </c>
      <c r="G101" s="182">
        <v>22</v>
      </c>
      <c r="H101" s="182">
        <v>23</v>
      </c>
      <c r="I101" s="182">
        <v>4</v>
      </c>
      <c r="J101" s="183">
        <v>21</v>
      </c>
      <c r="K101" s="184">
        <v>4</v>
      </c>
      <c r="L101" s="185">
        <v>151922661</v>
      </c>
      <c r="M101" s="194" t="s">
        <v>109</v>
      </c>
      <c r="N101" s="185">
        <v>5937975.9000000004</v>
      </c>
      <c r="O101" s="187">
        <v>3</v>
      </c>
      <c r="P101" s="185">
        <v>2025635.4</v>
      </c>
      <c r="Q101" s="188">
        <v>36</v>
      </c>
      <c r="R101" s="185">
        <v>105501.8</v>
      </c>
      <c r="S101" s="188">
        <v>1948</v>
      </c>
      <c r="T101" s="185">
        <v>5069.2</v>
      </c>
      <c r="U101" s="188">
        <v>3508</v>
      </c>
      <c r="V101" s="185">
        <v>433</v>
      </c>
      <c r="W101" s="188">
        <v>113209</v>
      </c>
      <c r="X101" s="185">
        <v>74.5</v>
      </c>
      <c r="Y101" s="188">
        <v>111089</v>
      </c>
      <c r="Z101" s="185">
        <v>74.5</v>
      </c>
      <c r="AA101" s="188">
        <v>1792144</v>
      </c>
      <c r="AB101" s="185">
        <v>18.600000000000001</v>
      </c>
    </row>
    <row r="102" spans="1:28" x14ac:dyDescent="0.15">
      <c r="A102" s="169">
        <v>44</v>
      </c>
      <c r="B102" s="170">
        <v>37195</v>
      </c>
      <c r="C102" s="171" t="s">
        <v>177</v>
      </c>
      <c r="D102" s="172">
        <v>38</v>
      </c>
      <c r="E102" s="173">
        <v>18</v>
      </c>
      <c r="F102" s="173">
        <v>11</v>
      </c>
      <c r="G102" s="173">
        <v>36</v>
      </c>
      <c r="H102" s="173">
        <v>23</v>
      </c>
      <c r="I102" s="173">
        <v>26</v>
      </c>
      <c r="J102" s="174">
        <v>44</v>
      </c>
      <c r="K102" s="161">
        <v>8</v>
      </c>
      <c r="L102" s="175">
        <v>49572823.5</v>
      </c>
      <c r="M102" s="176" t="s">
        <v>109</v>
      </c>
      <c r="N102" s="175">
        <v>7425160.5999999996</v>
      </c>
      <c r="O102" s="176" t="s">
        <v>109</v>
      </c>
      <c r="P102" s="175">
        <v>1982912.9</v>
      </c>
      <c r="Q102" s="177">
        <v>13</v>
      </c>
      <c r="R102" s="175">
        <v>95332.3</v>
      </c>
      <c r="S102" s="177">
        <v>683</v>
      </c>
      <c r="T102" s="175">
        <v>4717.7</v>
      </c>
      <c r="U102" s="177">
        <v>1786</v>
      </c>
      <c r="V102" s="175">
        <v>277.5</v>
      </c>
      <c r="W102" s="177">
        <v>37981</v>
      </c>
      <c r="X102" s="175">
        <v>71.7</v>
      </c>
      <c r="Y102" s="177">
        <v>43177</v>
      </c>
      <c r="Z102" s="175">
        <v>63.1</v>
      </c>
      <c r="AA102" s="177">
        <v>623510</v>
      </c>
      <c r="AB102" s="175">
        <v>17.399999999999999</v>
      </c>
    </row>
    <row r="103" spans="1:28" x14ac:dyDescent="0.15">
      <c r="A103" s="178"/>
      <c r="B103" s="179">
        <v>37198</v>
      </c>
      <c r="C103" s="180" t="s">
        <v>178</v>
      </c>
      <c r="D103" s="181">
        <v>26</v>
      </c>
      <c r="E103" s="182">
        <v>7</v>
      </c>
      <c r="F103" s="182">
        <v>42</v>
      </c>
      <c r="G103" s="182">
        <v>5</v>
      </c>
      <c r="H103" s="182">
        <v>24</v>
      </c>
      <c r="I103" s="182">
        <v>3</v>
      </c>
      <c r="J103" s="183">
        <v>21</v>
      </c>
      <c r="K103" s="184">
        <v>0</v>
      </c>
      <c r="L103" s="185">
        <v>159466911</v>
      </c>
      <c r="M103" s="186">
        <v>1</v>
      </c>
      <c r="N103" s="185">
        <v>12209167.9</v>
      </c>
      <c r="O103" s="187">
        <v>12</v>
      </c>
      <c r="P103" s="185">
        <v>696799.1</v>
      </c>
      <c r="Q103" s="188">
        <v>73</v>
      </c>
      <c r="R103" s="185">
        <v>54611.9</v>
      </c>
      <c r="S103" s="188">
        <v>3038</v>
      </c>
      <c r="T103" s="185">
        <v>3411.8</v>
      </c>
      <c r="U103" s="188">
        <v>6704</v>
      </c>
      <c r="V103" s="185">
        <v>237.8</v>
      </c>
      <c r="W103" s="188">
        <v>133690</v>
      </c>
      <c r="X103" s="185">
        <v>65.599999999999994</v>
      </c>
      <c r="Y103" s="188">
        <v>171034</v>
      </c>
      <c r="Z103" s="185">
        <v>51.2</v>
      </c>
      <c r="AA103" s="188">
        <v>2167519</v>
      </c>
      <c r="AB103" s="185">
        <v>16.100000000000001</v>
      </c>
    </row>
    <row r="104" spans="1:28" x14ac:dyDescent="0.15">
      <c r="A104" s="169">
        <v>45</v>
      </c>
      <c r="B104" s="170">
        <v>37202</v>
      </c>
      <c r="C104" s="171" t="s">
        <v>177</v>
      </c>
      <c r="D104" s="172">
        <v>3</v>
      </c>
      <c r="E104" s="173">
        <v>22</v>
      </c>
      <c r="F104" s="173">
        <v>17</v>
      </c>
      <c r="G104" s="173">
        <v>4</v>
      </c>
      <c r="H104" s="173">
        <v>7</v>
      </c>
      <c r="I104" s="173">
        <v>10</v>
      </c>
      <c r="J104" s="174">
        <v>20</v>
      </c>
      <c r="K104" s="161">
        <v>0</v>
      </c>
      <c r="L104" s="175">
        <v>47429559</v>
      </c>
      <c r="M104" s="176" t="s">
        <v>109</v>
      </c>
      <c r="N104" s="175">
        <v>1422886.7</v>
      </c>
      <c r="O104" s="176">
        <v>2</v>
      </c>
      <c r="P104" s="175">
        <v>948591.1</v>
      </c>
      <c r="Q104" s="177">
        <v>24</v>
      </c>
      <c r="R104" s="175">
        <v>49405.7</v>
      </c>
      <c r="S104" s="177">
        <v>1063</v>
      </c>
      <c r="T104" s="175">
        <v>2900.2</v>
      </c>
      <c r="U104" s="177">
        <v>2175</v>
      </c>
      <c r="V104" s="175">
        <v>218</v>
      </c>
      <c r="W104" s="177">
        <v>42723</v>
      </c>
      <c r="X104" s="175">
        <v>61</v>
      </c>
      <c r="Y104" s="177">
        <v>47365</v>
      </c>
      <c r="Z104" s="175">
        <v>55</v>
      </c>
      <c r="AA104" s="177">
        <v>669933</v>
      </c>
      <c r="AB104" s="175">
        <v>15.5</v>
      </c>
    </row>
    <row r="105" spans="1:28" x14ac:dyDescent="0.15">
      <c r="A105" s="178"/>
      <c r="B105" s="179">
        <v>37205</v>
      </c>
      <c r="C105" s="180" t="s">
        <v>178</v>
      </c>
      <c r="D105" s="181">
        <v>2</v>
      </c>
      <c r="E105" s="182">
        <v>14</v>
      </c>
      <c r="F105" s="182">
        <v>16</v>
      </c>
      <c r="G105" s="182">
        <v>20</v>
      </c>
      <c r="H105" s="182">
        <v>26</v>
      </c>
      <c r="I105" s="182">
        <v>15</v>
      </c>
      <c r="J105" s="183">
        <v>37</v>
      </c>
      <c r="K105" s="184">
        <v>9</v>
      </c>
      <c r="L105" s="185">
        <v>154311757.5</v>
      </c>
      <c r="M105" s="186" t="s">
        <v>109</v>
      </c>
      <c r="N105" s="185">
        <v>6052238.0999999996</v>
      </c>
      <c r="O105" s="187">
        <v>5</v>
      </c>
      <c r="P105" s="185">
        <v>1234493.7</v>
      </c>
      <c r="Q105" s="188">
        <v>20</v>
      </c>
      <c r="R105" s="185">
        <v>192889.60000000001</v>
      </c>
      <c r="S105" s="188">
        <v>1257</v>
      </c>
      <c r="T105" s="185">
        <v>7979.5</v>
      </c>
      <c r="U105" s="188">
        <v>3142</v>
      </c>
      <c r="V105" s="185">
        <v>491.1</v>
      </c>
      <c r="W105" s="188">
        <v>73857</v>
      </c>
      <c r="X105" s="185">
        <v>114.9</v>
      </c>
      <c r="Y105" s="188">
        <v>100990</v>
      </c>
      <c r="Z105" s="185">
        <v>84</v>
      </c>
      <c r="AA105" s="188">
        <v>1424873</v>
      </c>
      <c r="AB105" s="185">
        <v>23.8</v>
      </c>
    </row>
    <row r="106" spans="1:28" x14ac:dyDescent="0.15">
      <c r="A106" s="169">
        <v>46</v>
      </c>
      <c r="B106" s="170">
        <v>37209</v>
      </c>
      <c r="C106" s="171" t="s">
        <v>177</v>
      </c>
      <c r="D106" s="172">
        <v>42</v>
      </c>
      <c r="E106" s="173">
        <v>22</v>
      </c>
      <c r="F106" s="173">
        <v>2</v>
      </c>
      <c r="G106" s="173">
        <v>15</v>
      </c>
      <c r="H106" s="173">
        <v>27</v>
      </c>
      <c r="I106" s="173">
        <v>3</v>
      </c>
      <c r="J106" s="174">
        <v>28</v>
      </c>
      <c r="K106" s="161">
        <v>1</v>
      </c>
      <c r="L106" s="175">
        <v>49308541.5</v>
      </c>
      <c r="M106" s="176" t="s">
        <v>109</v>
      </c>
      <c r="N106" s="175">
        <v>7531494.2999999998</v>
      </c>
      <c r="O106" s="176">
        <v>1</v>
      </c>
      <c r="P106" s="175">
        <v>1972341.6</v>
      </c>
      <c r="Q106" s="177">
        <v>10</v>
      </c>
      <c r="R106" s="175">
        <v>123271.3</v>
      </c>
      <c r="S106" s="177">
        <v>412</v>
      </c>
      <c r="T106" s="175">
        <v>7779.2</v>
      </c>
      <c r="U106" s="177">
        <v>1149</v>
      </c>
      <c r="V106" s="175">
        <v>429.1</v>
      </c>
      <c r="W106" s="177">
        <v>26139</v>
      </c>
      <c r="X106" s="175">
        <v>103.7</v>
      </c>
      <c r="Y106" s="177">
        <v>34958</v>
      </c>
      <c r="Z106" s="175">
        <v>77.5</v>
      </c>
      <c r="AA106" s="177">
        <v>494252</v>
      </c>
      <c r="AB106" s="175">
        <v>21.9</v>
      </c>
    </row>
    <row r="107" spans="1:28" x14ac:dyDescent="0.15">
      <c r="A107" s="178"/>
      <c r="B107" s="179">
        <v>37212</v>
      </c>
      <c r="C107" s="180" t="s">
        <v>178</v>
      </c>
      <c r="D107" s="181">
        <v>2</v>
      </c>
      <c r="E107" s="182">
        <v>4</v>
      </c>
      <c r="F107" s="182">
        <v>40</v>
      </c>
      <c r="G107" s="182">
        <v>38</v>
      </c>
      <c r="H107" s="182">
        <v>30</v>
      </c>
      <c r="I107" s="182">
        <v>1</v>
      </c>
      <c r="J107" s="183">
        <v>46</v>
      </c>
      <c r="K107" s="184">
        <v>7</v>
      </c>
      <c r="L107" s="185">
        <v>158006685</v>
      </c>
      <c r="M107" s="186">
        <v>1</v>
      </c>
      <c r="N107" s="185">
        <v>12271694.800000001</v>
      </c>
      <c r="O107" s="187">
        <v>1</v>
      </c>
      <c r="P107" s="185">
        <v>6320267.4000000004</v>
      </c>
      <c r="Q107" s="188">
        <v>16</v>
      </c>
      <c r="R107" s="185">
        <v>246885.4</v>
      </c>
      <c r="S107" s="188">
        <v>1241</v>
      </c>
      <c r="T107" s="185">
        <v>8275.9</v>
      </c>
      <c r="U107" s="188">
        <v>2795</v>
      </c>
      <c r="V107" s="185">
        <v>565.29999999999995</v>
      </c>
      <c r="W107" s="188">
        <v>78840</v>
      </c>
      <c r="X107" s="185">
        <v>110.2</v>
      </c>
      <c r="Y107" s="188">
        <v>96010</v>
      </c>
      <c r="Z107" s="185">
        <v>90.5</v>
      </c>
      <c r="AA107" s="188">
        <v>1647409</v>
      </c>
      <c r="AB107" s="185">
        <v>21.1</v>
      </c>
    </row>
    <row r="108" spans="1:28" x14ac:dyDescent="0.15">
      <c r="A108" s="169">
        <v>47</v>
      </c>
      <c r="B108" s="170">
        <v>37216</v>
      </c>
      <c r="C108" s="171" t="s">
        <v>177</v>
      </c>
      <c r="D108" s="172">
        <v>14</v>
      </c>
      <c r="E108" s="173">
        <v>46</v>
      </c>
      <c r="F108" s="173">
        <v>44</v>
      </c>
      <c r="G108" s="173">
        <v>34</v>
      </c>
      <c r="H108" s="173">
        <v>43</v>
      </c>
      <c r="I108" s="173">
        <v>25</v>
      </c>
      <c r="J108" s="174">
        <v>3</v>
      </c>
      <c r="K108" s="161">
        <v>3</v>
      </c>
      <c r="L108" s="175">
        <v>46933458</v>
      </c>
      <c r="M108" s="176">
        <v>1</v>
      </c>
      <c r="N108" s="175">
        <v>1408003.7</v>
      </c>
      <c r="O108" s="176">
        <v>2</v>
      </c>
      <c r="P108" s="175">
        <v>938669.1</v>
      </c>
      <c r="Q108" s="177">
        <v>16</v>
      </c>
      <c r="R108" s="175">
        <v>73333.5</v>
      </c>
      <c r="S108" s="177">
        <v>382</v>
      </c>
      <c r="T108" s="175">
        <v>7986</v>
      </c>
      <c r="U108" s="177">
        <v>1198</v>
      </c>
      <c r="V108" s="175">
        <v>391.7</v>
      </c>
      <c r="W108" s="177">
        <v>22764</v>
      </c>
      <c r="X108" s="175">
        <v>113.3</v>
      </c>
      <c r="Y108" s="177">
        <v>31096</v>
      </c>
      <c r="Z108" s="175">
        <v>83</v>
      </c>
      <c r="AA108" s="177">
        <v>438584</v>
      </c>
      <c r="AB108" s="175">
        <v>23.5</v>
      </c>
    </row>
    <row r="109" spans="1:28" x14ac:dyDescent="0.15">
      <c r="A109" s="178"/>
      <c r="B109" s="179">
        <v>37219</v>
      </c>
      <c r="C109" s="180" t="s">
        <v>178</v>
      </c>
      <c r="D109" s="181">
        <v>26</v>
      </c>
      <c r="E109" s="182">
        <v>42</v>
      </c>
      <c r="F109" s="182">
        <v>40</v>
      </c>
      <c r="G109" s="182">
        <v>20</v>
      </c>
      <c r="H109" s="182">
        <v>30</v>
      </c>
      <c r="I109" s="182">
        <v>7</v>
      </c>
      <c r="J109" s="183">
        <v>14</v>
      </c>
      <c r="K109" s="184">
        <v>8</v>
      </c>
      <c r="L109" s="185">
        <v>151579582.5</v>
      </c>
      <c r="M109" s="186">
        <v>1</v>
      </c>
      <c r="N109" s="185">
        <v>4547387.4000000004</v>
      </c>
      <c r="O109" s="187">
        <v>3</v>
      </c>
      <c r="P109" s="185">
        <v>2021061.1</v>
      </c>
      <c r="Q109" s="188">
        <v>47</v>
      </c>
      <c r="R109" s="185">
        <v>80627.399999999994</v>
      </c>
      <c r="S109" s="188">
        <v>2049</v>
      </c>
      <c r="T109" s="185">
        <v>4808.5</v>
      </c>
      <c r="U109" s="188">
        <v>5396</v>
      </c>
      <c r="V109" s="185">
        <v>280.89999999999998</v>
      </c>
      <c r="W109" s="188">
        <v>111197</v>
      </c>
      <c r="X109" s="185">
        <v>74.900000000000006</v>
      </c>
      <c r="Y109" s="188">
        <v>120257</v>
      </c>
      <c r="Z109" s="185">
        <v>69.3</v>
      </c>
      <c r="AA109" s="188">
        <v>1766073</v>
      </c>
      <c r="AB109" s="185">
        <v>18.8</v>
      </c>
    </row>
    <row r="110" spans="1:28" x14ac:dyDescent="0.15">
      <c r="A110" s="169">
        <v>48</v>
      </c>
      <c r="B110" s="170">
        <v>37223</v>
      </c>
      <c r="C110" s="171" t="s">
        <v>177</v>
      </c>
      <c r="D110" s="172">
        <v>25</v>
      </c>
      <c r="E110" s="173">
        <v>22</v>
      </c>
      <c r="F110" s="173">
        <v>36</v>
      </c>
      <c r="G110" s="173">
        <v>48</v>
      </c>
      <c r="H110" s="173">
        <v>7</v>
      </c>
      <c r="I110" s="173">
        <v>37</v>
      </c>
      <c r="J110" s="174">
        <v>29</v>
      </c>
      <c r="K110" s="161">
        <v>0</v>
      </c>
      <c r="L110" s="175">
        <v>46329721.5</v>
      </c>
      <c r="M110" s="176" t="s">
        <v>109</v>
      </c>
      <c r="N110" s="175">
        <v>1389891.6</v>
      </c>
      <c r="O110" s="176">
        <v>1</v>
      </c>
      <c r="P110" s="175">
        <v>1853188.8</v>
      </c>
      <c r="Q110" s="177">
        <v>6</v>
      </c>
      <c r="R110" s="175">
        <v>193040.5</v>
      </c>
      <c r="S110" s="177">
        <v>397</v>
      </c>
      <c r="T110" s="175">
        <v>7585.4</v>
      </c>
      <c r="U110" s="177">
        <v>810</v>
      </c>
      <c r="V110" s="175">
        <v>571.9</v>
      </c>
      <c r="W110" s="177">
        <v>22833</v>
      </c>
      <c r="X110" s="175">
        <v>111.5</v>
      </c>
      <c r="Y110" s="177">
        <v>26840</v>
      </c>
      <c r="Z110" s="175">
        <v>94.9</v>
      </c>
      <c r="AA110" s="177">
        <v>467790</v>
      </c>
      <c r="AB110" s="175">
        <v>21.7</v>
      </c>
    </row>
    <row r="111" spans="1:28" x14ac:dyDescent="0.15">
      <c r="A111" s="178"/>
      <c r="B111" s="179">
        <v>37226</v>
      </c>
      <c r="C111" s="180" t="s">
        <v>178</v>
      </c>
      <c r="D111" s="181">
        <v>33</v>
      </c>
      <c r="E111" s="182">
        <v>10</v>
      </c>
      <c r="F111" s="182">
        <v>40</v>
      </c>
      <c r="G111" s="182">
        <v>37</v>
      </c>
      <c r="H111" s="182">
        <v>2</v>
      </c>
      <c r="I111" s="182">
        <v>41</v>
      </c>
      <c r="J111" s="183">
        <v>38</v>
      </c>
      <c r="K111" s="184">
        <v>3</v>
      </c>
      <c r="L111" s="185">
        <v>155207125.5</v>
      </c>
      <c r="M111" s="186" t="s">
        <v>109</v>
      </c>
      <c r="N111" s="185">
        <v>6046105.2999999998</v>
      </c>
      <c r="O111" s="187">
        <v>8</v>
      </c>
      <c r="P111" s="185">
        <v>776035.6</v>
      </c>
      <c r="Q111" s="188">
        <v>23</v>
      </c>
      <c r="R111" s="185">
        <v>168703.3</v>
      </c>
      <c r="S111" s="188">
        <v>1829</v>
      </c>
      <c r="T111" s="185">
        <v>5515.8</v>
      </c>
      <c r="U111" s="188">
        <v>3562</v>
      </c>
      <c r="V111" s="185">
        <v>435.7</v>
      </c>
      <c r="W111" s="188">
        <v>90472</v>
      </c>
      <c r="X111" s="185">
        <v>94.3</v>
      </c>
      <c r="Y111" s="188">
        <v>130658</v>
      </c>
      <c r="Z111" s="185">
        <v>65.3</v>
      </c>
      <c r="AA111" s="188">
        <v>1727428</v>
      </c>
      <c r="AB111" s="185">
        <v>19.7</v>
      </c>
    </row>
    <row r="112" spans="1:28" x14ac:dyDescent="0.15">
      <c r="A112" s="169">
        <v>49</v>
      </c>
      <c r="B112" s="170">
        <v>37230</v>
      </c>
      <c r="C112" s="171" t="s">
        <v>177</v>
      </c>
      <c r="D112" s="172">
        <v>3</v>
      </c>
      <c r="E112" s="173">
        <v>46</v>
      </c>
      <c r="F112" s="173">
        <v>25</v>
      </c>
      <c r="G112" s="173">
        <v>5</v>
      </c>
      <c r="H112" s="173">
        <v>48</v>
      </c>
      <c r="I112" s="173">
        <v>18</v>
      </c>
      <c r="J112" s="174">
        <v>29</v>
      </c>
      <c r="K112" s="161">
        <v>8</v>
      </c>
      <c r="L112" s="175">
        <v>53058451.5</v>
      </c>
      <c r="M112" s="176">
        <v>1</v>
      </c>
      <c r="N112" s="175">
        <v>7637858.7999999998</v>
      </c>
      <c r="O112" s="176">
        <v>1</v>
      </c>
      <c r="P112" s="175">
        <v>2122338</v>
      </c>
      <c r="Q112" s="177">
        <v>14</v>
      </c>
      <c r="R112" s="175">
        <v>94747.199999999997</v>
      </c>
      <c r="S112" s="177">
        <v>715</v>
      </c>
      <c r="T112" s="175">
        <v>4823.3999999999996</v>
      </c>
      <c r="U112" s="177">
        <v>1225</v>
      </c>
      <c r="V112" s="175">
        <v>433.1</v>
      </c>
      <c r="W112" s="177">
        <v>35096</v>
      </c>
      <c r="X112" s="175">
        <v>83.1</v>
      </c>
      <c r="Y112" s="177">
        <v>37246</v>
      </c>
      <c r="Z112" s="175">
        <v>78.3</v>
      </c>
      <c r="AA112" s="177">
        <v>629603</v>
      </c>
      <c r="AB112" s="175">
        <v>18.5</v>
      </c>
    </row>
    <row r="113" spans="1:28" x14ac:dyDescent="0.15">
      <c r="A113" s="178"/>
      <c r="B113" s="179">
        <v>37233</v>
      </c>
      <c r="C113" s="180" t="s">
        <v>178</v>
      </c>
      <c r="D113" s="181">
        <v>29</v>
      </c>
      <c r="E113" s="182">
        <v>1</v>
      </c>
      <c r="F113" s="182">
        <v>33</v>
      </c>
      <c r="G113" s="182">
        <v>20</v>
      </c>
      <c r="H113" s="182">
        <v>4</v>
      </c>
      <c r="I113" s="182">
        <v>35</v>
      </c>
      <c r="J113" s="183">
        <v>49</v>
      </c>
      <c r="K113" s="184">
        <v>9</v>
      </c>
      <c r="L113" s="185">
        <v>161435136</v>
      </c>
      <c r="M113" s="186" t="s">
        <v>109</v>
      </c>
      <c r="N113" s="185">
        <v>4843054</v>
      </c>
      <c r="O113" s="187">
        <v>3</v>
      </c>
      <c r="P113" s="185">
        <v>2152468.4</v>
      </c>
      <c r="Q113" s="188">
        <v>23</v>
      </c>
      <c r="R113" s="185">
        <v>175472.9</v>
      </c>
      <c r="S113" s="188">
        <v>1177</v>
      </c>
      <c r="T113" s="185">
        <v>8915.2000000000007</v>
      </c>
      <c r="U113" s="188">
        <v>3616</v>
      </c>
      <c r="V113" s="185">
        <v>446.4</v>
      </c>
      <c r="W113" s="188">
        <v>71694</v>
      </c>
      <c r="X113" s="185">
        <v>123.8</v>
      </c>
      <c r="Y113" s="188">
        <v>114278</v>
      </c>
      <c r="Z113" s="185">
        <v>77.599999999999994</v>
      </c>
      <c r="AA113" s="188">
        <v>1441675</v>
      </c>
      <c r="AB113" s="185">
        <v>24.6</v>
      </c>
    </row>
    <row r="114" spans="1:28" x14ac:dyDescent="0.15">
      <c r="A114" s="169">
        <v>50</v>
      </c>
      <c r="B114" s="170">
        <v>37237</v>
      </c>
      <c r="C114" s="171" t="s">
        <v>177</v>
      </c>
      <c r="D114" s="172">
        <v>40</v>
      </c>
      <c r="E114" s="173">
        <v>47</v>
      </c>
      <c r="F114" s="173">
        <v>15</v>
      </c>
      <c r="G114" s="173">
        <v>30</v>
      </c>
      <c r="H114" s="173">
        <v>19</v>
      </c>
      <c r="I114" s="173">
        <v>1</v>
      </c>
      <c r="J114" s="174">
        <v>2</v>
      </c>
      <c r="K114" s="161">
        <v>3</v>
      </c>
      <c r="L114" s="175">
        <v>50088522</v>
      </c>
      <c r="M114" s="176" t="s">
        <v>109</v>
      </c>
      <c r="N114" s="175">
        <v>6345709.5999999996</v>
      </c>
      <c r="O114" s="176">
        <v>1</v>
      </c>
      <c r="P114" s="175">
        <v>2003540.8</v>
      </c>
      <c r="Q114" s="177">
        <v>24</v>
      </c>
      <c r="R114" s="175">
        <v>52175.5</v>
      </c>
      <c r="S114" s="177">
        <v>420</v>
      </c>
      <c r="T114" s="175">
        <v>7751.7</v>
      </c>
      <c r="U114" s="177">
        <v>1556</v>
      </c>
      <c r="V114" s="175">
        <v>321.89999999999998</v>
      </c>
      <c r="W114" s="177">
        <v>25135</v>
      </c>
      <c r="X114" s="175">
        <v>109.6</v>
      </c>
      <c r="Y114" s="177">
        <v>40970</v>
      </c>
      <c r="Z114" s="175">
        <v>67.2</v>
      </c>
      <c r="AA114" s="177">
        <v>493732</v>
      </c>
      <c r="AB114" s="175">
        <v>22.3</v>
      </c>
    </row>
    <row r="115" spans="1:28" x14ac:dyDescent="0.15">
      <c r="A115" s="178"/>
      <c r="B115" s="179">
        <v>37240</v>
      </c>
      <c r="C115" s="180" t="s">
        <v>178</v>
      </c>
      <c r="D115" s="181">
        <v>27</v>
      </c>
      <c r="E115" s="182">
        <v>19</v>
      </c>
      <c r="F115" s="182">
        <v>40</v>
      </c>
      <c r="G115" s="182">
        <v>39</v>
      </c>
      <c r="H115" s="182">
        <v>31</v>
      </c>
      <c r="I115" s="182">
        <v>44</v>
      </c>
      <c r="J115" s="183">
        <v>42</v>
      </c>
      <c r="K115" s="184">
        <v>2</v>
      </c>
      <c r="L115" s="185">
        <v>159492426</v>
      </c>
      <c r="M115" s="186">
        <v>1</v>
      </c>
      <c r="N115" s="185">
        <v>11130482.300000001</v>
      </c>
      <c r="O115" s="187">
        <v>3</v>
      </c>
      <c r="P115" s="185">
        <v>2126565.6</v>
      </c>
      <c r="Q115" s="188">
        <v>49</v>
      </c>
      <c r="R115" s="185">
        <v>81373.600000000006</v>
      </c>
      <c r="S115" s="188">
        <v>2527</v>
      </c>
      <c r="T115" s="185">
        <v>4102.3999999999996</v>
      </c>
      <c r="U115" s="188">
        <v>5031</v>
      </c>
      <c r="V115" s="185">
        <v>317</v>
      </c>
      <c r="W115" s="188">
        <v>130245</v>
      </c>
      <c r="X115" s="185">
        <v>67.3</v>
      </c>
      <c r="Y115" s="188">
        <v>136667</v>
      </c>
      <c r="Z115" s="185">
        <v>64.099999999999994</v>
      </c>
      <c r="AA115" s="188">
        <v>2070641</v>
      </c>
      <c r="AB115" s="185">
        <v>16.899999999999999</v>
      </c>
    </row>
    <row r="116" spans="1:28" x14ac:dyDescent="0.15">
      <c r="A116" s="169">
        <v>51</v>
      </c>
      <c r="B116" s="170">
        <v>37244</v>
      </c>
      <c r="C116" s="171" t="s">
        <v>177</v>
      </c>
      <c r="D116" s="172">
        <v>43</v>
      </c>
      <c r="E116" s="173">
        <v>46</v>
      </c>
      <c r="F116" s="173">
        <v>1</v>
      </c>
      <c r="G116" s="173">
        <v>19</v>
      </c>
      <c r="H116" s="173">
        <v>24</v>
      </c>
      <c r="I116" s="173">
        <v>44</v>
      </c>
      <c r="J116" s="174">
        <v>25</v>
      </c>
      <c r="K116" s="161">
        <v>8</v>
      </c>
      <c r="L116" s="175">
        <v>49489713</v>
      </c>
      <c r="M116" s="176" t="s">
        <v>109</v>
      </c>
      <c r="N116" s="175">
        <v>1484691.3</v>
      </c>
      <c r="O116" s="176" t="s">
        <v>109</v>
      </c>
      <c r="P116" s="175">
        <v>1979588.5</v>
      </c>
      <c r="Q116" s="177">
        <v>8</v>
      </c>
      <c r="R116" s="175">
        <v>154655.29999999999</v>
      </c>
      <c r="S116" s="177">
        <v>323</v>
      </c>
      <c r="T116" s="175">
        <v>9959.2000000000007</v>
      </c>
      <c r="U116" s="177">
        <v>1088</v>
      </c>
      <c r="V116" s="175">
        <v>454.8</v>
      </c>
      <c r="W116" s="177">
        <v>22415</v>
      </c>
      <c r="X116" s="175">
        <v>121.4</v>
      </c>
      <c r="Y116" s="177">
        <v>37141</v>
      </c>
      <c r="Z116" s="175">
        <v>73.2</v>
      </c>
      <c r="AA116" s="177">
        <v>466561</v>
      </c>
      <c r="AB116" s="175">
        <v>23.3</v>
      </c>
    </row>
    <row r="117" spans="1:28" x14ac:dyDescent="0.15">
      <c r="A117" s="178"/>
      <c r="B117" s="179">
        <v>37247</v>
      </c>
      <c r="C117" s="180" t="s">
        <v>178</v>
      </c>
      <c r="D117" s="181">
        <v>18</v>
      </c>
      <c r="E117" s="182">
        <v>47</v>
      </c>
      <c r="F117" s="182">
        <v>25</v>
      </c>
      <c r="G117" s="182">
        <v>49</v>
      </c>
      <c r="H117" s="182">
        <v>48</v>
      </c>
      <c r="I117" s="182">
        <v>12</v>
      </c>
      <c r="J117" s="183">
        <v>29</v>
      </c>
      <c r="K117" s="184">
        <v>6</v>
      </c>
      <c r="L117" s="185">
        <v>163816890</v>
      </c>
      <c r="M117" s="186">
        <v>1</v>
      </c>
      <c r="N117" s="185">
        <v>6399198</v>
      </c>
      <c r="O117" s="187">
        <v>8</v>
      </c>
      <c r="P117" s="185">
        <v>1066533</v>
      </c>
      <c r="Q117" s="188">
        <v>23</v>
      </c>
      <c r="R117" s="185">
        <v>178061.8</v>
      </c>
      <c r="S117" s="188">
        <v>2061</v>
      </c>
      <c r="T117" s="185">
        <v>5166.3999999999996</v>
      </c>
      <c r="U117" s="188">
        <v>3647</v>
      </c>
      <c r="V117" s="185">
        <v>449.1</v>
      </c>
      <c r="W117" s="188">
        <v>101489</v>
      </c>
      <c r="X117" s="185">
        <v>88.7</v>
      </c>
      <c r="Y117" s="188">
        <v>110471</v>
      </c>
      <c r="Z117" s="185">
        <v>81.5</v>
      </c>
      <c r="AA117" s="188">
        <v>1888810</v>
      </c>
      <c r="AB117" s="185">
        <v>19</v>
      </c>
    </row>
    <row r="118" spans="1:28" x14ac:dyDescent="0.15">
      <c r="A118" s="169">
        <v>52</v>
      </c>
      <c r="B118" s="170">
        <v>37251</v>
      </c>
      <c r="C118" s="171" t="s">
        <v>177</v>
      </c>
      <c r="D118" s="172">
        <v>40</v>
      </c>
      <c r="E118" s="173">
        <v>28</v>
      </c>
      <c r="F118" s="173">
        <v>2</v>
      </c>
      <c r="G118" s="173">
        <v>22</v>
      </c>
      <c r="H118" s="173">
        <v>49</v>
      </c>
      <c r="I118" s="173">
        <v>23</v>
      </c>
      <c r="J118" s="174">
        <v>3</v>
      </c>
      <c r="K118" s="161">
        <v>7</v>
      </c>
      <c r="L118" s="175">
        <v>44351947.5</v>
      </c>
      <c r="M118" s="176" t="s">
        <v>109</v>
      </c>
      <c r="N118" s="175">
        <v>1330558.3999999999</v>
      </c>
      <c r="O118" s="176">
        <v>1</v>
      </c>
      <c r="P118" s="175">
        <v>1774077.9</v>
      </c>
      <c r="Q118" s="177">
        <v>10</v>
      </c>
      <c r="R118" s="175">
        <v>110879.8</v>
      </c>
      <c r="S118" s="177">
        <v>344</v>
      </c>
      <c r="T118" s="175">
        <v>8380.4</v>
      </c>
      <c r="U118" s="177">
        <v>1028</v>
      </c>
      <c r="V118" s="175">
        <v>431.4</v>
      </c>
      <c r="W118" s="177">
        <v>20645</v>
      </c>
      <c r="X118" s="175">
        <v>118.1</v>
      </c>
      <c r="Y118" s="177">
        <v>31500</v>
      </c>
      <c r="Z118" s="175">
        <v>77.400000000000006</v>
      </c>
      <c r="AA118" s="177">
        <v>415225</v>
      </c>
      <c r="AB118" s="175">
        <v>23.4</v>
      </c>
    </row>
    <row r="119" spans="1:28" x14ac:dyDescent="0.15">
      <c r="A119" s="178"/>
      <c r="B119" s="179">
        <v>37254</v>
      </c>
      <c r="C119" s="180" t="s">
        <v>178</v>
      </c>
      <c r="D119" s="181">
        <v>44</v>
      </c>
      <c r="E119" s="182">
        <v>11</v>
      </c>
      <c r="F119" s="182">
        <v>8</v>
      </c>
      <c r="G119" s="182">
        <v>48</v>
      </c>
      <c r="H119" s="182">
        <v>46</v>
      </c>
      <c r="I119" s="182">
        <v>2</v>
      </c>
      <c r="J119" s="183">
        <v>32</v>
      </c>
      <c r="K119" s="184">
        <v>9</v>
      </c>
      <c r="L119" s="185">
        <v>164030689.5</v>
      </c>
      <c r="M119" s="192" t="s">
        <v>109</v>
      </c>
      <c r="N119" s="185">
        <v>6251479</v>
      </c>
      <c r="O119" s="187">
        <v>7</v>
      </c>
      <c r="P119" s="185">
        <v>937318.2</v>
      </c>
      <c r="Q119" s="188">
        <v>32</v>
      </c>
      <c r="R119" s="185">
        <v>128148.9</v>
      </c>
      <c r="S119" s="188">
        <v>1615</v>
      </c>
      <c r="T119" s="185">
        <v>6601.8</v>
      </c>
      <c r="U119" s="188">
        <v>5087</v>
      </c>
      <c r="V119" s="185">
        <v>322.39999999999998</v>
      </c>
      <c r="W119" s="188">
        <v>82304</v>
      </c>
      <c r="X119" s="185">
        <v>109.6</v>
      </c>
      <c r="Y119" s="188">
        <v>155041</v>
      </c>
      <c r="Z119" s="185">
        <v>58.1</v>
      </c>
      <c r="AA119" s="188">
        <v>1625181</v>
      </c>
      <c r="AB119" s="185">
        <v>22.2</v>
      </c>
    </row>
  </sheetData>
  <printOptions horizontalCentered="1" verticalCentered="1"/>
  <pageMargins left="0" right="0" top="0" bottom="0" header="0" footer="0"/>
  <pageSetup paperSize="9" scale="80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2:AD162"/>
  <sheetViews>
    <sheetView zoomScaleNormal="100" workbookViewId="0">
      <pane ySplit="7" topLeftCell="A92" activePane="bottomLeft" state="frozen"/>
      <selection pane="bottomLef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2.6640625" customWidth="1"/>
    <col min="17" max="17" width="7.1640625" customWidth="1"/>
    <col min="18" max="18" width="11.1640625" customWidth="1"/>
    <col min="19" max="19" width="9.6640625" customWidth="1"/>
    <col min="20" max="20" width="10.1640625" customWidth="1"/>
    <col min="21" max="21" width="10" customWidth="1"/>
    <col min="22" max="22" width="10.1640625" customWidth="1"/>
    <col min="23" max="23" width="10.6640625" customWidth="1"/>
    <col min="24" max="24" width="7.5" customWidth="1"/>
    <col min="25" max="25" width="10.5" customWidth="1"/>
    <col min="26" max="26" width="7.6640625" customWidth="1"/>
    <col min="28" max="28" width="8.83203125" customWidth="1"/>
  </cols>
  <sheetData>
    <row r="2" spans="1:28" ht="14.1" customHeight="1" x14ac:dyDescent="0.2">
      <c r="A2" s="1" t="s">
        <v>183</v>
      </c>
      <c r="AB2" s="14" t="s">
        <v>417</v>
      </c>
    </row>
    <row r="3" spans="1:28" ht="11.1" customHeight="1" x14ac:dyDescent="0.2">
      <c r="A3" s="17" t="s">
        <v>2</v>
      </c>
      <c r="AB3" s="18" t="s">
        <v>179</v>
      </c>
    </row>
    <row r="4" spans="1:28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1.1" customHeight="1" x14ac:dyDescent="0.15">
      <c r="A6" s="4" t="s">
        <v>415</v>
      </c>
      <c r="B6" s="5">
        <v>2002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28" x14ac:dyDescent="0.15">
      <c r="A8" s="169">
        <v>1</v>
      </c>
      <c r="B8" s="170">
        <v>37258</v>
      </c>
      <c r="C8" s="171" t="s">
        <v>177</v>
      </c>
      <c r="D8" s="172">
        <v>13</v>
      </c>
      <c r="E8" s="173">
        <v>46</v>
      </c>
      <c r="F8" s="173">
        <v>21</v>
      </c>
      <c r="G8" s="173">
        <v>35</v>
      </c>
      <c r="H8" s="173">
        <v>25</v>
      </c>
      <c r="I8" s="173">
        <v>34</v>
      </c>
      <c r="J8" s="174">
        <v>38</v>
      </c>
      <c r="K8" s="161">
        <v>1</v>
      </c>
      <c r="L8" s="175">
        <v>23994651.75</v>
      </c>
      <c r="M8" s="176" t="s">
        <v>109</v>
      </c>
      <c r="N8" s="175">
        <v>3916169.9</v>
      </c>
      <c r="O8" s="176">
        <v>1</v>
      </c>
      <c r="P8" s="175">
        <v>959786</v>
      </c>
      <c r="Q8" s="177">
        <v>6</v>
      </c>
      <c r="R8" s="175">
        <v>99977.7</v>
      </c>
      <c r="S8" s="177">
        <v>471</v>
      </c>
      <c r="T8" s="175">
        <v>3311.3</v>
      </c>
      <c r="U8" s="177">
        <v>1637</v>
      </c>
      <c r="V8" s="175">
        <v>146.5</v>
      </c>
      <c r="W8" s="177">
        <v>27310</v>
      </c>
      <c r="X8" s="175">
        <v>48.3</v>
      </c>
      <c r="Y8" s="177">
        <v>42123</v>
      </c>
      <c r="Z8" s="175">
        <v>31.3</v>
      </c>
      <c r="AA8" s="177">
        <v>488494</v>
      </c>
      <c r="AB8" s="175">
        <v>10.8</v>
      </c>
    </row>
    <row r="9" spans="1:28" x14ac:dyDescent="0.15">
      <c r="A9" s="178"/>
      <c r="B9" s="179">
        <v>37261</v>
      </c>
      <c r="C9" s="180" t="s">
        <v>178</v>
      </c>
      <c r="D9" s="181">
        <v>43</v>
      </c>
      <c r="E9" s="182">
        <v>24</v>
      </c>
      <c r="F9" s="182">
        <v>49</v>
      </c>
      <c r="G9" s="182">
        <v>27</v>
      </c>
      <c r="H9" s="182">
        <v>29</v>
      </c>
      <c r="I9" s="182">
        <v>12</v>
      </c>
      <c r="J9" s="183">
        <v>15</v>
      </c>
      <c r="K9" s="184">
        <v>1</v>
      </c>
      <c r="L9" s="185">
        <v>76061477.25</v>
      </c>
      <c r="M9" s="186">
        <v>2</v>
      </c>
      <c r="N9" s="185">
        <v>3099007.1</v>
      </c>
      <c r="O9" s="187">
        <v>8</v>
      </c>
      <c r="P9" s="185">
        <v>380307.3</v>
      </c>
      <c r="Q9" s="188">
        <v>34</v>
      </c>
      <c r="R9" s="185">
        <v>55927.5</v>
      </c>
      <c r="S9" s="188">
        <v>1624</v>
      </c>
      <c r="T9" s="185">
        <v>3044.3</v>
      </c>
      <c r="U9" s="188">
        <v>3396</v>
      </c>
      <c r="V9" s="185">
        <v>223.9</v>
      </c>
      <c r="W9" s="188">
        <v>84445</v>
      </c>
      <c r="X9" s="185">
        <v>49.5</v>
      </c>
      <c r="Y9" s="188">
        <v>98391</v>
      </c>
      <c r="Z9" s="185">
        <v>42.5</v>
      </c>
      <c r="AA9" s="188">
        <v>1610036</v>
      </c>
      <c r="AB9" s="185">
        <v>10.3</v>
      </c>
    </row>
    <row r="10" spans="1:28" x14ac:dyDescent="0.15">
      <c r="A10" s="169">
        <v>2</v>
      </c>
      <c r="B10" s="170">
        <v>37265</v>
      </c>
      <c r="C10" s="171" t="s">
        <v>177</v>
      </c>
      <c r="D10" s="172">
        <v>39</v>
      </c>
      <c r="E10" s="173">
        <v>37</v>
      </c>
      <c r="F10" s="173">
        <v>24</v>
      </c>
      <c r="G10" s="173">
        <v>47</v>
      </c>
      <c r="H10" s="173">
        <v>43</v>
      </c>
      <c r="I10" s="173">
        <v>4</v>
      </c>
      <c r="J10" s="2">
        <v>26</v>
      </c>
      <c r="K10" s="161">
        <v>8</v>
      </c>
      <c r="L10" s="175">
        <v>23332755.75</v>
      </c>
      <c r="M10" s="189" t="s">
        <v>109</v>
      </c>
      <c r="N10" s="175">
        <v>699982.6</v>
      </c>
      <c r="O10" s="176">
        <v>2</v>
      </c>
      <c r="P10" s="175">
        <v>466655.1</v>
      </c>
      <c r="Q10" s="195">
        <v>16</v>
      </c>
      <c r="R10" s="175">
        <v>36457.4</v>
      </c>
      <c r="S10" s="195">
        <v>614</v>
      </c>
      <c r="T10" s="175">
        <v>2470</v>
      </c>
      <c r="U10" s="195">
        <v>1616</v>
      </c>
      <c r="V10" s="175">
        <v>144.30000000000001</v>
      </c>
      <c r="W10" s="195">
        <v>29318</v>
      </c>
      <c r="X10" s="175">
        <v>43.7</v>
      </c>
      <c r="Y10" s="195">
        <v>43989</v>
      </c>
      <c r="Z10" s="175">
        <v>29.1</v>
      </c>
      <c r="AA10" s="195">
        <v>493236</v>
      </c>
      <c r="AB10" s="175">
        <v>10.4</v>
      </c>
    </row>
    <row r="11" spans="1:28" x14ac:dyDescent="0.15">
      <c r="A11" s="178"/>
      <c r="B11" s="179">
        <v>37268</v>
      </c>
      <c r="C11" s="180" t="s">
        <v>178</v>
      </c>
      <c r="D11" s="181">
        <v>37</v>
      </c>
      <c r="E11" s="182">
        <v>11</v>
      </c>
      <c r="F11" s="182">
        <v>30</v>
      </c>
      <c r="G11" s="182">
        <v>13</v>
      </c>
      <c r="H11" s="182">
        <v>25</v>
      </c>
      <c r="I11" s="182">
        <v>3</v>
      </c>
      <c r="J11" s="183">
        <v>26</v>
      </c>
      <c r="K11" s="184">
        <v>7</v>
      </c>
      <c r="L11" s="185">
        <v>75327942</v>
      </c>
      <c r="M11" s="194" t="s">
        <v>109</v>
      </c>
      <c r="N11" s="185">
        <v>2959820.7999999998</v>
      </c>
      <c r="O11" s="187">
        <v>4</v>
      </c>
      <c r="P11" s="185">
        <v>753279.4</v>
      </c>
      <c r="Q11" s="51">
        <v>46</v>
      </c>
      <c r="R11" s="185">
        <v>40939</v>
      </c>
      <c r="S11" s="51">
        <v>2383</v>
      </c>
      <c r="T11" s="185">
        <v>2054.6</v>
      </c>
      <c r="U11" s="51">
        <v>6070</v>
      </c>
      <c r="V11" s="185">
        <v>124</v>
      </c>
      <c r="W11" s="51">
        <v>128313</v>
      </c>
      <c r="X11" s="185">
        <v>32.200000000000003</v>
      </c>
      <c r="Y11" s="51">
        <v>158253</v>
      </c>
      <c r="Z11" s="185">
        <v>26.1</v>
      </c>
      <c r="AA11" s="51">
        <v>2093469</v>
      </c>
      <c r="AB11" s="185">
        <v>7.9</v>
      </c>
    </row>
    <row r="12" spans="1:28" x14ac:dyDescent="0.15">
      <c r="A12" s="169">
        <v>3</v>
      </c>
      <c r="B12" s="170">
        <v>37272</v>
      </c>
      <c r="C12" s="171" t="s">
        <v>177</v>
      </c>
      <c r="D12" s="172">
        <v>42</v>
      </c>
      <c r="E12" s="173">
        <v>19</v>
      </c>
      <c r="F12" s="173">
        <v>22</v>
      </c>
      <c r="G12" s="173">
        <v>26</v>
      </c>
      <c r="H12" s="173">
        <v>28</v>
      </c>
      <c r="I12" s="173">
        <v>25</v>
      </c>
      <c r="J12" s="174">
        <v>45</v>
      </c>
      <c r="K12" s="161">
        <v>3</v>
      </c>
      <c r="L12" s="175">
        <v>24250119</v>
      </c>
      <c r="M12" s="176" t="s">
        <v>109</v>
      </c>
      <c r="N12" s="175">
        <v>3687324.3</v>
      </c>
      <c r="O12" s="176">
        <v>1</v>
      </c>
      <c r="P12" s="175">
        <v>970004.7</v>
      </c>
      <c r="Q12" s="177">
        <v>7</v>
      </c>
      <c r="R12" s="175">
        <v>86607.5</v>
      </c>
      <c r="S12" s="177">
        <v>386</v>
      </c>
      <c r="T12" s="175">
        <v>4083.5</v>
      </c>
      <c r="U12" s="177">
        <v>876</v>
      </c>
      <c r="V12" s="175">
        <v>276.8</v>
      </c>
      <c r="W12" s="177">
        <v>26415</v>
      </c>
      <c r="X12" s="175">
        <v>50.4</v>
      </c>
      <c r="Y12" s="177">
        <v>28993</v>
      </c>
      <c r="Z12" s="175">
        <v>46</v>
      </c>
      <c r="AA12" s="177">
        <v>511027</v>
      </c>
      <c r="AB12" s="175">
        <v>10.4</v>
      </c>
    </row>
    <row r="13" spans="1:28" x14ac:dyDescent="0.15">
      <c r="A13" s="178"/>
      <c r="B13" s="179">
        <v>37275</v>
      </c>
      <c r="C13" s="180" t="s">
        <v>178</v>
      </c>
      <c r="D13" s="181">
        <v>2</v>
      </c>
      <c r="E13" s="182">
        <v>46</v>
      </c>
      <c r="F13" s="182">
        <v>20</v>
      </c>
      <c r="G13" s="182">
        <v>16</v>
      </c>
      <c r="H13" s="182">
        <v>8</v>
      </c>
      <c r="I13" s="182">
        <v>42</v>
      </c>
      <c r="J13" s="183">
        <v>40</v>
      </c>
      <c r="K13" s="184">
        <v>6</v>
      </c>
      <c r="L13" s="185">
        <v>77038288.5</v>
      </c>
      <c r="M13" s="186" t="s">
        <v>109</v>
      </c>
      <c r="N13" s="185">
        <v>5998472.9000000004</v>
      </c>
      <c r="O13" s="187">
        <v>5</v>
      </c>
      <c r="P13" s="185">
        <v>616306.30000000005</v>
      </c>
      <c r="Q13" s="188">
        <v>49</v>
      </c>
      <c r="R13" s="185">
        <v>39305.199999999997</v>
      </c>
      <c r="S13" s="188">
        <v>1475</v>
      </c>
      <c r="T13" s="185">
        <v>3394.9</v>
      </c>
      <c r="U13" s="188">
        <v>3894</v>
      </c>
      <c r="V13" s="185">
        <v>197.8</v>
      </c>
      <c r="W13" s="188">
        <v>76794</v>
      </c>
      <c r="X13" s="185">
        <v>55.1</v>
      </c>
      <c r="Y13" s="188">
        <v>112064</v>
      </c>
      <c r="Z13" s="185">
        <v>37.799999999999997</v>
      </c>
      <c r="AA13" s="188">
        <v>1453861</v>
      </c>
      <c r="AB13" s="185">
        <v>11.6</v>
      </c>
    </row>
    <row r="14" spans="1:28" x14ac:dyDescent="0.15">
      <c r="A14" s="169">
        <v>4</v>
      </c>
      <c r="B14" s="170">
        <v>37279</v>
      </c>
      <c r="C14" s="171" t="s">
        <v>177</v>
      </c>
      <c r="D14" s="172">
        <v>38</v>
      </c>
      <c r="E14" s="173">
        <v>21</v>
      </c>
      <c r="F14" s="173">
        <v>32</v>
      </c>
      <c r="G14" s="173">
        <v>31</v>
      </c>
      <c r="H14" s="173">
        <v>46</v>
      </c>
      <c r="I14" s="173">
        <v>34</v>
      </c>
      <c r="J14" s="174">
        <v>42</v>
      </c>
      <c r="K14" s="161">
        <v>6</v>
      </c>
      <c r="L14" s="175">
        <v>26451891.75</v>
      </c>
      <c r="M14" s="189" t="s">
        <v>109</v>
      </c>
      <c r="N14" s="175">
        <v>6792029.5999999996</v>
      </c>
      <c r="O14" s="176">
        <v>1</v>
      </c>
      <c r="P14" s="175">
        <v>1058075.6000000001</v>
      </c>
      <c r="Q14" s="177">
        <v>14</v>
      </c>
      <c r="R14" s="175">
        <v>47235.5</v>
      </c>
      <c r="S14" s="177">
        <v>542</v>
      </c>
      <c r="T14" s="175">
        <v>3172.2</v>
      </c>
      <c r="U14" s="177">
        <v>1705</v>
      </c>
      <c r="V14" s="175">
        <v>155.1</v>
      </c>
      <c r="W14" s="177">
        <v>36742</v>
      </c>
      <c r="X14" s="175">
        <v>39.5</v>
      </c>
      <c r="Y14" s="177">
        <v>43400</v>
      </c>
      <c r="Z14" s="175">
        <v>33.5</v>
      </c>
      <c r="AA14" s="177">
        <v>637971</v>
      </c>
      <c r="AB14" s="175">
        <v>9.1</v>
      </c>
    </row>
    <row r="15" spans="1:28" x14ac:dyDescent="0.15">
      <c r="A15" s="178"/>
      <c r="B15" s="179">
        <v>37282</v>
      </c>
      <c r="C15" s="180" t="s">
        <v>178</v>
      </c>
      <c r="D15" s="181">
        <v>11</v>
      </c>
      <c r="E15" s="182">
        <v>1</v>
      </c>
      <c r="F15" s="182">
        <v>42</v>
      </c>
      <c r="G15" s="182">
        <v>12</v>
      </c>
      <c r="H15" s="182">
        <v>47</v>
      </c>
      <c r="I15" s="182">
        <v>26</v>
      </c>
      <c r="J15" s="183">
        <v>35</v>
      </c>
      <c r="K15" s="184">
        <v>0</v>
      </c>
      <c r="L15" s="185">
        <v>81399747.75</v>
      </c>
      <c r="M15" s="186">
        <v>1</v>
      </c>
      <c r="N15" s="185">
        <v>9234022</v>
      </c>
      <c r="O15" s="187">
        <v>5</v>
      </c>
      <c r="P15" s="185">
        <v>651197.9</v>
      </c>
      <c r="Q15" s="188">
        <v>25</v>
      </c>
      <c r="R15" s="185">
        <v>81399.7</v>
      </c>
      <c r="S15" s="188">
        <v>1615</v>
      </c>
      <c r="T15" s="185">
        <v>3276.1</v>
      </c>
      <c r="U15" s="188">
        <v>3837</v>
      </c>
      <c r="V15" s="185">
        <v>212.1</v>
      </c>
      <c r="W15" s="188">
        <v>92185</v>
      </c>
      <c r="X15" s="185">
        <v>48.5</v>
      </c>
      <c r="Y15" s="188">
        <v>106771</v>
      </c>
      <c r="Z15" s="185">
        <v>41.9</v>
      </c>
      <c r="AA15" s="188">
        <v>1757476</v>
      </c>
      <c r="AB15" s="185">
        <v>10.1</v>
      </c>
    </row>
    <row r="16" spans="1:28" x14ac:dyDescent="0.15">
      <c r="A16" s="169">
        <v>5</v>
      </c>
      <c r="B16" s="170">
        <v>37286</v>
      </c>
      <c r="C16" s="171" t="s">
        <v>177</v>
      </c>
      <c r="D16" s="172">
        <v>29</v>
      </c>
      <c r="E16" s="173">
        <v>13</v>
      </c>
      <c r="F16" s="173">
        <v>46</v>
      </c>
      <c r="G16" s="173">
        <v>39</v>
      </c>
      <c r="H16" s="173">
        <v>42</v>
      </c>
      <c r="I16" s="173">
        <v>7</v>
      </c>
      <c r="J16" s="174">
        <v>16</v>
      </c>
      <c r="K16" s="161">
        <v>6</v>
      </c>
      <c r="L16" s="175">
        <v>24134668.5</v>
      </c>
      <c r="M16" s="176" t="s">
        <v>109</v>
      </c>
      <c r="N16" s="175">
        <v>724040</v>
      </c>
      <c r="O16" s="176">
        <v>1</v>
      </c>
      <c r="P16" s="175">
        <v>965386.7</v>
      </c>
      <c r="Q16" s="177">
        <v>9</v>
      </c>
      <c r="R16" s="175">
        <v>67040.7</v>
      </c>
      <c r="S16" s="177">
        <v>503</v>
      </c>
      <c r="T16" s="175">
        <v>3118.7</v>
      </c>
      <c r="U16" s="177">
        <v>1188</v>
      </c>
      <c r="V16" s="175">
        <v>203.1</v>
      </c>
      <c r="W16" s="177">
        <v>25154</v>
      </c>
      <c r="X16" s="175">
        <v>52.7</v>
      </c>
      <c r="Y16" s="177">
        <v>32867</v>
      </c>
      <c r="Z16" s="175">
        <v>40.299999999999997</v>
      </c>
      <c r="AA16" s="177">
        <v>472090</v>
      </c>
      <c r="AB16" s="175">
        <v>11.2</v>
      </c>
    </row>
    <row r="17" spans="1:28" x14ac:dyDescent="0.15">
      <c r="A17" s="178"/>
      <c r="B17" s="179">
        <v>37289</v>
      </c>
      <c r="C17" s="180" t="s">
        <v>178</v>
      </c>
      <c r="D17" s="181">
        <v>47</v>
      </c>
      <c r="E17" s="182">
        <v>3</v>
      </c>
      <c r="F17" s="182">
        <v>27</v>
      </c>
      <c r="G17" s="182">
        <v>31</v>
      </c>
      <c r="H17" s="182">
        <v>18</v>
      </c>
      <c r="I17" s="182">
        <v>36</v>
      </c>
      <c r="J17" s="183">
        <v>35</v>
      </c>
      <c r="K17" s="184">
        <v>3</v>
      </c>
      <c r="L17" s="185">
        <v>75853041.75</v>
      </c>
      <c r="M17" s="186">
        <v>4</v>
      </c>
      <c r="N17" s="185">
        <v>749907.8</v>
      </c>
      <c r="O17" s="187">
        <v>13</v>
      </c>
      <c r="P17" s="185">
        <v>233393.9</v>
      </c>
      <c r="Q17" s="188">
        <v>59</v>
      </c>
      <c r="R17" s="185">
        <v>32141.1</v>
      </c>
      <c r="S17" s="188">
        <v>3223</v>
      </c>
      <c r="T17" s="185">
        <v>1529.7</v>
      </c>
      <c r="U17" s="188">
        <v>4800</v>
      </c>
      <c r="V17" s="185">
        <v>158</v>
      </c>
      <c r="W17" s="188">
        <v>122070</v>
      </c>
      <c r="X17" s="185">
        <v>35</v>
      </c>
      <c r="Y17" s="188">
        <v>115914</v>
      </c>
      <c r="Z17" s="185">
        <v>35</v>
      </c>
      <c r="AA17" s="188">
        <v>1824555</v>
      </c>
      <c r="AB17" s="185">
        <v>9.1</v>
      </c>
    </row>
    <row r="18" spans="1:28" x14ac:dyDescent="0.15">
      <c r="A18" s="169">
        <v>6</v>
      </c>
      <c r="B18" s="170">
        <v>37293</v>
      </c>
      <c r="C18" s="171" t="s">
        <v>177</v>
      </c>
      <c r="D18" s="172">
        <v>6</v>
      </c>
      <c r="E18" s="173">
        <v>45</v>
      </c>
      <c r="F18" s="173">
        <v>25</v>
      </c>
      <c r="G18" s="173">
        <v>34</v>
      </c>
      <c r="H18" s="173">
        <v>33</v>
      </c>
      <c r="I18" s="173">
        <v>18</v>
      </c>
      <c r="J18" s="174">
        <v>1</v>
      </c>
      <c r="K18" s="161">
        <v>3</v>
      </c>
      <c r="L18" s="175">
        <v>23854173.75</v>
      </c>
      <c r="M18" s="176" t="s">
        <v>109</v>
      </c>
      <c r="N18" s="175">
        <v>715625.2</v>
      </c>
      <c r="O18" s="176">
        <v>3</v>
      </c>
      <c r="P18" s="175">
        <v>318055.59999999998</v>
      </c>
      <c r="Q18" s="177">
        <v>12</v>
      </c>
      <c r="R18" s="175">
        <v>49696.1</v>
      </c>
      <c r="S18" s="177">
        <v>607</v>
      </c>
      <c r="T18" s="175">
        <v>2554.4</v>
      </c>
      <c r="U18" s="177">
        <v>1215</v>
      </c>
      <c r="V18" s="175">
        <v>196.3</v>
      </c>
      <c r="W18" s="177">
        <v>32801</v>
      </c>
      <c r="X18" s="175">
        <v>39.9</v>
      </c>
      <c r="Y18" s="177">
        <v>33270</v>
      </c>
      <c r="Z18" s="175">
        <v>39.4</v>
      </c>
      <c r="AA18" s="177">
        <v>580968</v>
      </c>
      <c r="AB18" s="175">
        <v>9</v>
      </c>
    </row>
    <row r="19" spans="1:28" x14ac:dyDescent="0.15">
      <c r="A19" s="178"/>
      <c r="B19" s="179">
        <v>37296</v>
      </c>
      <c r="C19" s="180" t="s">
        <v>178</v>
      </c>
      <c r="D19" s="181">
        <v>45</v>
      </c>
      <c r="E19" s="182">
        <v>31</v>
      </c>
      <c r="F19" s="182">
        <v>7</v>
      </c>
      <c r="G19" s="182">
        <v>10</v>
      </c>
      <c r="H19" s="182">
        <v>41</v>
      </c>
      <c r="I19" s="182">
        <v>21</v>
      </c>
      <c r="J19" s="183">
        <v>32</v>
      </c>
      <c r="K19" s="184">
        <v>1</v>
      </c>
      <c r="L19" s="185">
        <v>75137487</v>
      </c>
      <c r="M19" s="186">
        <v>2</v>
      </c>
      <c r="N19" s="185">
        <v>1484874.9</v>
      </c>
      <c r="O19" s="187">
        <v>26</v>
      </c>
      <c r="P19" s="185">
        <v>115596.1</v>
      </c>
      <c r="Q19" s="188">
        <v>64</v>
      </c>
      <c r="R19" s="185">
        <v>29350.5</v>
      </c>
      <c r="S19" s="188">
        <v>3340</v>
      </c>
      <c r="T19" s="185">
        <v>1462.2</v>
      </c>
      <c r="U19" s="188">
        <v>5883</v>
      </c>
      <c r="V19" s="185">
        <v>127.7</v>
      </c>
      <c r="W19" s="188">
        <v>120635</v>
      </c>
      <c r="X19" s="185">
        <v>34.200000000000003</v>
      </c>
      <c r="Y19" s="188">
        <v>150738</v>
      </c>
      <c r="Z19" s="185">
        <v>27.4</v>
      </c>
      <c r="AA19" s="188">
        <v>1791147</v>
      </c>
      <c r="AB19" s="185">
        <v>9.1999999999999993</v>
      </c>
    </row>
    <row r="20" spans="1:28" x14ac:dyDescent="0.15">
      <c r="A20" s="169">
        <v>7</v>
      </c>
      <c r="B20" s="170">
        <v>37300</v>
      </c>
      <c r="C20" s="171" t="s">
        <v>177</v>
      </c>
      <c r="D20" s="172">
        <v>5</v>
      </c>
      <c r="E20" s="173">
        <v>6</v>
      </c>
      <c r="F20" s="173">
        <v>1</v>
      </c>
      <c r="G20" s="173">
        <v>11</v>
      </c>
      <c r="H20" s="173">
        <v>17</v>
      </c>
      <c r="I20" s="173">
        <v>45</v>
      </c>
      <c r="J20" s="174">
        <v>28</v>
      </c>
      <c r="K20" s="161">
        <v>4</v>
      </c>
      <c r="L20" s="175">
        <v>23450590.5</v>
      </c>
      <c r="M20" s="176">
        <v>2</v>
      </c>
      <c r="N20" s="175">
        <v>351758.8</v>
      </c>
      <c r="O20" s="176">
        <v>3</v>
      </c>
      <c r="P20" s="175">
        <v>312674.5</v>
      </c>
      <c r="Q20" s="177">
        <v>17</v>
      </c>
      <c r="R20" s="175">
        <v>34486.1</v>
      </c>
      <c r="S20" s="177">
        <v>753</v>
      </c>
      <c r="T20" s="175">
        <v>2024.2</v>
      </c>
      <c r="U20" s="177">
        <v>1683</v>
      </c>
      <c r="V20" s="175">
        <v>139.30000000000001</v>
      </c>
      <c r="W20" s="177">
        <v>37315</v>
      </c>
      <c r="X20" s="175">
        <v>34.5</v>
      </c>
      <c r="Y20" s="177">
        <v>42852</v>
      </c>
      <c r="Z20" s="175">
        <v>30</v>
      </c>
      <c r="AA20" s="177">
        <v>622966</v>
      </c>
      <c r="AB20" s="175">
        <v>8.1999999999999993</v>
      </c>
    </row>
    <row r="21" spans="1:28" x14ac:dyDescent="0.15">
      <c r="A21" s="178"/>
      <c r="B21" s="179">
        <v>37303</v>
      </c>
      <c r="C21" s="180" t="s">
        <v>178</v>
      </c>
      <c r="D21" s="181">
        <v>1</v>
      </c>
      <c r="E21" s="182">
        <v>48</v>
      </c>
      <c r="F21" s="182">
        <v>29</v>
      </c>
      <c r="G21" s="182">
        <v>33</v>
      </c>
      <c r="H21" s="182">
        <v>8</v>
      </c>
      <c r="I21" s="182">
        <v>9</v>
      </c>
      <c r="J21" s="183">
        <v>2</v>
      </c>
      <c r="K21" s="184">
        <v>1</v>
      </c>
      <c r="L21" s="185">
        <v>74350927.5</v>
      </c>
      <c r="M21" s="186" t="s">
        <v>109</v>
      </c>
      <c r="N21" s="185">
        <v>2230527.7999999998</v>
      </c>
      <c r="O21" s="187">
        <v>5</v>
      </c>
      <c r="P21" s="185">
        <v>594807.4</v>
      </c>
      <c r="Q21" s="188">
        <v>25</v>
      </c>
      <c r="R21" s="185">
        <v>74350.899999999994</v>
      </c>
      <c r="S21" s="188">
        <v>1267</v>
      </c>
      <c r="T21" s="185">
        <v>3814.3</v>
      </c>
      <c r="U21" s="188">
        <v>3815</v>
      </c>
      <c r="V21" s="185">
        <v>194.8</v>
      </c>
      <c r="W21" s="188">
        <v>76249</v>
      </c>
      <c r="X21" s="185">
        <v>53.6</v>
      </c>
      <c r="Y21" s="188">
        <v>122141</v>
      </c>
      <c r="Z21" s="185">
        <v>33.4</v>
      </c>
      <c r="AA21" s="188">
        <v>1572229</v>
      </c>
      <c r="AB21" s="185">
        <v>10.4</v>
      </c>
    </row>
    <row r="22" spans="1:28" x14ac:dyDescent="0.15">
      <c r="A22" s="169">
        <v>8</v>
      </c>
      <c r="B22" s="170">
        <v>37307</v>
      </c>
      <c r="C22" s="171" t="s">
        <v>177</v>
      </c>
      <c r="D22" s="172">
        <v>25</v>
      </c>
      <c r="E22" s="173">
        <v>2</v>
      </c>
      <c r="F22" s="173">
        <v>40</v>
      </c>
      <c r="G22" s="173">
        <v>38</v>
      </c>
      <c r="H22" s="173">
        <v>11</v>
      </c>
      <c r="I22" s="173">
        <v>22</v>
      </c>
      <c r="J22" s="174">
        <v>14</v>
      </c>
      <c r="K22" s="161">
        <v>6</v>
      </c>
      <c r="L22" s="175">
        <v>23997432.75</v>
      </c>
      <c r="M22" s="176" t="s">
        <v>109</v>
      </c>
      <c r="N22" s="175">
        <v>2950450.7</v>
      </c>
      <c r="O22" s="176">
        <v>2</v>
      </c>
      <c r="P22" s="175">
        <v>479948.6</v>
      </c>
      <c r="Q22" s="177">
        <v>20</v>
      </c>
      <c r="R22" s="175">
        <v>29996.7</v>
      </c>
      <c r="S22" s="177">
        <v>837</v>
      </c>
      <c r="T22" s="175">
        <v>1863.5</v>
      </c>
      <c r="U22" s="177">
        <v>1544</v>
      </c>
      <c r="V22" s="175">
        <v>155.4</v>
      </c>
      <c r="W22" s="177">
        <v>38233</v>
      </c>
      <c r="X22" s="175">
        <v>35</v>
      </c>
      <c r="Y22" s="177">
        <v>37075</v>
      </c>
      <c r="Z22" s="175">
        <v>35</v>
      </c>
      <c r="AA22" s="177">
        <v>610277</v>
      </c>
      <c r="AB22" s="175">
        <v>8.6</v>
      </c>
    </row>
    <row r="23" spans="1:28" x14ac:dyDescent="0.15">
      <c r="A23" s="178"/>
      <c r="B23" s="179">
        <v>37310</v>
      </c>
      <c r="C23" s="180" t="s">
        <v>178</v>
      </c>
      <c r="D23" s="181">
        <v>23</v>
      </c>
      <c r="E23" s="182">
        <v>22</v>
      </c>
      <c r="F23" s="182">
        <v>38</v>
      </c>
      <c r="G23" s="182">
        <v>47</v>
      </c>
      <c r="H23" s="182">
        <v>49</v>
      </c>
      <c r="I23" s="182">
        <v>7</v>
      </c>
      <c r="J23" s="183">
        <v>10</v>
      </c>
      <c r="K23" s="184">
        <v>8</v>
      </c>
      <c r="L23" s="185">
        <v>75078164.25</v>
      </c>
      <c r="M23" s="186" t="s">
        <v>109</v>
      </c>
      <c r="N23" s="185">
        <v>5202795.5999999996</v>
      </c>
      <c r="O23" s="187">
        <v>2</v>
      </c>
      <c r="P23" s="185">
        <v>1501563.2</v>
      </c>
      <c r="Q23" s="188">
        <v>38</v>
      </c>
      <c r="R23" s="185">
        <v>49393.5</v>
      </c>
      <c r="S23" s="188">
        <v>1471</v>
      </c>
      <c r="T23" s="185">
        <v>3317.5</v>
      </c>
      <c r="U23" s="188">
        <v>5335</v>
      </c>
      <c r="V23" s="185">
        <v>140.69999999999999</v>
      </c>
      <c r="W23" s="188">
        <v>87648</v>
      </c>
      <c r="X23" s="185">
        <v>47.1</v>
      </c>
      <c r="Y23" s="188">
        <v>133839</v>
      </c>
      <c r="Z23" s="185">
        <v>30.8</v>
      </c>
      <c r="AA23" s="188">
        <v>1643573</v>
      </c>
      <c r="AB23" s="185">
        <v>10</v>
      </c>
    </row>
    <row r="24" spans="1:28" x14ac:dyDescent="0.15">
      <c r="A24" s="169">
        <v>9</v>
      </c>
      <c r="B24" s="170">
        <v>37314</v>
      </c>
      <c r="C24" s="171" t="s">
        <v>177</v>
      </c>
      <c r="D24" s="172">
        <v>4</v>
      </c>
      <c r="E24" s="173">
        <v>45</v>
      </c>
      <c r="F24" s="173">
        <v>32</v>
      </c>
      <c r="G24" s="173">
        <v>37</v>
      </c>
      <c r="H24" s="173">
        <v>17</v>
      </c>
      <c r="I24" s="173">
        <v>25</v>
      </c>
      <c r="J24" s="174">
        <v>42</v>
      </c>
      <c r="K24" s="161">
        <v>5</v>
      </c>
      <c r="L24" s="175">
        <v>26286390.75</v>
      </c>
      <c r="M24" s="176" t="s">
        <v>109</v>
      </c>
      <c r="N24" s="175">
        <v>5991387.2999999998</v>
      </c>
      <c r="O24" s="176">
        <v>3</v>
      </c>
      <c r="P24" s="175">
        <v>350485.2</v>
      </c>
      <c r="Q24" s="177">
        <v>23</v>
      </c>
      <c r="R24" s="175">
        <v>28572.1</v>
      </c>
      <c r="S24" s="177">
        <v>1007</v>
      </c>
      <c r="T24" s="175">
        <v>1696.7</v>
      </c>
      <c r="U24" s="177">
        <v>1905</v>
      </c>
      <c r="V24" s="175">
        <v>137.9</v>
      </c>
      <c r="W24" s="177">
        <v>43099</v>
      </c>
      <c r="X24" s="175">
        <v>33.5</v>
      </c>
      <c r="Y24" s="177">
        <v>50028</v>
      </c>
      <c r="Z24" s="175">
        <v>28.8</v>
      </c>
      <c r="AA24" s="177">
        <v>688391</v>
      </c>
      <c r="AB24" s="175">
        <v>8.4</v>
      </c>
    </row>
    <row r="25" spans="1:28" x14ac:dyDescent="0.15">
      <c r="A25" s="178"/>
      <c r="B25" s="179">
        <v>37317</v>
      </c>
      <c r="C25" s="180" t="s">
        <v>178</v>
      </c>
      <c r="D25" s="181">
        <v>47</v>
      </c>
      <c r="E25" s="182">
        <v>28</v>
      </c>
      <c r="F25" s="182">
        <v>4</v>
      </c>
      <c r="G25" s="182">
        <v>20</v>
      </c>
      <c r="H25" s="182">
        <v>30</v>
      </c>
      <c r="I25" s="182">
        <v>49</v>
      </c>
      <c r="J25" s="183">
        <v>37</v>
      </c>
      <c r="K25" s="184">
        <v>5</v>
      </c>
      <c r="L25" s="185">
        <v>80396756.25</v>
      </c>
      <c r="M25" s="186">
        <v>1</v>
      </c>
      <c r="N25" s="185">
        <v>8403289.9000000004</v>
      </c>
      <c r="O25" s="187">
        <v>4</v>
      </c>
      <c r="P25" s="185">
        <v>803967.5</v>
      </c>
      <c r="Q25" s="188">
        <v>21</v>
      </c>
      <c r="R25" s="185">
        <v>95710.399999999994</v>
      </c>
      <c r="S25" s="188">
        <v>1332</v>
      </c>
      <c r="T25" s="185">
        <v>3923.2</v>
      </c>
      <c r="U25" s="188">
        <v>2853</v>
      </c>
      <c r="V25" s="185">
        <v>281.7</v>
      </c>
      <c r="W25" s="188">
        <v>77999</v>
      </c>
      <c r="X25" s="185">
        <v>56.6</v>
      </c>
      <c r="Y25" s="188">
        <v>94464</v>
      </c>
      <c r="Z25" s="185">
        <v>46.8</v>
      </c>
      <c r="AA25" s="188">
        <v>1527011</v>
      </c>
      <c r="AB25" s="185">
        <v>11.5</v>
      </c>
    </row>
    <row r="26" spans="1:28" x14ac:dyDescent="0.15">
      <c r="A26" s="169">
        <v>10</v>
      </c>
      <c r="B26" s="170">
        <v>37321</v>
      </c>
      <c r="C26" s="171" t="s">
        <v>177</v>
      </c>
      <c r="D26" s="172">
        <v>11</v>
      </c>
      <c r="E26" s="173">
        <v>7</v>
      </c>
      <c r="F26" s="173">
        <v>33</v>
      </c>
      <c r="G26" s="173">
        <v>22</v>
      </c>
      <c r="H26" s="173">
        <v>44</v>
      </c>
      <c r="I26" s="173">
        <v>25</v>
      </c>
      <c r="J26" s="174">
        <v>9</v>
      </c>
      <c r="K26" s="161">
        <v>1</v>
      </c>
      <c r="L26" s="175">
        <v>25673909.25</v>
      </c>
      <c r="M26" s="176">
        <v>3</v>
      </c>
      <c r="N26" s="175">
        <v>256739</v>
      </c>
      <c r="O26" s="176">
        <v>20</v>
      </c>
      <c r="P26" s="175">
        <v>51347.8</v>
      </c>
      <c r="Q26" s="177">
        <v>63</v>
      </c>
      <c r="R26" s="175">
        <v>10188</v>
      </c>
      <c r="S26" s="177">
        <v>2411</v>
      </c>
      <c r="T26" s="175">
        <v>692.1</v>
      </c>
      <c r="U26" s="177">
        <v>2884</v>
      </c>
      <c r="V26" s="175">
        <v>89</v>
      </c>
      <c r="W26" s="177">
        <v>51600</v>
      </c>
      <c r="X26" s="175">
        <v>27.3</v>
      </c>
      <c r="Y26" s="177">
        <v>58745</v>
      </c>
      <c r="Z26" s="175">
        <v>24</v>
      </c>
      <c r="AA26" s="177">
        <v>648410</v>
      </c>
      <c r="AB26" s="175">
        <v>8.6999999999999993</v>
      </c>
    </row>
    <row r="27" spans="1:28" x14ac:dyDescent="0.15">
      <c r="A27" s="178"/>
      <c r="B27" s="179">
        <v>37324</v>
      </c>
      <c r="C27" s="180" t="s">
        <v>178</v>
      </c>
      <c r="D27" s="181">
        <v>38</v>
      </c>
      <c r="E27" s="182">
        <v>40</v>
      </c>
      <c r="F27" s="182">
        <v>43</v>
      </c>
      <c r="G27" s="182">
        <v>44</v>
      </c>
      <c r="H27" s="182">
        <v>5</v>
      </c>
      <c r="I27" s="182">
        <v>4</v>
      </c>
      <c r="J27" s="183">
        <v>42</v>
      </c>
      <c r="K27" s="184">
        <v>5</v>
      </c>
      <c r="L27" s="185">
        <v>77833737.75</v>
      </c>
      <c r="M27" s="186">
        <v>2</v>
      </c>
      <c r="N27" s="185">
        <v>1362090.4</v>
      </c>
      <c r="O27" s="187">
        <v>2</v>
      </c>
      <c r="P27" s="185">
        <v>1362090.4</v>
      </c>
      <c r="Q27" s="188">
        <v>35</v>
      </c>
      <c r="R27" s="185">
        <v>55595.5</v>
      </c>
      <c r="S27" s="188">
        <v>1014</v>
      </c>
      <c r="T27" s="185">
        <v>4989.3</v>
      </c>
      <c r="U27" s="188">
        <v>3914</v>
      </c>
      <c r="V27" s="185">
        <v>198.8</v>
      </c>
      <c r="W27" s="188">
        <v>65927</v>
      </c>
      <c r="X27" s="185">
        <v>64.900000000000006</v>
      </c>
      <c r="Y27" s="188">
        <v>125725</v>
      </c>
      <c r="Z27" s="185">
        <v>34</v>
      </c>
      <c r="AA27" s="188">
        <v>1451420</v>
      </c>
      <c r="AB27" s="185">
        <v>11.7</v>
      </c>
    </row>
    <row r="28" spans="1:28" x14ac:dyDescent="0.15">
      <c r="A28" s="169">
        <v>11</v>
      </c>
      <c r="B28" s="170">
        <v>37328</v>
      </c>
      <c r="C28" s="171" t="s">
        <v>177</v>
      </c>
      <c r="D28" s="172">
        <v>32</v>
      </c>
      <c r="E28" s="173">
        <v>33</v>
      </c>
      <c r="F28" s="173">
        <v>30</v>
      </c>
      <c r="G28" s="173">
        <v>37</v>
      </c>
      <c r="H28" s="173">
        <v>43</v>
      </c>
      <c r="I28" s="173">
        <v>31</v>
      </c>
      <c r="J28" s="174">
        <v>5</v>
      </c>
      <c r="K28" s="161">
        <v>7</v>
      </c>
      <c r="L28" s="175">
        <v>23862063</v>
      </c>
      <c r="M28" s="176" t="s">
        <v>109</v>
      </c>
      <c r="N28" s="175">
        <v>715861.8</v>
      </c>
      <c r="O28" s="176">
        <v>7</v>
      </c>
      <c r="P28" s="175">
        <v>136354.6</v>
      </c>
      <c r="Q28" s="177">
        <v>8</v>
      </c>
      <c r="R28" s="175">
        <v>74568.899999999994</v>
      </c>
      <c r="S28" s="177">
        <v>1134</v>
      </c>
      <c r="T28" s="175">
        <v>1367.7</v>
      </c>
      <c r="U28" s="177">
        <v>804</v>
      </c>
      <c r="V28" s="175">
        <v>296.7</v>
      </c>
      <c r="W28" s="177">
        <v>40885</v>
      </c>
      <c r="X28" s="175">
        <v>37</v>
      </c>
      <c r="Y28" s="177">
        <v>29895</v>
      </c>
      <c r="Z28" s="175">
        <v>37</v>
      </c>
      <c r="AA28" s="177">
        <v>496600</v>
      </c>
      <c r="AB28" s="175">
        <v>10.5</v>
      </c>
    </row>
    <row r="29" spans="1:28" x14ac:dyDescent="0.15">
      <c r="A29" s="178"/>
      <c r="B29" s="179">
        <v>37331</v>
      </c>
      <c r="C29" s="180" t="s">
        <v>178</v>
      </c>
      <c r="D29" s="181">
        <v>7</v>
      </c>
      <c r="E29" s="182">
        <v>44</v>
      </c>
      <c r="F29" s="182">
        <v>39</v>
      </c>
      <c r="G29" s="182">
        <v>25</v>
      </c>
      <c r="H29" s="182">
        <v>2</v>
      </c>
      <c r="I29" s="182">
        <v>27</v>
      </c>
      <c r="J29" s="183">
        <v>34</v>
      </c>
      <c r="K29" s="184">
        <v>9</v>
      </c>
      <c r="L29" s="185">
        <v>75533307</v>
      </c>
      <c r="M29" s="186">
        <v>2</v>
      </c>
      <c r="N29" s="185">
        <v>1490930.5</v>
      </c>
      <c r="O29" s="187">
        <v>7</v>
      </c>
      <c r="P29" s="185">
        <v>431618.8</v>
      </c>
      <c r="Q29" s="188">
        <v>27</v>
      </c>
      <c r="R29" s="185">
        <v>69938.2</v>
      </c>
      <c r="S29" s="188">
        <v>2504</v>
      </c>
      <c r="T29" s="185">
        <v>1960.7</v>
      </c>
      <c r="U29" s="188">
        <v>4021</v>
      </c>
      <c r="V29" s="185">
        <v>187.8</v>
      </c>
      <c r="W29" s="188">
        <v>115332</v>
      </c>
      <c r="X29" s="185">
        <v>36</v>
      </c>
      <c r="Y29" s="188">
        <v>117984</v>
      </c>
      <c r="Z29" s="185">
        <v>35.200000000000003</v>
      </c>
      <c r="AA29" s="188">
        <v>1940539</v>
      </c>
      <c r="AB29" s="185">
        <v>8.5</v>
      </c>
    </row>
    <row r="30" spans="1:28" x14ac:dyDescent="0.15">
      <c r="A30" s="169">
        <v>12</v>
      </c>
      <c r="B30" s="170">
        <v>37335</v>
      </c>
      <c r="C30" s="171" t="s">
        <v>177</v>
      </c>
      <c r="D30" s="172">
        <v>35</v>
      </c>
      <c r="E30" s="173">
        <v>40</v>
      </c>
      <c r="F30" s="173">
        <v>44</v>
      </c>
      <c r="G30" s="173">
        <v>9</v>
      </c>
      <c r="H30" s="173">
        <v>13</v>
      </c>
      <c r="I30" s="173">
        <v>4</v>
      </c>
      <c r="J30" s="174">
        <v>10</v>
      </c>
      <c r="K30" s="161">
        <v>6</v>
      </c>
      <c r="L30" s="175">
        <v>23714937.75</v>
      </c>
      <c r="M30" s="176" t="s">
        <v>109</v>
      </c>
      <c r="N30" s="175">
        <v>711448.1</v>
      </c>
      <c r="O30" s="176">
        <v>3</v>
      </c>
      <c r="P30" s="175">
        <v>316199.09999999998</v>
      </c>
      <c r="Q30" s="177">
        <v>9</v>
      </c>
      <c r="R30" s="175">
        <v>65874.8</v>
      </c>
      <c r="S30" s="177">
        <v>538</v>
      </c>
      <c r="T30" s="175">
        <v>2865.1</v>
      </c>
      <c r="U30" s="177">
        <v>925</v>
      </c>
      <c r="V30" s="175">
        <v>256.3</v>
      </c>
      <c r="W30" s="177">
        <v>26758</v>
      </c>
      <c r="X30" s="175">
        <v>48.7</v>
      </c>
      <c r="Y30" s="177">
        <v>33825</v>
      </c>
      <c r="Z30" s="175">
        <v>38.5</v>
      </c>
      <c r="AA30" s="177">
        <v>488122</v>
      </c>
      <c r="AB30" s="175">
        <v>10.6</v>
      </c>
    </row>
    <row r="31" spans="1:28" x14ac:dyDescent="0.15">
      <c r="A31" s="178"/>
      <c r="B31" s="179">
        <v>37338</v>
      </c>
      <c r="C31" s="180" t="s">
        <v>178</v>
      </c>
      <c r="D31" s="181">
        <v>18</v>
      </c>
      <c r="E31" s="182">
        <v>47</v>
      </c>
      <c r="F31" s="182">
        <v>15</v>
      </c>
      <c r="G31" s="182">
        <v>17</v>
      </c>
      <c r="H31" s="182">
        <v>10</v>
      </c>
      <c r="I31" s="182">
        <v>48</v>
      </c>
      <c r="J31" s="183">
        <v>44</v>
      </c>
      <c r="K31" s="184">
        <v>8</v>
      </c>
      <c r="L31" s="185">
        <v>74792414.25</v>
      </c>
      <c r="M31" s="186" t="s">
        <v>109</v>
      </c>
      <c r="N31" s="185">
        <v>2955220.5</v>
      </c>
      <c r="O31" s="187">
        <v>9</v>
      </c>
      <c r="P31" s="185">
        <v>332410.7</v>
      </c>
      <c r="Q31" s="188">
        <v>16</v>
      </c>
      <c r="R31" s="185">
        <v>116863.1</v>
      </c>
      <c r="S31" s="188">
        <v>1109</v>
      </c>
      <c r="T31" s="185">
        <v>4383.6000000000004</v>
      </c>
      <c r="U31" s="188">
        <v>2438</v>
      </c>
      <c r="V31" s="185">
        <v>306.7</v>
      </c>
      <c r="W31" s="188">
        <v>61997</v>
      </c>
      <c r="X31" s="185">
        <v>66.3</v>
      </c>
      <c r="Y31" s="188">
        <v>81891</v>
      </c>
      <c r="Z31" s="185">
        <v>50.2</v>
      </c>
      <c r="AA31" s="188">
        <v>1342198</v>
      </c>
      <c r="AB31" s="185">
        <v>12.2</v>
      </c>
    </row>
    <row r="32" spans="1:28" x14ac:dyDescent="0.15">
      <c r="A32" s="169">
        <v>13</v>
      </c>
      <c r="B32" s="170">
        <v>37342</v>
      </c>
      <c r="C32" s="171" t="s">
        <v>177</v>
      </c>
      <c r="D32" s="172">
        <v>1</v>
      </c>
      <c r="E32" s="173">
        <v>8</v>
      </c>
      <c r="F32" s="173">
        <v>5</v>
      </c>
      <c r="G32" s="173">
        <v>48</v>
      </c>
      <c r="H32" s="173">
        <v>36</v>
      </c>
      <c r="I32" s="173">
        <v>27</v>
      </c>
      <c r="J32" s="174">
        <v>49</v>
      </c>
      <c r="K32" s="161">
        <v>6</v>
      </c>
      <c r="L32" s="175">
        <v>24916540.5</v>
      </c>
      <c r="M32" s="176" t="s">
        <v>109</v>
      </c>
      <c r="N32" s="175">
        <v>3702716.7</v>
      </c>
      <c r="O32" s="176">
        <v>3</v>
      </c>
      <c r="P32" s="175">
        <v>332220.5</v>
      </c>
      <c r="Q32" s="177">
        <v>16</v>
      </c>
      <c r="R32" s="175">
        <v>38932</v>
      </c>
      <c r="S32" s="177">
        <v>625</v>
      </c>
      <c r="T32" s="175">
        <v>2591.3000000000002</v>
      </c>
      <c r="U32" s="177">
        <v>1806</v>
      </c>
      <c r="V32" s="175">
        <v>137.9</v>
      </c>
      <c r="W32" s="177">
        <v>29833</v>
      </c>
      <c r="X32" s="175">
        <v>45.9</v>
      </c>
      <c r="Y32" s="177">
        <v>46568</v>
      </c>
      <c r="Z32" s="175">
        <v>29.4</v>
      </c>
      <c r="AA32" s="177">
        <v>524102</v>
      </c>
      <c r="AB32" s="175">
        <v>10.4</v>
      </c>
    </row>
    <row r="33" spans="1:28" x14ac:dyDescent="0.15">
      <c r="A33" s="178"/>
      <c r="B33" s="179">
        <v>37345</v>
      </c>
      <c r="C33" s="180" t="s">
        <v>178</v>
      </c>
      <c r="D33" s="181">
        <v>43</v>
      </c>
      <c r="E33" s="182">
        <v>4</v>
      </c>
      <c r="F33" s="182">
        <v>8</v>
      </c>
      <c r="G33" s="182">
        <v>38</v>
      </c>
      <c r="H33" s="182">
        <v>37</v>
      </c>
      <c r="I33" s="182">
        <v>44</v>
      </c>
      <c r="J33" s="183">
        <v>21</v>
      </c>
      <c r="K33" s="184">
        <v>7</v>
      </c>
      <c r="L33" s="185">
        <v>76549575</v>
      </c>
      <c r="M33" s="186">
        <v>2</v>
      </c>
      <c r="N33" s="185">
        <v>2999601.9</v>
      </c>
      <c r="O33" s="187">
        <v>3</v>
      </c>
      <c r="P33" s="185">
        <v>1020661</v>
      </c>
      <c r="Q33" s="188">
        <v>16</v>
      </c>
      <c r="R33" s="185">
        <v>119608.7</v>
      </c>
      <c r="S33" s="188">
        <v>1085</v>
      </c>
      <c r="T33" s="185">
        <v>4585.8999999999996</v>
      </c>
      <c r="U33" s="188">
        <v>2745</v>
      </c>
      <c r="V33" s="185">
        <v>278.8</v>
      </c>
      <c r="W33" s="188">
        <v>71215</v>
      </c>
      <c r="X33" s="185">
        <v>59.1</v>
      </c>
      <c r="Y33" s="188">
        <v>93789</v>
      </c>
      <c r="Z33" s="185">
        <v>44.8</v>
      </c>
      <c r="AA33" s="188">
        <v>1338607</v>
      </c>
      <c r="AB33" s="185">
        <v>12.5</v>
      </c>
    </row>
    <row r="34" spans="1:28" x14ac:dyDescent="0.15">
      <c r="A34" s="169">
        <v>14</v>
      </c>
      <c r="B34" s="170">
        <v>37349</v>
      </c>
      <c r="C34" s="171" t="s">
        <v>177</v>
      </c>
      <c r="D34" s="172">
        <v>37</v>
      </c>
      <c r="E34" s="173">
        <v>16</v>
      </c>
      <c r="F34" s="173">
        <v>33</v>
      </c>
      <c r="G34" s="173">
        <v>8</v>
      </c>
      <c r="H34" s="173">
        <v>13</v>
      </c>
      <c r="I34" s="173">
        <v>20</v>
      </c>
      <c r="J34" s="174">
        <v>30</v>
      </c>
      <c r="K34" s="161">
        <v>0</v>
      </c>
      <c r="L34" s="175">
        <v>23112385.5</v>
      </c>
      <c r="M34" s="176" t="s">
        <v>109</v>
      </c>
      <c r="N34" s="175">
        <v>693371.5</v>
      </c>
      <c r="O34" s="176">
        <v>1</v>
      </c>
      <c r="P34" s="175">
        <v>924495.4</v>
      </c>
      <c r="Q34" s="177">
        <v>6</v>
      </c>
      <c r="R34" s="175">
        <v>96301.6</v>
      </c>
      <c r="S34" s="177">
        <v>460</v>
      </c>
      <c r="T34" s="175">
        <v>3265.8</v>
      </c>
      <c r="U34" s="177">
        <v>1036</v>
      </c>
      <c r="V34" s="175">
        <v>223</v>
      </c>
      <c r="W34" s="177">
        <v>25189</v>
      </c>
      <c r="X34" s="175">
        <v>50.4</v>
      </c>
      <c r="Y34" s="177">
        <v>33639</v>
      </c>
      <c r="Z34" s="175">
        <v>37.700000000000003</v>
      </c>
      <c r="AA34" s="177">
        <v>477278</v>
      </c>
      <c r="AB34" s="175">
        <v>10.6</v>
      </c>
    </row>
    <row r="35" spans="1:28" x14ac:dyDescent="0.15">
      <c r="A35" s="178"/>
      <c r="B35" s="179">
        <v>37352</v>
      </c>
      <c r="C35" s="180" t="s">
        <v>178</v>
      </c>
      <c r="D35" s="181">
        <v>24</v>
      </c>
      <c r="E35" s="182">
        <v>17</v>
      </c>
      <c r="F35" s="182">
        <v>7</v>
      </c>
      <c r="G35" s="182">
        <v>46</v>
      </c>
      <c r="H35" s="182">
        <v>5</v>
      </c>
      <c r="I35" s="182">
        <v>23</v>
      </c>
      <c r="J35" s="183">
        <v>16</v>
      </c>
      <c r="K35" s="184">
        <v>1</v>
      </c>
      <c r="L35" s="185">
        <v>74520387</v>
      </c>
      <c r="M35" s="186" t="s">
        <v>109</v>
      </c>
      <c r="N35" s="185">
        <v>2928983.1</v>
      </c>
      <c r="O35" s="187">
        <v>3</v>
      </c>
      <c r="P35" s="185">
        <v>993605.1</v>
      </c>
      <c r="Q35" s="188">
        <v>37</v>
      </c>
      <c r="R35" s="185">
        <v>50351.6</v>
      </c>
      <c r="S35" s="188">
        <v>1675</v>
      </c>
      <c r="T35" s="185">
        <v>2891.8</v>
      </c>
      <c r="U35" s="188">
        <v>3365</v>
      </c>
      <c r="V35" s="185">
        <v>221.4</v>
      </c>
      <c r="W35" s="188">
        <v>96551</v>
      </c>
      <c r="X35" s="185">
        <v>42.4</v>
      </c>
      <c r="Y35" s="188">
        <v>106425</v>
      </c>
      <c r="Z35" s="185">
        <v>38.5</v>
      </c>
      <c r="AA35" s="188">
        <v>1825085</v>
      </c>
      <c r="AB35" s="185">
        <v>8.9</v>
      </c>
    </row>
    <row r="36" spans="1:28" x14ac:dyDescent="0.15">
      <c r="A36" s="169">
        <v>15</v>
      </c>
      <c r="B36" s="170">
        <v>37356</v>
      </c>
      <c r="C36" s="171" t="s">
        <v>177</v>
      </c>
      <c r="D36" s="172">
        <v>41</v>
      </c>
      <c r="E36" s="173">
        <v>38</v>
      </c>
      <c r="F36" s="173">
        <v>13</v>
      </c>
      <c r="G36" s="173">
        <v>9</v>
      </c>
      <c r="H36" s="173">
        <v>18</v>
      </c>
      <c r="I36" s="173">
        <v>16</v>
      </c>
      <c r="J36" s="174">
        <v>32</v>
      </c>
      <c r="K36" s="161">
        <v>7</v>
      </c>
      <c r="L36" s="175">
        <v>24556263</v>
      </c>
      <c r="M36" s="176">
        <v>1</v>
      </c>
      <c r="N36" s="175">
        <v>4647921.5</v>
      </c>
      <c r="O36" s="190" t="s">
        <v>152</v>
      </c>
      <c r="P36" s="175"/>
      <c r="Q36" s="177">
        <v>39</v>
      </c>
      <c r="R36" s="175">
        <v>15741.1</v>
      </c>
      <c r="S36" s="177">
        <v>575</v>
      </c>
      <c r="T36" s="175">
        <v>2775.9</v>
      </c>
      <c r="U36" s="177">
        <v>2908</v>
      </c>
      <c r="V36" s="175">
        <v>84.4</v>
      </c>
      <c r="W36" s="177">
        <v>31214</v>
      </c>
      <c r="X36" s="175">
        <v>43.2</v>
      </c>
      <c r="Y36" s="177">
        <v>59757</v>
      </c>
      <c r="Z36" s="175">
        <v>22.6</v>
      </c>
      <c r="AA36" s="177">
        <v>561171</v>
      </c>
      <c r="AB36" s="175">
        <v>9.6</v>
      </c>
    </row>
    <row r="37" spans="1:28" x14ac:dyDescent="0.15">
      <c r="A37" s="178"/>
      <c r="B37" s="179">
        <v>37359</v>
      </c>
      <c r="C37" s="180" t="s">
        <v>178</v>
      </c>
      <c r="D37" s="181">
        <v>18</v>
      </c>
      <c r="E37" s="182">
        <v>36</v>
      </c>
      <c r="F37" s="182">
        <v>29</v>
      </c>
      <c r="G37" s="182">
        <v>27</v>
      </c>
      <c r="H37" s="182">
        <v>9</v>
      </c>
      <c r="I37" s="182">
        <v>33</v>
      </c>
      <c r="J37" s="183">
        <v>49</v>
      </c>
      <c r="K37" s="184">
        <v>9</v>
      </c>
      <c r="L37" s="185">
        <v>74598298.5</v>
      </c>
      <c r="M37" s="186" t="s">
        <v>109</v>
      </c>
      <c r="N37" s="185">
        <v>2237948.9</v>
      </c>
      <c r="O37" s="187">
        <v>20</v>
      </c>
      <c r="P37" s="185">
        <v>149196.5</v>
      </c>
      <c r="Q37" s="188">
        <v>92</v>
      </c>
      <c r="R37" s="185">
        <v>20271.2</v>
      </c>
      <c r="S37" s="188">
        <v>3161</v>
      </c>
      <c r="T37" s="185">
        <v>1533.9</v>
      </c>
      <c r="U37" s="188">
        <v>9251</v>
      </c>
      <c r="V37" s="185">
        <v>80.599999999999994</v>
      </c>
      <c r="W37" s="188">
        <v>131025</v>
      </c>
      <c r="X37" s="185">
        <v>31.3</v>
      </c>
      <c r="Y37" s="188">
        <v>133456</v>
      </c>
      <c r="Z37" s="185">
        <v>30.7</v>
      </c>
      <c r="AA37" s="188">
        <v>1796797</v>
      </c>
      <c r="AB37" s="185">
        <v>9.1</v>
      </c>
    </row>
    <row r="38" spans="1:28" x14ac:dyDescent="0.15">
      <c r="A38" s="169">
        <v>16</v>
      </c>
      <c r="B38" s="170">
        <v>37363</v>
      </c>
      <c r="C38" s="171" t="s">
        <v>177</v>
      </c>
      <c r="D38" s="172">
        <v>3</v>
      </c>
      <c r="E38" s="173">
        <v>43</v>
      </c>
      <c r="F38" s="173">
        <v>34</v>
      </c>
      <c r="G38" s="173">
        <v>4</v>
      </c>
      <c r="H38" s="173">
        <v>47</v>
      </c>
      <c r="I38" s="173">
        <v>13</v>
      </c>
      <c r="J38" s="174">
        <v>46</v>
      </c>
      <c r="K38" s="161">
        <v>5</v>
      </c>
      <c r="L38" s="175">
        <v>24543492</v>
      </c>
      <c r="M38" s="176" t="s">
        <v>109</v>
      </c>
      <c r="N38" s="175">
        <v>2974253.6</v>
      </c>
      <c r="O38" s="176">
        <v>2</v>
      </c>
      <c r="P38" s="175">
        <v>490869.8</v>
      </c>
      <c r="Q38" s="177">
        <v>13</v>
      </c>
      <c r="R38" s="175">
        <v>47199</v>
      </c>
      <c r="S38" s="177">
        <v>617</v>
      </c>
      <c r="T38" s="175">
        <v>2585.6</v>
      </c>
      <c r="U38" s="177">
        <v>1018</v>
      </c>
      <c r="V38" s="175">
        <v>241</v>
      </c>
      <c r="W38" s="177">
        <v>29208</v>
      </c>
      <c r="X38" s="175">
        <v>46.2</v>
      </c>
      <c r="Y38" s="177">
        <v>33014</v>
      </c>
      <c r="Z38" s="175">
        <v>40.799999999999997</v>
      </c>
      <c r="AA38" s="177">
        <v>521934</v>
      </c>
      <c r="AB38" s="175">
        <v>10.3</v>
      </c>
    </row>
    <row r="39" spans="1:28" x14ac:dyDescent="0.15">
      <c r="A39" s="178"/>
      <c r="B39" s="179">
        <v>37366</v>
      </c>
      <c r="C39" s="180" t="s">
        <v>178</v>
      </c>
      <c r="D39" s="181">
        <v>11</v>
      </c>
      <c r="E39" s="182">
        <v>49</v>
      </c>
      <c r="F39" s="182">
        <v>39</v>
      </c>
      <c r="G39" s="182">
        <v>42</v>
      </c>
      <c r="H39" s="182">
        <v>6</v>
      </c>
      <c r="I39" s="182">
        <v>7</v>
      </c>
      <c r="J39" s="183">
        <v>32</v>
      </c>
      <c r="K39" s="184">
        <v>9</v>
      </c>
      <c r="L39" s="185">
        <v>76211047.5</v>
      </c>
      <c r="M39" s="186" t="s">
        <v>109</v>
      </c>
      <c r="N39" s="185">
        <v>5260585</v>
      </c>
      <c r="O39" s="187">
        <v>4</v>
      </c>
      <c r="P39" s="185">
        <v>762110.4</v>
      </c>
      <c r="Q39" s="188">
        <v>29</v>
      </c>
      <c r="R39" s="185">
        <v>65699.100000000006</v>
      </c>
      <c r="S39" s="188">
        <v>1634</v>
      </c>
      <c r="T39" s="185">
        <v>3031.6</v>
      </c>
      <c r="U39" s="188">
        <v>4812</v>
      </c>
      <c r="V39" s="185">
        <v>158.30000000000001</v>
      </c>
      <c r="W39" s="188">
        <v>94548</v>
      </c>
      <c r="X39" s="185">
        <v>44.3</v>
      </c>
      <c r="Y39" s="188">
        <v>151222</v>
      </c>
      <c r="Z39" s="185">
        <v>27.7</v>
      </c>
      <c r="AA39" s="188">
        <v>1803168</v>
      </c>
      <c r="AB39" s="185">
        <v>9.1999999999999993</v>
      </c>
    </row>
    <row r="40" spans="1:28" x14ac:dyDescent="0.15">
      <c r="A40" s="169">
        <v>17</v>
      </c>
      <c r="B40" s="170">
        <v>37370</v>
      </c>
      <c r="C40" s="171" t="s">
        <v>177</v>
      </c>
      <c r="D40" s="172">
        <v>43</v>
      </c>
      <c r="E40" s="173">
        <v>42</v>
      </c>
      <c r="F40" s="173">
        <v>4</v>
      </c>
      <c r="G40" s="173">
        <v>46</v>
      </c>
      <c r="H40" s="173">
        <v>15</v>
      </c>
      <c r="I40" s="173">
        <v>48</v>
      </c>
      <c r="J40" s="174">
        <v>40</v>
      </c>
      <c r="K40" s="161">
        <v>9</v>
      </c>
      <c r="L40" s="175">
        <v>37659698.25</v>
      </c>
      <c r="M40" s="176" t="s">
        <v>109</v>
      </c>
      <c r="N40" s="175">
        <v>6390375.9000000004</v>
      </c>
      <c r="O40" s="176">
        <v>3</v>
      </c>
      <c r="P40" s="175">
        <v>502129.3</v>
      </c>
      <c r="Q40" s="177">
        <v>24</v>
      </c>
      <c r="R40" s="175">
        <v>39228.800000000003</v>
      </c>
      <c r="S40" s="177">
        <v>652</v>
      </c>
      <c r="T40" s="175">
        <v>3754.4</v>
      </c>
      <c r="U40" s="177">
        <v>3115</v>
      </c>
      <c r="V40" s="175">
        <v>120.8</v>
      </c>
      <c r="W40" s="177">
        <v>40381</v>
      </c>
      <c r="X40" s="175">
        <v>51.2</v>
      </c>
      <c r="Y40" s="177">
        <v>62736</v>
      </c>
      <c r="Z40" s="175">
        <v>33</v>
      </c>
      <c r="AA40" s="177">
        <v>711255</v>
      </c>
      <c r="AB40" s="175">
        <v>11.6</v>
      </c>
    </row>
    <row r="41" spans="1:28" x14ac:dyDescent="0.15">
      <c r="A41" s="178"/>
      <c r="B41" s="179">
        <v>37373</v>
      </c>
      <c r="C41" s="180" t="s">
        <v>178</v>
      </c>
      <c r="D41" s="181">
        <v>42</v>
      </c>
      <c r="E41" s="182">
        <v>8</v>
      </c>
      <c r="F41" s="182">
        <v>6</v>
      </c>
      <c r="G41" s="182">
        <v>21</v>
      </c>
      <c r="H41" s="182">
        <v>10</v>
      </c>
      <c r="I41" s="182">
        <v>1</v>
      </c>
      <c r="J41" s="183">
        <v>5</v>
      </c>
      <c r="K41" s="184">
        <v>2</v>
      </c>
      <c r="L41" s="185">
        <v>81902832</v>
      </c>
      <c r="M41" s="186" t="s">
        <v>109</v>
      </c>
      <c r="N41" s="185">
        <v>8847460.8000000007</v>
      </c>
      <c r="O41" s="187">
        <v>5</v>
      </c>
      <c r="P41" s="185">
        <v>655222.6</v>
      </c>
      <c r="Q41" s="188">
        <v>50</v>
      </c>
      <c r="R41" s="185">
        <v>40951.4</v>
      </c>
      <c r="S41" s="188">
        <v>1794</v>
      </c>
      <c r="T41" s="185">
        <v>2967.4</v>
      </c>
      <c r="U41" s="188">
        <v>6838</v>
      </c>
      <c r="V41" s="185">
        <v>119.7</v>
      </c>
      <c r="W41" s="188">
        <v>100821</v>
      </c>
      <c r="X41" s="185">
        <v>44.6</v>
      </c>
      <c r="Y41" s="188">
        <v>170152</v>
      </c>
      <c r="Z41" s="185">
        <v>26.4</v>
      </c>
      <c r="AA41" s="188">
        <v>1742064</v>
      </c>
      <c r="AB41" s="185">
        <v>10.3</v>
      </c>
    </row>
    <row r="42" spans="1:28" x14ac:dyDescent="0.15">
      <c r="A42" s="169">
        <v>18</v>
      </c>
      <c r="B42" s="170">
        <v>37377</v>
      </c>
      <c r="C42" s="171" t="s">
        <v>177</v>
      </c>
      <c r="D42" s="172">
        <v>11</v>
      </c>
      <c r="E42" s="173">
        <v>26</v>
      </c>
      <c r="F42" s="173">
        <v>42</v>
      </c>
      <c r="G42" s="173">
        <v>22</v>
      </c>
      <c r="H42" s="173">
        <v>1</v>
      </c>
      <c r="I42" s="173">
        <v>8</v>
      </c>
      <c r="J42" s="174">
        <v>17</v>
      </c>
      <c r="K42" s="161">
        <v>0</v>
      </c>
      <c r="L42" s="175">
        <v>32075825.25</v>
      </c>
      <c r="M42" s="176" t="s">
        <v>109</v>
      </c>
      <c r="N42" s="175">
        <v>9809735.5</v>
      </c>
      <c r="O42" s="176">
        <v>3</v>
      </c>
      <c r="P42" s="175">
        <v>427677.6</v>
      </c>
      <c r="Q42" s="177">
        <v>22</v>
      </c>
      <c r="R42" s="175">
        <v>36449.800000000003</v>
      </c>
      <c r="S42" s="177">
        <v>787</v>
      </c>
      <c r="T42" s="175">
        <v>2649.2</v>
      </c>
      <c r="U42" s="177">
        <v>2040</v>
      </c>
      <c r="V42" s="175">
        <v>157.19999999999999</v>
      </c>
      <c r="W42" s="177">
        <v>42859</v>
      </c>
      <c r="X42" s="175">
        <v>41.1</v>
      </c>
      <c r="Y42" s="177">
        <v>58568</v>
      </c>
      <c r="Z42" s="175">
        <v>30.1</v>
      </c>
      <c r="AA42" s="177">
        <v>717008</v>
      </c>
      <c r="AB42" s="175">
        <v>9.8000000000000007</v>
      </c>
    </row>
    <row r="43" spans="1:28" x14ac:dyDescent="0.15">
      <c r="A43" s="178"/>
      <c r="B43" s="179">
        <v>37380</v>
      </c>
      <c r="C43" s="180" t="s">
        <v>178</v>
      </c>
      <c r="D43" s="181">
        <v>38</v>
      </c>
      <c r="E43" s="182">
        <v>32</v>
      </c>
      <c r="F43" s="182">
        <v>39</v>
      </c>
      <c r="G43" s="182">
        <v>34</v>
      </c>
      <c r="H43" s="182">
        <v>47</v>
      </c>
      <c r="I43" s="182">
        <v>49</v>
      </c>
      <c r="J43" s="183">
        <v>10</v>
      </c>
      <c r="K43" s="184">
        <v>8</v>
      </c>
      <c r="L43" s="185">
        <v>94259023.5</v>
      </c>
      <c r="M43" s="186">
        <v>5</v>
      </c>
      <c r="N43" s="185">
        <v>2527501.2000000002</v>
      </c>
      <c r="O43" s="187">
        <v>19</v>
      </c>
      <c r="P43" s="185">
        <v>198440</v>
      </c>
      <c r="Q43" s="188">
        <v>40</v>
      </c>
      <c r="R43" s="185">
        <v>58911.8</v>
      </c>
      <c r="S43" s="188">
        <v>4027</v>
      </c>
      <c r="T43" s="185">
        <v>1521.4</v>
      </c>
      <c r="U43" s="188">
        <v>4727</v>
      </c>
      <c r="V43" s="185">
        <v>199.4</v>
      </c>
      <c r="W43" s="188">
        <v>152920</v>
      </c>
      <c r="X43" s="185">
        <v>33.9</v>
      </c>
      <c r="Y43" s="188">
        <v>153157</v>
      </c>
      <c r="Z43" s="185">
        <v>33.799999999999997</v>
      </c>
      <c r="AA43" s="188">
        <v>2284153</v>
      </c>
      <c r="AB43" s="185">
        <v>9</v>
      </c>
    </row>
    <row r="44" spans="1:28" x14ac:dyDescent="0.15">
      <c r="A44" s="169">
        <v>19</v>
      </c>
      <c r="B44" s="170">
        <v>37384</v>
      </c>
      <c r="C44" s="171" t="s">
        <v>177</v>
      </c>
      <c r="D44" s="172">
        <v>43</v>
      </c>
      <c r="E44" s="173">
        <v>35</v>
      </c>
      <c r="F44" s="173">
        <v>46</v>
      </c>
      <c r="G44" s="173">
        <v>38</v>
      </c>
      <c r="H44" s="173">
        <v>4</v>
      </c>
      <c r="I44" s="173">
        <v>36</v>
      </c>
      <c r="J44" s="174">
        <v>44</v>
      </c>
      <c r="K44" s="161">
        <v>9</v>
      </c>
      <c r="L44" s="175">
        <v>26665644.75</v>
      </c>
      <c r="M44" s="189" t="s">
        <v>109</v>
      </c>
      <c r="N44" s="175">
        <v>799969.3</v>
      </c>
      <c r="O44" s="176">
        <v>1</v>
      </c>
      <c r="P44" s="175">
        <v>1066625.7</v>
      </c>
      <c r="Q44" s="177">
        <v>13</v>
      </c>
      <c r="R44" s="175">
        <v>51280</v>
      </c>
      <c r="S44" s="177">
        <v>461</v>
      </c>
      <c r="T44" s="175">
        <v>3759.7</v>
      </c>
      <c r="U44" s="177">
        <v>1761</v>
      </c>
      <c r="V44" s="175">
        <v>151.4</v>
      </c>
      <c r="W44" s="177">
        <v>25059</v>
      </c>
      <c r="X44" s="175">
        <v>58.5</v>
      </c>
      <c r="Y44" s="177">
        <v>45522</v>
      </c>
      <c r="Z44" s="175">
        <v>32.200000000000003</v>
      </c>
      <c r="AA44" s="177">
        <v>491113</v>
      </c>
      <c r="AB44" s="175">
        <v>11.9</v>
      </c>
    </row>
    <row r="45" spans="1:28" x14ac:dyDescent="0.15">
      <c r="A45" s="178"/>
      <c r="B45" s="179">
        <v>37387</v>
      </c>
      <c r="C45" s="180" t="s">
        <v>178</v>
      </c>
      <c r="D45" s="181">
        <v>16</v>
      </c>
      <c r="E45" s="182">
        <v>29</v>
      </c>
      <c r="F45" s="182">
        <v>14</v>
      </c>
      <c r="G45" s="182">
        <v>43</v>
      </c>
      <c r="H45" s="182">
        <v>46</v>
      </c>
      <c r="I45" s="182">
        <v>40</v>
      </c>
      <c r="J45" s="183">
        <v>12</v>
      </c>
      <c r="K45" s="184">
        <v>8</v>
      </c>
      <c r="L45" s="185">
        <v>75010040.25</v>
      </c>
      <c r="M45" s="186" t="s">
        <v>109</v>
      </c>
      <c r="N45" s="185">
        <v>3050270.5</v>
      </c>
      <c r="O45" s="187">
        <v>4</v>
      </c>
      <c r="P45" s="185">
        <v>750100.4</v>
      </c>
      <c r="Q45" s="188">
        <v>26</v>
      </c>
      <c r="R45" s="185">
        <v>72125</v>
      </c>
      <c r="S45" s="188">
        <v>942</v>
      </c>
      <c r="T45" s="185">
        <v>5175.8</v>
      </c>
      <c r="U45" s="188">
        <v>2813</v>
      </c>
      <c r="V45" s="185">
        <v>266.60000000000002</v>
      </c>
      <c r="W45" s="188">
        <v>57876</v>
      </c>
      <c r="X45" s="185">
        <v>71.2</v>
      </c>
      <c r="Y45" s="188">
        <v>89811</v>
      </c>
      <c r="Z45" s="185">
        <v>45.9</v>
      </c>
      <c r="AA45" s="188">
        <v>1201865</v>
      </c>
      <c r="AB45" s="185">
        <v>13.7</v>
      </c>
    </row>
    <row r="46" spans="1:28" x14ac:dyDescent="0.15">
      <c r="A46" s="169">
        <v>20</v>
      </c>
      <c r="B46" s="170">
        <v>37391</v>
      </c>
      <c r="C46" s="171" t="s">
        <v>177</v>
      </c>
      <c r="D46" s="172">
        <v>23</v>
      </c>
      <c r="E46" s="173">
        <v>13</v>
      </c>
      <c r="F46" s="173">
        <v>27</v>
      </c>
      <c r="G46" s="173">
        <v>34</v>
      </c>
      <c r="H46" s="173">
        <v>26</v>
      </c>
      <c r="I46" s="173">
        <v>46</v>
      </c>
      <c r="J46" s="174">
        <v>37</v>
      </c>
      <c r="K46" s="161">
        <v>6</v>
      </c>
      <c r="L46" s="175">
        <v>26268327.75</v>
      </c>
      <c r="M46" s="176">
        <v>1</v>
      </c>
      <c r="N46" s="175">
        <v>4889053.4000000004</v>
      </c>
      <c r="O46" s="190" t="s">
        <v>152</v>
      </c>
      <c r="P46" s="175"/>
      <c r="Q46" s="177">
        <v>13</v>
      </c>
      <c r="R46" s="175">
        <v>50516</v>
      </c>
      <c r="S46" s="177">
        <v>458</v>
      </c>
      <c r="T46" s="175">
        <v>3728</v>
      </c>
      <c r="U46" s="177">
        <v>2257</v>
      </c>
      <c r="V46" s="175">
        <v>116.3</v>
      </c>
      <c r="W46" s="177">
        <v>29854</v>
      </c>
      <c r="X46" s="175">
        <v>48.3</v>
      </c>
      <c r="Y46" s="177">
        <v>54786</v>
      </c>
      <c r="Z46" s="175">
        <v>26.3</v>
      </c>
      <c r="AA46" s="177">
        <v>598044</v>
      </c>
      <c r="AB46" s="175">
        <v>9.6</v>
      </c>
    </row>
    <row r="47" spans="1:28" x14ac:dyDescent="0.15">
      <c r="A47" s="178"/>
      <c r="B47" s="179">
        <v>37394</v>
      </c>
      <c r="C47" s="180" t="s">
        <v>178</v>
      </c>
      <c r="D47" s="181">
        <v>43</v>
      </c>
      <c r="E47" s="182">
        <v>38</v>
      </c>
      <c r="F47" s="182">
        <v>9</v>
      </c>
      <c r="G47" s="182">
        <v>44</v>
      </c>
      <c r="H47" s="182">
        <v>34</v>
      </c>
      <c r="I47" s="182">
        <v>15</v>
      </c>
      <c r="J47" s="183">
        <v>1</v>
      </c>
      <c r="K47" s="184">
        <v>4</v>
      </c>
      <c r="L47" s="185">
        <v>75590330.25</v>
      </c>
      <c r="M47" s="186" t="s">
        <v>109</v>
      </c>
      <c r="N47" s="185">
        <v>2267709.9</v>
      </c>
      <c r="O47" s="187">
        <v>2</v>
      </c>
      <c r="P47" s="185">
        <v>1511806.6</v>
      </c>
      <c r="Q47" s="188">
        <v>16</v>
      </c>
      <c r="R47" s="185">
        <v>118109.8</v>
      </c>
      <c r="S47" s="188">
        <v>1110</v>
      </c>
      <c r="T47" s="185">
        <v>4426.3999999999996</v>
      </c>
      <c r="U47" s="188">
        <v>2796</v>
      </c>
      <c r="V47" s="185">
        <v>270.3</v>
      </c>
      <c r="W47" s="188">
        <v>72458</v>
      </c>
      <c r="X47" s="185">
        <v>57.3</v>
      </c>
      <c r="Y47" s="188">
        <v>83477</v>
      </c>
      <c r="Z47" s="185">
        <v>49.8</v>
      </c>
      <c r="AA47" s="188">
        <v>1433119</v>
      </c>
      <c r="AB47" s="185">
        <v>11.6</v>
      </c>
    </row>
    <row r="48" spans="1:28" x14ac:dyDescent="0.15">
      <c r="A48" s="169">
        <v>21</v>
      </c>
      <c r="B48" s="170">
        <v>37398</v>
      </c>
      <c r="C48" s="171" t="s">
        <v>177</v>
      </c>
      <c r="D48" s="172">
        <v>21</v>
      </c>
      <c r="E48" s="173">
        <v>8</v>
      </c>
      <c r="F48" s="173">
        <v>4</v>
      </c>
      <c r="G48" s="173">
        <v>25</v>
      </c>
      <c r="H48" s="173">
        <v>41</v>
      </c>
      <c r="I48" s="173">
        <v>33</v>
      </c>
      <c r="J48" s="174">
        <v>36</v>
      </c>
      <c r="K48" s="161">
        <v>7</v>
      </c>
      <c r="L48" s="175">
        <v>24139673.25</v>
      </c>
      <c r="M48" s="176">
        <v>1</v>
      </c>
      <c r="N48" s="175">
        <v>2991900.1</v>
      </c>
      <c r="O48" s="176">
        <v>2</v>
      </c>
      <c r="P48" s="175">
        <v>482793.4</v>
      </c>
      <c r="Q48" s="177">
        <v>13</v>
      </c>
      <c r="R48" s="175">
        <v>46422.400000000001</v>
      </c>
      <c r="S48" s="177">
        <v>591</v>
      </c>
      <c r="T48" s="175">
        <v>2654.9</v>
      </c>
      <c r="U48" s="177">
        <v>1248</v>
      </c>
      <c r="V48" s="175">
        <v>193.4</v>
      </c>
      <c r="W48" s="177">
        <v>32071</v>
      </c>
      <c r="X48" s="175">
        <v>41.3</v>
      </c>
      <c r="Y48" s="177">
        <v>32124</v>
      </c>
      <c r="Z48" s="175">
        <v>41.3</v>
      </c>
      <c r="AA48" s="177">
        <v>582643</v>
      </c>
      <c r="AB48" s="175">
        <v>9.1</v>
      </c>
    </row>
    <row r="49" spans="1:30" x14ac:dyDescent="0.15">
      <c r="A49" s="178"/>
      <c r="B49" s="179">
        <v>37401</v>
      </c>
      <c r="C49" s="180" t="s">
        <v>178</v>
      </c>
      <c r="D49" s="181">
        <v>7</v>
      </c>
      <c r="E49" s="182">
        <v>31</v>
      </c>
      <c r="F49" s="182">
        <v>22</v>
      </c>
      <c r="G49" s="182">
        <v>5</v>
      </c>
      <c r="H49" s="182">
        <v>1</v>
      </c>
      <c r="I49" s="182">
        <v>19</v>
      </c>
      <c r="J49" s="183">
        <v>34</v>
      </c>
      <c r="K49" s="184">
        <v>3</v>
      </c>
      <c r="L49" s="185">
        <v>73593480.75</v>
      </c>
      <c r="M49" s="186">
        <v>3</v>
      </c>
      <c r="N49" s="185">
        <v>735934.8</v>
      </c>
      <c r="O49" s="187">
        <v>25</v>
      </c>
      <c r="P49" s="185">
        <v>117749.5</v>
      </c>
      <c r="Q49" s="188">
        <v>51</v>
      </c>
      <c r="R49" s="185">
        <v>36075.199999999997</v>
      </c>
      <c r="S49" s="188">
        <v>4368</v>
      </c>
      <c r="T49" s="185">
        <v>1095.0999999999999</v>
      </c>
      <c r="U49" s="188">
        <v>5348</v>
      </c>
      <c r="V49" s="185">
        <v>137.6</v>
      </c>
      <c r="W49" s="188">
        <v>165086</v>
      </c>
      <c r="X49" s="185">
        <v>28.2</v>
      </c>
      <c r="Y49" s="188">
        <v>121019</v>
      </c>
      <c r="Z49" s="185">
        <v>28.2</v>
      </c>
      <c r="AA49" s="188">
        <v>2271718</v>
      </c>
      <c r="AB49" s="185">
        <v>7.1</v>
      </c>
    </row>
    <row r="50" spans="1:30" x14ac:dyDescent="0.15">
      <c r="A50" s="169">
        <v>22</v>
      </c>
      <c r="B50" s="170">
        <v>37405</v>
      </c>
      <c r="C50" s="171" t="s">
        <v>177</v>
      </c>
      <c r="D50" s="172">
        <v>14</v>
      </c>
      <c r="E50" s="173">
        <v>5</v>
      </c>
      <c r="F50" s="173">
        <v>22</v>
      </c>
      <c r="G50" s="173">
        <v>42</v>
      </c>
      <c r="H50" s="173">
        <v>1</v>
      </c>
      <c r="I50" s="173">
        <v>7</v>
      </c>
      <c r="J50" s="174">
        <v>30</v>
      </c>
      <c r="K50" s="161">
        <v>6</v>
      </c>
      <c r="L50" s="175">
        <v>24343921.5</v>
      </c>
      <c r="M50" s="176" t="s">
        <v>109</v>
      </c>
      <c r="N50" s="175">
        <v>730317.6</v>
      </c>
      <c r="O50" s="176">
        <v>1</v>
      </c>
      <c r="P50" s="175">
        <v>973756.8</v>
      </c>
      <c r="Q50" s="177">
        <v>19</v>
      </c>
      <c r="R50" s="175">
        <v>32031.4</v>
      </c>
      <c r="S50" s="177">
        <v>688</v>
      </c>
      <c r="T50" s="175">
        <v>2299.9</v>
      </c>
      <c r="U50" s="177">
        <v>1545</v>
      </c>
      <c r="V50" s="175">
        <v>157.5</v>
      </c>
      <c r="W50" s="177">
        <v>40455</v>
      </c>
      <c r="X50" s="175">
        <v>35</v>
      </c>
      <c r="Y50" s="177">
        <v>35981</v>
      </c>
      <c r="Z50" s="175">
        <v>35</v>
      </c>
      <c r="AA50" s="177">
        <v>592113</v>
      </c>
      <c r="AB50" s="175">
        <v>9</v>
      </c>
    </row>
    <row r="51" spans="1:30" x14ac:dyDescent="0.15">
      <c r="A51" s="178"/>
      <c r="B51" s="179">
        <v>37408</v>
      </c>
      <c r="C51" s="180" t="s">
        <v>178</v>
      </c>
      <c r="D51" s="181">
        <v>7</v>
      </c>
      <c r="E51" s="182">
        <v>48</v>
      </c>
      <c r="F51" s="182">
        <v>18</v>
      </c>
      <c r="G51" s="182">
        <v>3</v>
      </c>
      <c r="H51" s="182">
        <v>36</v>
      </c>
      <c r="I51" s="182">
        <v>11</v>
      </c>
      <c r="J51" s="183">
        <v>13</v>
      </c>
      <c r="K51" s="184">
        <v>7</v>
      </c>
      <c r="L51" s="185">
        <v>73882980</v>
      </c>
      <c r="M51" s="186" t="s">
        <v>109</v>
      </c>
      <c r="N51" s="185">
        <v>2946807</v>
      </c>
      <c r="O51" s="187">
        <v>10</v>
      </c>
      <c r="P51" s="185">
        <v>295531.90000000002</v>
      </c>
      <c r="Q51" s="188">
        <v>42</v>
      </c>
      <c r="R51" s="185">
        <v>43977.9</v>
      </c>
      <c r="S51" s="188">
        <v>2341</v>
      </c>
      <c r="T51" s="185">
        <v>2051.4</v>
      </c>
      <c r="U51" s="188">
        <v>5432</v>
      </c>
      <c r="V51" s="185">
        <v>136</v>
      </c>
      <c r="W51" s="188">
        <v>114092</v>
      </c>
      <c r="X51" s="185">
        <v>35.6</v>
      </c>
      <c r="Y51" s="188">
        <v>155718</v>
      </c>
      <c r="Z51" s="185">
        <v>26</v>
      </c>
      <c r="AA51" s="188">
        <v>1895714</v>
      </c>
      <c r="AB51" s="185">
        <v>8.5</v>
      </c>
    </row>
    <row r="52" spans="1:30" x14ac:dyDescent="0.15">
      <c r="A52" s="169">
        <v>23</v>
      </c>
      <c r="B52" s="170">
        <v>37412</v>
      </c>
      <c r="C52" s="171" t="s">
        <v>177</v>
      </c>
      <c r="D52" s="172">
        <v>41</v>
      </c>
      <c r="E52" s="173">
        <v>28</v>
      </c>
      <c r="F52" s="173">
        <v>16</v>
      </c>
      <c r="G52" s="173">
        <v>25</v>
      </c>
      <c r="H52" s="173">
        <v>47</v>
      </c>
      <c r="I52" s="173">
        <v>44</v>
      </c>
      <c r="J52" s="174">
        <v>17</v>
      </c>
      <c r="K52" s="161">
        <v>4</v>
      </c>
      <c r="L52" s="175">
        <v>25053621.75</v>
      </c>
      <c r="M52" s="176" t="s">
        <v>109</v>
      </c>
      <c r="N52" s="175">
        <v>3698415.6</v>
      </c>
      <c r="O52" s="176">
        <v>1</v>
      </c>
      <c r="P52" s="175">
        <v>1002144.8</v>
      </c>
      <c r="Q52" s="177">
        <v>10</v>
      </c>
      <c r="R52" s="175">
        <v>62634</v>
      </c>
      <c r="S52" s="177">
        <v>558</v>
      </c>
      <c r="T52" s="175">
        <v>2918.4</v>
      </c>
      <c r="U52" s="177">
        <v>1104</v>
      </c>
      <c r="V52" s="175">
        <v>226.9</v>
      </c>
      <c r="W52" s="177">
        <v>29207</v>
      </c>
      <c r="X52" s="175">
        <v>47.1</v>
      </c>
      <c r="Y52" s="177">
        <v>35607</v>
      </c>
      <c r="Z52" s="175">
        <v>38.6</v>
      </c>
      <c r="AA52" s="177">
        <v>507678</v>
      </c>
      <c r="AB52" s="175">
        <v>10.8</v>
      </c>
    </row>
    <row r="53" spans="1:30" x14ac:dyDescent="0.15">
      <c r="A53" s="178"/>
      <c r="B53" s="179">
        <v>37415</v>
      </c>
      <c r="C53" s="180" t="s">
        <v>178</v>
      </c>
      <c r="D53" s="181">
        <v>11</v>
      </c>
      <c r="E53" s="182">
        <v>38</v>
      </c>
      <c r="F53" s="182">
        <v>6</v>
      </c>
      <c r="G53" s="182">
        <v>28</v>
      </c>
      <c r="H53" s="182">
        <v>34</v>
      </c>
      <c r="I53" s="182">
        <v>46</v>
      </c>
      <c r="J53" s="183">
        <v>29</v>
      </c>
      <c r="K53" s="184">
        <v>7</v>
      </c>
      <c r="L53" s="185">
        <v>76325058.75</v>
      </c>
      <c r="M53" s="186">
        <v>2</v>
      </c>
      <c r="N53" s="185">
        <v>2994083.6</v>
      </c>
      <c r="O53" s="187">
        <v>6</v>
      </c>
      <c r="P53" s="185">
        <v>508833.7</v>
      </c>
      <c r="Q53" s="188">
        <v>22</v>
      </c>
      <c r="R53" s="185">
        <v>86733</v>
      </c>
      <c r="S53" s="188">
        <v>1825</v>
      </c>
      <c r="T53" s="185">
        <v>2718.4</v>
      </c>
      <c r="U53" s="188">
        <v>3885</v>
      </c>
      <c r="V53" s="185">
        <v>196.4</v>
      </c>
      <c r="W53" s="188">
        <v>90814</v>
      </c>
      <c r="X53" s="185">
        <v>46.2</v>
      </c>
      <c r="Y53" s="188">
        <v>106974</v>
      </c>
      <c r="Z53" s="185">
        <v>39.200000000000003</v>
      </c>
      <c r="AA53" s="188">
        <v>1646998</v>
      </c>
      <c r="AB53" s="185">
        <v>10.1</v>
      </c>
    </row>
    <row r="54" spans="1:30" x14ac:dyDescent="0.15">
      <c r="A54" s="169">
        <v>24</v>
      </c>
      <c r="B54" s="170">
        <v>37419</v>
      </c>
      <c r="C54" s="171" t="s">
        <v>177</v>
      </c>
      <c r="D54" s="172">
        <v>23</v>
      </c>
      <c r="E54" s="173">
        <v>41</v>
      </c>
      <c r="F54" s="173">
        <v>29</v>
      </c>
      <c r="G54" s="173">
        <v>36</v>
      </c>
      <c r="H54" s="173">
        <v>17</v>
      </c>
      <c r="I54" s="173">
        <v>43</v>
      </c>
      <c r="J54" s="174">
        <v>27</v>
      </c>
      <c r="K54" s="161">
        <v>6</v>
      </c>
      <c r="L54" s="175">
        <v>24213630.75</v>
      </c>
      <c r="M54" s="176" t="s">
        <v>109</v>
      </c>
      <c r="N54" s="175">
        <v>726408.9</v>
      </c>
      <c r="O54" s="176">
        <v>1</v>
      </c>
      <c r="P54" s="175">
        <v>968545.2</v>
      </c>
      <c r="Q54" s="177">
        <v>14</v>
      </c>
      <c r="R54" s="175">
        <v>43238.6</v>
      </c>
      <c r="S54" s="177">
        <v>570</v>
      </c>
      <c r="T54" s="175">
        <v>2761.2</v>
      </c>
      <c r="U54" s="177">
        <v>1429</v>
      </c>
      <c r="V54" s="175">
        <v>169.4</v>
      </c>
      <c r="W54" s="177">
        <v>24202</v>
      </c>
      <c r="X54" s="175">
        <v>55</v>
      </c>
      <c r="Y54" s="177">
        <v>39356</v>
      </c>
      <c r="Z54" s="175">
        <v>33.799999999999997</v>
      </c>
      <c r="AA54" s="177">
        <v>438850</v>
      </c>
      <c r="AB54" s="175">
        <v>12.1</v>
      </c>
    </row>
    <row r="55" spans="1:30" x14ac:dyDescent="0.15">
      <c r="A55" s="178"/>
      <c r="B55" s="179">
        <v>37422</v>
      </c>
      <c r="C55" s="180" t="s">
        <v>178</v>
      </c>
      <c r="D55" s="181">
        <v>36</v>
      </c>
      <c r="E55" s="182">
        <v>23</v>
      </c>
      <c r="F55" s="182">
        <v>5</v>
      </c>
      <c r="G55" s="182">
        <v>16</v>
      </c>
      <c r="H55" s="182">
        <v>39</v>
      </c>
      <c r="I55" s="182">
        <v>37</v>
      </c>
      <c r="J55" s="183">
        <v>17</v>
      </c>
      <c r="K55" s="184">
        <v>2</v>
      </c>
      <c r="L55" s="185">
        <v>73509779.25</v>
      </c>
      <c r="M55" s="186">
        <v>1</v>
      </c>
      <c r="N55" s="185">
        <v>2931702.2</v>
      </c>
      <c r="O55" s="187">
        <v>2</v>
      </c>
      <c r="P55" s="185">
        <v>1470195.5</v>
      </c>
      <c r="Q55" s="188">
        <v>23</v>
      </c>
      <c r="R55" s="185">
        <v>79901.899999999994</v>
      </c>
      <c r="S55" s="188">
        <v>1040</v>
      </c>
      <c r="T55" s="185">
        <v>4594.3</v>
      </c>
      <c r="U55" s="188">
        <v>3696</v>
      </c>
      <c r="V55" s="185">
        <v>198.8</v>
      </c>
      <c r="W55" s="188">
        <v>69909</v>
      </c>
      <c r="X55" s="185">
        <v>57.8</v>
      </c>
      <c r="Y55" s="188">
        <v>118395</v>
      </c>
      <c r="Z55" s="185">
        <v>34.1</v>
      </c>
      <c r="AA55" s="188">
        <v>1464452</v>
      </c>
      <c r="AB55" s="185">
        <v>11</v>
      </c>
    </row>
    <row r="56" spans="1:30" x14ac:dyDescent="0.15">
      <c r="A56" s="169">
        <v>25</v>
      </c>
      <c r="B56" s="170">
        <v>37426</v>
      </c>
      <c r="C56" s="171" t="s">
        <v>177</v>
      </c>
      <c r="D56" s="172">
        <v>41</v>
      </c>
      <c r="E56" s="173">
        <v>13</v>
      </c>
      <c r="F56" s="173">
        <v>14</v>
      </c>
      <c r="G56" s="173">
        <v>37</v>
      </c>
      <c r="H56" s="173">
        <v>30</v>
      </c>
      <c r="I56" s="173">
        <v>42</v>
      </c>
      <c r="J56" s="174">
        <v>15</v>
      </c>
      <c r="K56" s="161">
        <v>1</v>
      </c>
      <c r="L56" s="175">
        <v>23438994.75</v>
      </c>
      <c r="M56" s="189" t="s">
        <v>109</v>
      </c>
      <c r="N56" s="175">
        <v>703169.8</v>
      </c>
      <c r="O56" s="176">
        <v>3</v>
      </c>
      <c r="P56" s="175">
        <v>312519.90000000002</v>
      </c>
      <c r="Q56" s="177">
        <v>9</v>
      </c>
      <c r="R56" s="175">
        <v>65108.3</v>
      </c>
      <c r="S56" s="177">
        <v>337</v>
      </c>
      <c r="T56" s="175">
        <v>4520.8</v>
      </c>
      <c r="U56" s="177">
        <v>970</v>
      </c>
      <c r="V56" s="175">
        <v>241.6</v>
      </c>
      <c r="W56" s="177">
        <v>18350</v>
      </c>
      <c r="X56" s="175">
        <v>70.2</v>
      </c>
      <c r="Y56" s="177">
        <v>24983</v>
      </c>
      <c r="Z56" s="175">
        <v>51.6</v>
      </c>
      <c r="AA56" s="177">
        <v>410661</v>
      </c>
      <c r="AB56" s="175">
        <v>12.5</v>
      </c>
    </row>
    <row r="57" spans="1:30" x14ac:dyDescent="0.15">
      <c r="A57" s="178"/>
      <c r="B57" s="179">
        <v>37429</v>
      </c>
      <c r="C57" s="180" t="s">
        <v>178</v>
      </c>
      <c r="D57" s="181">
        <v>8</v>
      </c>
      <c r="E57" s="182">
        <v>7</v>
      </c>
      <c r="F57" s="182">
        <v>49</v>
      </c>
      <c r="G57" s="182">
        <v>10</v>
      </c>
      <c r="H57" s="182">
        <v>18</v>
      </c>
      <c r="I57" s="182">
        <v>27</v>
      </c>
      <c r="J57" s="183">
        <v>25</v>
      </c>
      <c r="K57" s="184">
        <v>6</v>
      </c>
      <c r="L57" s="185">
        <v>72115162.5</v>
      </c>
      <c r="M57" s="186">
        <v>1</v>
      </c>
      <c r="N57" s="185">
        <v>2866624.6</v>
      </c>
      <c r="O57" s="187">
        <v>4</v>
      </c>
      <c r="P57" s="185">
        <v>721151.6</v>
      </c>
      <c r="Q57" s="188">
        <v>40</v>
      </c>
      <c r="R57" s="185">
        <v>45071.9</v>
      </c>
      <c r="S57" s="188">
        <v>1946</v>
      </c>
      <c r="T57" s="185">
        <v>2408.6999999999998</v>
      </c>
      <c r="U57" s="188">
        <v>5254</v>
      </c>
      <c r="V57" s="185">
        <v>137.19999999999999</v>
      </c>
      <c r="W57" s="188">
        <v>104283</v>
      </c>
      <c r="X57" s="185">
        <v>38</v>
      </c>
      <c r="Y57" s="188">
        <v>151403</v>
      </c>
      <c r="Z57" s="185">
        <v>26.1</v>
      </c>
      <c r="AA57" s="188">
        <v>1825984</v>
      </c>
      <c r="AB57" s="185">
        <v>8.6</v>
      </c>
    </row>
    <row r="58" spans="1:30" x14ac:dyDescent="0.15">
      <c r="A58" s="169">
        <v>26</v>
      </c>
      <c r="B58" s="170">
        <v>37433</v>
      </c>
      <c r="C58" s="171" t="s">
        <v>177</v>
      </c>
      <c r="D58" s="172">
        <v>41</v>
      </c>
      <c r="E58" s="173">
        <v>21</v>
      </c>
      <c r="F58" s="173">
        <v>32</v>
      </c>
      <c r="G58" s="173">
        <v>42</v>
      </c>
      <c r="H58" s="173">
        <v>11</v>
      </c>
      <c r="I58" s="173">
        <v>46</v>
      </c>
      <c r="J58" s="174">
        <v>43</v>
      </c>
      <c r="K58" s="161">
        <v>4</v>
      </c>
      <c r="L58" s="175">
        <v>23268282</v>
      </c>
      <c r="M58" s="176" t="s">
        <v>109</v>
      </c>
      <c r="N58" s="175">
        <v>698048.4</v>
      </c>
      <c r="O58" s="176">
        <v>2</v>
      </c>
      <c r="P58" s="175">
        <v>465365.6</v>
      </c>
      <c r="Q58" s="177">
        <v>21</v>
      </c>
      <c r="R58" s="175">
        <v>27700.3</v>
      </c>
      <c r="S58" s="177">
        <v>706</v>
      </c>
      <c r="T58" s="175">
        <v>2142.1999999999998</v>
      </c>
      <c r="U58" s="177">
        <v>1681</v>
      </c>
      <c r="V58" s="175">
        <v>138.4</v>
      </c>
      <c r="W58" s="177">
        <v>33762</v>
      </c>
      <c r="X58" s="175">
        <v>37.9</v>
      </c>
      <c r="Y58" s="177">
        <v>45698</v>
      </c>
      <c r="Z58" s="175">
        <v>28</v>
      </c>
      <c r="AA58" s="177">
        <v>544000</v>
      </c>
      <c r="AB58" s="175">
        <v>9.4</v>
      </c>
      <c r="AD58" s="191"/>
    </row>
    <row r="59" spans="1:30" x14ac:dyDescent="0.15">
      <c r="A59" s="178"/>
      <c r="B59" s="179">
        <v>37436</v>
      </c>
      <c r="C59" s="180" t="s">
        <v>178</v>
      </c>
      <c r="D59" s="181">
        <v>29</v>
      </c>
      <c r="E59" s="182">
        <v>44</v>
      </c>
      <c r="F59" s="182">
        <v>30</v>
      </c>
      <c r="G59" s="182">
        <v>25</v>
      </c>
      <c r="H59" s="182">
        <v>6</v>
      </c>
      <c r="I59" s="182">
        <v>5</v>
      </c>
      <c r="J59" s="183">
        <v>35</v>
      </c>
      <c r="K59" s="184">
        <v>4</v>
      </c>
      <c r="L59" s="185">
        <v>73912167.75</v>
      </c>
      <c r="M59" s="192">
        <v>1</v>
      </c>
      <c r="N59" s="185">
        <v>2915413.4</v>
      </c>
      <c r="O59" s="187">
        <v>2</v>
      </c>
      <c r="P59" s="185">
        <v>1478243.3</v>
      </c>
      <c r="Q59" s="188">
        <v>18</v>
      </c>
      <c r="R59" s="185">
        <v>102655.7</v>
      </c>
      <c r="S59" s="188">
        <v>1299</v>
      </c>
      <c r="T59" s="185">
        <v>3698.4</v>
      </c>
      <c r="U59" s="188">
        <v>3155</v>
      </c>
      <c r="V59" s="185">
        <v>234.2</v>
      </c>
      <c r="W59" s="188">
        <v>80651</v>
      </c>
      <c r="X59" s="185">
        <v>50.4</v>
      </c>
      <c r="Y59" s="188">
        <v>106552</v>
      </c>
      <c r="Z59" s="185">
        <v>38.1</v>
      </c>
      <c r="AA59" s="188">
        <v>1567927</v>
      </c>
      <c r="AB59" s="185">
        <v>10.3</v>
      </c>
    </row>
    <row r="62" spans="1:30" ht="12.75" x14ac:dyDescent="0.2">
      <c r="A62" s="1" t="s">
        <v>183</v>
      </c>
      <c r="AB62" s="14" t="s">
        <v>421</v>
      </c>
    </row>
    <row r="63" spans="1:30" ht="11.25" x14ac:dyDescent="0.2">
      <c r="A63" s="17" t="s">
        <v>2</v>
      </c>
      <c r="AB63" s="18" t="s">
        <v>179</v>
      </c>
    </row>
    <row r="64" spans="1:30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28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28" x14ac:dyDescent="0.15">
      <c r="A66" s="4" t="s">
        <v>415</v>
      </c>
      <c r="B66" s="5">
        <v>2002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28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28" x14ac:dyDescent="0.15">
      <c r="A68" s="169">
        <v>27</v>
      </c>
      <c r="B68" s="170">
        <v>37440</v>
      </c>
      <c r="C68" s="171" t="s">
        <v>177</v>
      </c>
      <c r="D68" s="172">
        <v>9</v>
      </c>
      <c r="E68" s="173">
        <v>12</v>
      </c>
      <c r="F68" s="173">
        <v>13</v>
      </c>
      <c r="G68" s="173">
        <v>49</v>
      </c>
      <c r="H68" s="173">
        <v>7</v>
      </c>
      <c r="I68" s="173">
        <v>14</v>
      </c>
      <c r="J68" s="174">
        <v>28</v>
      </c>
      <c r="K68" s="161">
        <v>5</v>
      </c>
      <c r="L68" s="175">
        <v>23963013.75</v>
      </c>
      <c r="M68" s="176" t="s">
        <v>109</v>
      </c>
      <c r="N68" s="175">
        <v>718890.4</v>
      </c>
      <c r="O68" s="176">
        <v>2</v>
      </c>
      <c r="P68" s="175">
        <v>479260.2</v>
      </c>
      <c r="Q68" s="177">
        <v>15</v>
      </c>
      <c r="R68" s="175">
        <v>39938.300000000003</v>
      </c>
      <c r="S68" s="177">
        <v>587</v>
      </c>
      <c r="T68" s="175">
        <v>2653.4</v>
      </c>
      <c r="U68" s="177">
        <v>1435</v>
      </c>
      <c r="V68" s="175">
        <v>166.9</v>
      </c>
      <c r="W68" s="177">
        <v>32087</v>
      </c>
      <c r="X68" s="175">
        <v>41</v>
      </c>
      <c r="Y68" s="177">
        <v>45266</v>
      </c>
      <c r="Z68" s="175">
        <v>29.1</v>
      </c>
      <c r="AA68" s="177">
        <v>571131</v>
      </c>
      <c r="AB68" s="175">
        <v>9.1999999999999993</v>
      </c>
    </row>
    <row r="69" spans="1:28" x14ac:dyDescent="0.15">
      <c r="A69" s="178"/>
      <c r="B69" s="179">
        <v>37443</v>
      </c>
      <c r="C69" s="180" t="s">
        <v>178</v>
      </c>
      <c r="D69" s="181">
        <v>19</v>
      </c>
      <c r="E69" s="182">
        <v>45</v>
      </c>
      <c r="F69" s="182">
        <v>6</v>
      </c>
      <c r="G69" s="182">
        <v>39</v>
      </c>
      <c r="H69" s="182">
        <v>13</v>
      </c>
      <c r="I69" s="182">
        <v>16</v>
      </c>
      <c r="J69" s="183">
        <v>15</v>
      </c>
      <c r="K69" s="184">
        <v>8</v>
      </c>
      <c r="L69" s="185">
        <v>73530240</v>
      </c>
      <c r="M69" s="186">
        <v>1</v>
      </c>
      <c r="N69" s="185">
        <v>2924797.6</v>
      </c>
      <c r="O69" s="187">
        <v>2</v>
      </c>
      <c r="P69" s="185">
        <v>1470604.8</v>
      </c>
      <c r="Q69" s="188">
        <v>25</v>
      </c>
      <c r="R69" s="185">
        <v>73530.2</v>
      </c>
      <c r="S69" s="188">
        <v>1494</v>
      </c>
      <c r="T69" s="185">
        <v>3199.1</v>
      </c>
      <c r="U69" s="188">
        <v>2561</v>
      </c>
      <c r="V69" s="185">
        <v>287.10000000000002</v>
      </c>
      <c r="W69" s="188">
        <v>88668</v>
      </c>
      <c r="X69" s="185">
        <v>46.5</v>
      </c>
      <c r="Y69" s="188">
        <v>84903</v>
      </c>
      <c r="Z69" s="185">
        <v>46.5</v>
      </c>
      <c r="AA69" s="188">
        <v>1635686</v>
      </c>
      <c r="AB69" s="185">
        <v>9.8000000000000007</v>
      </c>
    </row>
    <row r="70" spans="1:28" x14ac:dyDescent="0.15">
      <c r="A70" s="169">
        <v>28</v>
      </c>
      <c r="B70" s="170">
        <v>37447</v>
      </c>
      <c r="C70" s="171" t="s">
        <v>177</v>
      </c>
      <c r="D70" s="172">
        <v>48</v>
      </c>
      <c r="E70" s="173">
        <v>47</v>
      </c>
      <c r="F70" s="173">
        <v>17</v>
      </c>
      <c r="G70" s="173">
        <v>25</v>
      </c>
      <c r="H70" s="173">
        <v>4</v>
      </c>
      <c r="I70" s="173">
        <v>40</v>
      </c>
      <c r="J70" s="174">
        <v>8</v>
      </c>
      <c r="K70" s="161">
        <v>2</v>
      </c>
      <c r="L70" s="175">
        <v>23437962</v>
      </c>
      <c r="M70" s="176">
        <v>1</v>
      </c>
      <c r="N70" s="175">
        <v>703138.8</v>
      </c>
      <c r="O70" s="176">
        <v>2</v>
      </c>
      <c r="P70" s="175">
        <v>468759.2</v>
      </c>
      <c r="Q70" s="177">
        <v>12</v>
      </c>
      <c r="R70" s="175">
        <v>48829</v>
      </c>
      <c r="S70" s="177">
        <v>651</v>
      </c>
      <c r="T70" s="175">
        <v>2340.1</v>
      </c>
      <c r="U70" s="177">
        <v>1336</v>
      </c>
      <c r="V70" s="175">
        <v>175.4</v>
      </c>
      <c r="W70" s="177">
        <v>31981</v>
      </c>
      <c r="X70" s="175">
        <v>40.299999999999997</v>
      </c>
      <c r="Y70" s="177">
        <v>37840</v>
      </c>
      <c r="Z70" s="175">
        <v>34</v>
      </c>
      <c r="AA70" s="177">
        <v>560056</v>
      </c>
      <c r="AB70" s="175">
        <v>9.1999999999999993</v>
      </c>
    </row>
    <row r="71" spans="1:28" x14ac:dyDescent="0.15">
      <c r="A71" s="178"/>
      <c r="B71" s="179">
        <v>37450</v>
      </c>
      <c r="C71" s="180" t="s">
        <v>178</v>
      </c>
      <c r="D71" s="181">
        <v>2</v>
      </c>
      <c r="E71" s="182">
        <v>43</v>
      </c>
      <c r="F71" s="182">
        <v>1</v>
      </c>
      <c r="G71" s="182">
        <v>21</v>
      </c>
      <c r="H71" s="182">
        <v>36</v>
      </c>
      <c r="I71" s="182">
        <v>30</v>
      </c>
      <c r="J71" s="183">
        <v>20</v>
      </c>
      <c r="K71" s="184">
        <v>5</v>
      </c>
      <c r="L71" s="185">
        <v>72762420.75</v>
      </c>
      <c r="M71" s="186" t="s">
        <v>109</v>
      </c>
      <c r="N71" s="185">
        <v>2182872.6</v>
      </c>
      <c r="O71" s="187">
        <v>2</v>
      </c>
      <c r="P71" s="185">
        <v>1455248.4</v>
      </c>
      <c r="Q71" s="188">
        <v>25</v>
      </c>
      <c r="R71" s="185">
        <v>72762.399999999994</v>
      </c>
      <c r="S71" s="188">
        <v>941</v>
      </c>
      <c r="T71" s="185">
        <v>5026</v>
      </c>
      <c r="U71" s="188">
        <v>2798</v>
      </c>
      <c r="V71" s="185">
        <v>260</v>
      </c>
      <c r="W71" s="188">
        <v>55198</v>
      </c>
      <c r="X71" s="185">
        <v>72.5</v>
      </c>
      <c r="Y71" s="188">
        <v>86632</v>
      </c>
      <c r="Z71" s="185">
        <v>46.1</v>
      </c>
      <c r="AA71" s="188">
        <v>1190100</v>
      </c>
      <c r="AB71" s="185">
        <v>13.4</v>
      </c>
    </row>
    <row r="72" spans="1:28" x14ac:dyDescent="0.15">
      <c r="A72" s="169">
        <v>29</v>
      </c>
      <c r="B72" s="170">
        <v>37454</v>
      </c>
      <c r="C72" s="171" t="s">
        <v>177</v>
      </c>
      <c r="D72" s="172">
        <v>14</v>
      </c>
      <c r="E72" s="173">
        <v>21</v>
      </c>
      <c r="F72" s="173">
        <v>26</v>
      </c>
      <c r="G72" s="173">
        <v>27</v>
      </c>
      <c r="H72" s="173">
        <v>28</v>
      </c>
      <c r="I72" s="173">
        <v>39</v>
      </c>
      <c r="J72" s="174">
        <v>37</v>
      </c>
      <c r="K72" s="161">
        <v>4</v>
      </c>
      <c r="L72" s="175">
        <v>24254322</v>
      </c>
      <c r="M72" s="176" t="s">
        <v>109</v>
      </c>
      <c r="N72" s="175">
        <v>2910502.2</v>
      </c>
      <c r="O72" s="176">
        <v>3</v>
      </c>
      <c r="P72" s="175">
        <v>323390.90000000002</v>
      </c>
      <c r="Q72" s="177">
        <v>10</v>
      </c>
      <c r="R72" s="175">
        <v>60635.8</v>
      </c>
      <c r="S72" s="177">
        <v>438</v>
      </c>
      <c r="T72" s="175">
        <v>3599.3</v>
      </c>
      <c r="U72" s="177">
        <v>1135</v>
      </c>
      <c r="V72" s="175">
        <v>213.6</v>
      </c>
      <c r="W72" s="177">
        <v>25631</v>
      </c>
      <c r="X72" s="175">
        <v>52</v>
      </c>
      <c r="Y72" s="177">
        <v>33073</v>
      </c>
      <c r="Z72" s="175">
        <v>40.299999999999997</v>
      </c>
      <c r="AA72" s="177">
        <v>495972</v>
      </c>
      <c r="AB72" s="175">
        <v>10.7</v>
      </c>
    </row>
    <row r="73" spans="1:28" x14ac:dyDescent="0.15">
      <c r="A73" s="178"/>
      <c r="B73" s="179">
        <v>37457</v>
      </c>
      <c r="C73" s="180" t="s">
        <v>178</v>
      </c>
      <c r="D73" s="181">
        <v>3</v>
      </c>
      <c r="E73" s="182">
        <v>34</v>
      </c>
      <c r="F73" s="182">
        <v>24</v>
      </c>
      <c r="G73" s="182">
        <v>36</v>
      </c>
      <c r="H73" s="182">
        <v>11</v>
      </c>
      <c r="I73" s="182">
        <v>31</v>
      </c>
      <c r="J73" s="183">
        <v>35</v>
      </c>
      <c r="K73" s="184">
        <v>3</v>
      </c>
      <c r="L73" s="185">
        <v>74476263.75</v>
      </c>
      <c r="M73" s="186">
        <v>1</v>
      </c>
      <c r="N73" s="185">
        <v>5144790.0999999996</v>
      </c>
      <c r="O73" s="187">
        <v>10</v>
      </c>
      <c r="P73" s="185">
        <v>297905</v>
      </c>
      <c r="Q73" s="188">
        <v>31</v>
      </c>
      <c r="R73" s="185">
        <v>60061.5</v>
      </c>
      <c r="S73" s="188">
        <v>1884</v>
      </c>
      <c r="T73" s="185">
        <v>2569.5</v>
      </c>
      <c r="U73" s="188">
        <v>3900</v>
      </c>
      <c r="V73" s="185">
        <v>190.9</v>
      </c>
      <c r="W73" s="188">
        <v>103076</v>
      </c>
      <c r="X73" s="185">
        <v>39.700000000000003</v>
      </c>
      <c r="Y73" s="188">
        <v>124949</v>
      </c>
      <c r="Z73" s="185">
        <v>32.700000000000003</v>
      </c>
      <c r="AA73" s="188">
        <v>1826755</v>
      </c>
      <c r="AB73" s="185">
        <v>8.9</v>
      </c>
    </row>
    <row r="74" spans="1:28" x14ac:dyDescent="0.15">
      <c r="A74" s="169">
        <v>30</v>
      </c>
      <c r="B74" s="170">
        <v>37461</v>
      </c>
      <c r="C74" s="171" t="s">
        <v>177</v>
      </c>
      <c r="D74" s="172">
        <v>42</v>
      </c>
      <c r="E74" s="173">
        <v>19</v>
      </c>
      <c r="F74" s="173">
        <v>41</v>
      </c>
      <c r="G74" s="173">
        <v>11</v>
      </c>
      <c r="H74" s="173">
        <v>12</v>
      </c>
      <c r="I74" s="173">
        <v>18</v>
      </c>
      <c r="J74" s="174">
        <v>21</v>
      </c>
      <c r="K74" s="161">
        <v>6</v>
      </c>
      <c r="L74" s="175">
        <v>23661990</v>
      </c>
      <c r="M74" s="176" t="s">
        <v>109</v>
      </c>
      <c r="N74" s="175">
        <v>709859.7</v>
      </c>
      <c r="O74" s="176">
        <v>6</v>
      </c>
      <c r="P74" s="175">
        <v>157746.6</v>
      </c>
      <c r="Q74" s="177">
        <v>11</v>
      </c>
      <c r="R74" s="175">
        <v>53777.2</v>
      </c>
      <c r="S74" s="177">
        <v>584</v>
      </c>
      <c r="T74" s="175">
        <v>2633.6</v>
      </c>
      <c r="U74" s="177">
        <v>1261</v>
      </c>
      <c r="V74" s="175">
        <v>187.6</v>
      </c>
      <c r="W74" s="177">
        <v>28604</v>
      </c>
      <c r="X74" s="175">
        <v>45.4</v>
      </c>
      <c r="Y74" s="177">
        <v>38528</v>
      </c>
      <c r="Z74" s="175">
        <v>33.700000000000003</v>
      </c>
      <c r="AA74" s="177">
        <v>528558</v>
      </c>
      <c r="AB74" s="175">
        <v>9.8000000000000007</v>
      </c>
    </row>
    <row r="75" spans="1:28" x14ac:dyDescent="0.15">
      <c r="A75" s="178"/>
      <c r="B75" s="179">
        <v>37464</v>
      </c>
      <c r="C75" s="180" t="s">
        <v>178</v>
      </c>
      <c r="D75" s="181">
        <v>39</v>
      </c>
      <c r="E75" s="182">
        <v>8</v>
      </c>
      <c r="F75" s="182">
        <v>10</v>
      </c>
      <c r="G75" s="182">
        <v>41</v>
      </c>
      <c r="H75" s="182">
        <v>40</v>
      </c>
      <c r="I75" s="182">
        <v>26</v>
      </c>
      <c r="J75" s="183">
        <v>22</v>
      </c>
      <c r="K75" s="184">
        <v>9</v>
      </c>
      <c r="L75" s="185">
        <v>72562295.25</v>
      </c>
      <c r="M75" s="186" t="s">
        <v>109</v>
      </c>
      <c r="N75" s="185">
        <v>2886728.5</v>
      </c>
      <c r="O75" s="187">
        <v>3</v>
      </c>
      <c r="P75" s="185">
        <v>967497.2</v>
      </c>
      <c r="Q75" s="188">
        <v>40</v>
      </c>
      <c r="R75" s="185">
        <v>45351.4</v>
      </c>
      <c r="S75" s="188">
        <v>1665</v>
      </c>
      <c r="T75" s="185">
        <v>2832.7</v>
      </c>
      <c r="U75" s="188">
        <v>3642</v>
      </c>
      <c r="V75" s="185">
        <v>199.2</v>
      </c>
      <c r="W75" s="188">
        <v>90525</v>
      </c>
      <c r="X75" s="185">
        <v>44</v>
      </c>
      <c r="Y75" s="188">
        <v>104464</v>
      </c>
      <c r="Z75" s="185">
        <v>38.200000000000003</v>
      </c>
      <c r="AA75" s="188">
        <v>1648514</v>
      </c>
      <c r="AB75" s="185">
        <v>9.6</v>
      </c>
    </row>
    <row r="76" spans="1:28" x14ac:dyDescent="0.15">
      <c r="A76" s="169">
        <v>31</v>
      </c>
      <c r="B76" s="170">
        <v>37468</v>
      </c>
      <c r="C76" s="171" t="s">
        <v>177</v>
      </c>
      <c r="D76" s="172">
        <v>26</v>
      </c>
      <c r="E76" s="173">
        <v>40</v>
      </c>
      <c r="F76" s="193">
        <v>34</v>
      </c>
      <c r="G76" s="173">
        <v>16</v>
      </c>
      <c r="H76" s="173">
        <v>12</v>
      </c>
      <c r="I76" s="173">
        <v>4</v>
      </c>
      <c r="J76" s="174">
        <v>20</v>
      </c>
      <c r="K76" s="161">
        <v>0</v>
      </c>
      <c r="L76" s="175">
        <v>24635146.5</v>
      </c>
      <c r="M76" s="176">
        <v>2</v>
      </c>
      <c r="N76" s="175">
        <v>1812891.4</v>
      </c>
      <c r="O76" s="176">
        <v>12</v>
      </c>
      <c r="P76" s="175">
        <v>82117.100000000006</v>
      </c>
      <c r="Q76" s="177">
        <v>27</v>
      </c>
      <c r="R76" s="175">
        <v>22810.3</v>
      </c>
      <c r="S76" s="177">
        <v>941</v>
      </c>
      <c r="T76" s="175">
        <v>1701.6</v>
      </c>
      <c r="U76" s="177">
        <v>2485</v>
      </c>
      <c r="V76" s="175">
        <v>99.1</v>
      </c>
      <c r="W76" s="177">
        <v>38967</v>
      </c>
      <c r="X76" s="175">
        <v>34.700000000000003</v>
      </c>
      <c r="Y76" s="177">
        <v>46072</v>
      </c>
      <c r="Z76" s="175">
        <v>29.4</v>
      </c>
      <c r="AA76" s="177">
        <v>596941</v>
      </c>
      <c r="AB76" s="175">
        <v>9</v>
      </c>
    </row>
    <row r="77" spans="1:28" x14ac:dyDescent="0.15">
      <c r="A77" s="178"/>
      <c r="B77" s="179">
        <v>37471</v>
      </c>
      <c r="C77" s="180" t="s">
        <v>178</v>
      </c>
      <c r="D77" s="181">
        <v>18</v>
      </c>
      <c r="E77" s="182">
        <v>27</v>
      </c>
      <c r="F77" s="182">
        <v>26</v>
      </c>
      <c r="G77" s="182">
        <v>44</v>
      </c>
      <c r="H77" s="182">
        <v>7</v>
      </c>
      <c r="I77" s="182">
        <v>5</v>
      </c>
      <c r="J77" s="183">
        <v>21</v>
      </c>
      <c r="K77" s="184">
        <v>8</v>
      </c>
      <c r="L77" s="185">
        <v>72284899.5</v>
      </c>
      <c r="M77" s="186">
        <v>2</v>
      </c>
      <c r="N77" s="185">
        <v>1084273.3999999999</v>
      </c>
      <c r="O77" s="187">
        <v>4</v>
      </c>
      <c r="P77" s="185">
        <v>722848.9</v>
      </c>
      <c r="Q77" s="188">
        <v>22</v>
      </c>
      <c r="R77" s="185">
        <v>82141.899999999994</v>
      </c>
      <c r="S77" s="188">
        <v>1846</v>
      </c>
      <c r="T77" s="185">
        <v>2545.1999999999998</v>
      </c>
      <c r="U77" s="188">
        <v>3863</v>
      </c>
      <c r="V77" s="185">
        <v>187.1</v>
      </c>
      <c r="W77" s="188">
        <v>100213</v>
      </c>
      <c r="X77" s="185">
        <v>39.6</v>
      </c>
      <c r="Y77" s="188">
        <v>117061</v>
      </c>
      <c r="Z77" s="185">
        <v>33.9</v>
      </c>
      <c r="AA77" s="188">
        <v>1825057</v>
      </c>
      <c r="AB77" s="185">
        <v>8.6999999999999993</v>
      </c>
    </row>
    <row r="78" spans="1:28" x14ac:dyDescent="0.15">
      <c r="A78" s="169">
        <v>32</v>
      </c>
      <c r="B78" s="170">
        <v>37475</v>
      </c>
      <c r="C78" s="171" t="s">
        <v>177</v>
      </c>
      <c r="D78" s="172">
        <v>41</v>
      </c>
      <c r="E78" s="173">
        <v>14</v>
      </c>
      <c r="F78" s="173">
        <v>38</v>
      </c>
      <c r="G78" s="173">
        <v>45</v>
      </c>
      <c r="H78" s="173">
        <v>4</v>
      </c>
      <c r="I78" s="173">
        <v>9</v>
      </c>
      <c r="J78" s="174">
        <v>1</v>
      </c>
      <c r="K78" s="161">
        <v>4</v>
      </c>
      <c r="L78" s="175">
        <v>23974836.75</v>
      </c>
      <c r="M78" s="189" t="s">
        <v>109</v>
      </c>
      <c r="N78" s="175">
        <v>719245.1</v>
      </c>
      <c r="O78" s="176">
        <v>2</v>
      </c>
      <c r="P78" s="175">
        <v>479496.7</v>
      </c>
      <c r="Q78" s="177">
        <v>8</v>
      </c>
      <c r="R78" s="175">
        <v>74921.3</v>
      </c>
      <c r="S78" s="177">
        <v>486</v>
      </c>
      <c r="T78" s="175">
        <v>3206.5</v>
      </c>
      <c r="U78" s="177">
        <v>1117</v>
      </c>
      <c r="V78" s="175">
        <v>214.6</v>
      </c>
      <c r="W78" s="177">
        <v>24729</v>
      </c>
      <c r="X78" s="175">
        <v>53.3</v>
      </c>
      <c r="Y78" s="177">
        <v>32441</v>
      </c>
      <c r="Z78" s="175">
        <v>40.6</v>
      </c>
      <c r="AA78" s="177">
        <v>489656</v>
      </c>
      <c r="AB78" s="175">
        <v>10.7</v>
      </c>
    </row>
    <row r="79" spans="1:28" x14ac:dyDescent="0.15">
      <c r="A79" s="178"/>
      <c r="B79" s="179">
        <v>37478</v>
      </c>
      <c r="C79" s="180" t="s">
        <v>178</v>
      </c>
      <c r="D79" s="181">
        <v>26</v>
      </c>
      <c r="E79" s="182">
        <v>9</v>
      </c>
      <c r="F79" s="182">
        <v>10</v>
      </c>
      <c r="G79" s="182">
        <v>31</v>
      </c>
      <c r="H79" s="182">
        <v>34</v>
      </c>
      <c r="I79" s="182">
        <v>13</v>
      </c>
      <c r="J79" s="183">
        <v>15</v>
      </c>
      <c r="K79" s="184">
        <v>2</v>
      </c>
      <c r="L79" s="185">
        <v>72558250.5</v>
      </c>
      <c r="M79" s="186" t="s">
        <v>109</v>
      </c>
      <c r="N79" s="185">
        <v>2895992.6</v>
      </c>
      <c r="O79" s="187">
        <v>10</v>
      </c>
      <c r="P79" s="185">
        <v>290233</v>
      </c>
      <c r="Q79" s="188">
        <v>33</v>
      </c>
      <c r="R79" s="185">
        <v>54968.3</v>
      </c>
      <c r="S79" s="188">
        <v>2632</v>
      </c>
      <c r="T79" s="185">
        <v>1791.9</v>
      </c>
      <c r="U79" s="188">
        <v>3876</v>
      </c>
      <c r="V79" s="185">
        <v>187.1</v>
      </c>
      <c r="W79" s="188">
        <v>114737</v>
      </c>
      <c r="X79" s="185">
        <v>36.5</v>
      </c>
      <c r="Y79" s="188">
        <v>103684</v>
      </c>
      <c r="Z79" s="185">
        <v>36.5</v>
      </c>
      <c r="AA79" s="188">
        <v>1870957</v>
      </c>
      <c r="AB79" s="185">
        <v>8.5</v>
      </c>
    </row>
    <row r="80" spans="1:28" x14ac:dyDescent="0.15">
      <c r="A80" s="169">
        <v>33</v>
      </c>
      <c r="B80" s="170">
        <v>37482</v>
      </c>
      <c r="C80" s="171" t="s">
        <v>177</v>
      </c>
      <c r="D80" s="172">
        <v>22</v>
      </c>
      <c r="E80" s="173">
        <v>31</v>
      </c>
      <c r="F80" s="173">
        <v>11</v>
      </c>
      <c r="G80" s="173">
        <v>18</v>
      </c>
      <c r="H80" s="173">
        <v>26</v>
      </c>
      <c r="I80" s="173">
        <v>1</v>
      </c>
      <c r="J80" s="174">
        <v>49</v>
      </c>
      <c r="K80" s="161">
        <v>3</v>
      </c>
      <c r="L80" s="175">
        <v>24709392</v>
      </c>
      <c r="M80" s="176" t="s">
        <v>109</v>
      </c>
      <c r="N80" s="175">
        <v>3637274.3</v>
      </c>
      <c r="O80" s="176">
        <v>2</v>
      </c>
      <c r="P80" s="175">
        <v>494187.8</v>
      </c>
      <c r="Q80" s="177">
        <v>11</v>
      </c>
      <c r="R80" s="175">
        <v>56157.7</v>
      </c>
      <c r="S80" s="177">
        <v>667</v>
      </c>
      <c r="T80" s="175">
        <v>2407.9</v>
      </c>
      <c r="U80" s="177">
        <v>1533</v>
      </c>
      <c r="V80" s="175">
        <v>161.1</v>
      </c>
      <c r="W80" s="177">
        <v>35650</v>
      </c>
      <c r="X80" s="175">
        <v>38.1</v>
      </c>
      <c r="Y80" s="177">
        <v>43945</v>
      </c>
      <c r="Z80" s="175">
        <v>30.9</v>
      </c>
      <c r="AA80" s="177">
        <v>600943</v>
      </c>
      <c r="AB80" s="175">
        <v>9</v>
      </c>
    </row>
    <row r="81" spans="1:28" x14ac:dyDescent="0.15">
      <c r="A81" s="178"/>
      <c r="B81" s="179">
        <v>37485</v>
      </c>
      <c r="C81" s="180" t="s">
        <v>178</v>
      </c>
      <c r="D81" s="181">
        <v>20</v>
      </c>
      <c r="E81" s="182">
        <v>4</v>
      </c>
      <c r="F81" s="182">
        <v>7</v>
      </c>
      <c r="G81" s="182">
        <v>5</v>
      </c>
      <c r="H81" s="182">
        <v>29</v>
      </c>
      <c r="I81" s="182">
        <v>44</v>
      </c>
      <c r="J81" s="183">
        <v>1</v>
      </c>
      <c r="K81" s="184">
        <v>2</v>
      </c>
      <c r="L81" s="185">
        <v>73764053.25</v>
      </c>
      <c r="M81" s="186" t="s">
        <v>109</v>
      </c>
      <c r="N81" s="185">
        <v>5850195.7999999998</v>
      </c>
      <c r="O81" s="187">
        <v>5</v>
      </c>
      <c r="P81" s="185">
        <v>590112.4</v>
      </c>
      <c r="Q81" s="188">
        <v>33</v>
      </c>
      <c r="R81" s="185">
        <v>55881.8</v>
      </c>
      <c r="S81" s="188">
        <v>1555</v>
      </c>
      <c r="T81" s="185">
        <v>3083.3</v>
      </c>
      <c r="U81" s="188">
        <v>4763</v>
      </c>
      <c r="V81" s="185">
        <v>154.80000000000001</v>
      </c>
      <c r="W81" s="188">
        <v>84609</v>
      </c>
      <c r="X81" s="185">
        <v>47.9</v>
      </c>
      <c r="Y81" s="188">
        <v>144547</v>
      </c>
      <c r="Z81" s="185">
        <v>28</v>
      </c>
      <c r="AA81" s="188">
        <v>1571965</v>
      </c>
      <c r="AB81" s="185">
        <v>10.3</v>
      </c>
    </row>
    <row r="82" spans="1:28" x14ac:dyDescent="0.15">
      <c r="A82" s="169">
        <v>34</v>
      </c>
      <c r="B82" s="170">
        <v>37489</v>
      </c>
      <c r="C82" s="171" t="s">
        <v>177</v>
      </c>
      <c r="D82" s="172">
        <v>41</v>
      </c>
      <c r="E82" s="173">
        <v>15</v>
      </c>
      <c r="F82" s="173">
        <v>34</v>
      </c>
      <c r="G82" s="173">
        <v>26</v>
      </c>
      <c r="H82" s="173">
        <v>22</v>
      </c>
      <c r="I82" s="173">
        <v>9</v>
      </c>
      <c r="J82" s="174">
        <v>33</v>
      </c>
      <c r="K82" s="161">
        <v>0</v>
      </c>
      <c r="L82" s="175">
        <v>27273068.25</v>
      </c>
      <c r="M82" s="176" t="s">
        <v>109</v>
      </c>
      <c r="N82" s="175">
        <v>6668387.7999999998</v>
      </c>
      <c r="O82" s="176">
        <v>2</v>
      </c>
      <c r="P82" s="175">
        <v>545461.30000000005</v>
      </c>
      <c r="Q82" s="177">
        <v>8</v>
      </c>
      <c r="R82" s="175">
        <v>85228.3</v>
      </c>
      <c r="S82" s="177">
        <v>605</v>
      </c>
      <c r="T82" s="175">
        <v>2930.1</v>
      </c>
      <c r="U82" s="177">
        <v>1254</v>
      </c>
      <c r="V82" s="175">
        <v>217.4</v>
      </c>
      <c r="W82" s="177">
        <v>28839</v>
      </c>
      <c r="X82" s="175">
        <v>52</v>
      </c>
      <c r="Y82" s="177">
        <v>36402</v>
      </c>
      <c r="Z82" s="175">
        <v>41.2</v>
      </c>
      <c r="AA82" s="177">
        <v>534967</v>
      </c>
      <c r="AB82" s="175">
        <v>11.2</v>
      </c>
    </row>
    <row r="83" spans="1:28" x14ac:dyDescent="0.15">
      <c r="A83" s="178"/>
      <c r="B83" s="179">
        <v>37492</v>
      </c>
      <c r="C83" s="180" t="s">
        <v>178</v>
      </c>
      <c r="D83" s="181">
        <v>3</v>
      </c>
      <c r="E83" s="182">
        <v>27</v>
      </c>
      <c r="F83" s="182">
        <v>25</v>
      </c>
      <c r="G83" s="182">
        <v>19</v>
      </c>
      <c r="H83" s="182">
        <v>34</v>
      </c>
      <c r="I83" s="182">
        <v>16</v>
      </c>
      <c r="J83" s="183">
        <v>24</v>
      </c>
      <c r="K83" s="184">
        <v>4</v>
      </c>
      <c r="L83" s="185">
        <v>78584793.75</v>
      </c>
      <c r="M83" s="186">
        <v>1</v>
      </c>
      <c r="N83" s="185">
        <v>9025931.5999999996</v>
      </c>
      <c r="O83" s="187">
        <v>5</v>
      </c>
      <c r="P83" s="185">
        <v>628678.30000000005</v>
      </c>
      <c r="Q83" s="188">
        <v>47</v>
      </c>
      <c r="R83" s="185">
        <v>41800.400000000001</v>
      </c>
      <c r="S83" s="188">
        <v>2099</v>
      </c>
      <c r="T83" s="185">
        <v>2433.5</v>
      </c>
      <c r="U83" s="188">
        <v>5078</v>
      </c>
      <c r="V83" s="185">
        <v>154.69999999999999</v>
      </c>
      <c r="W83" s="188">
        <v>119034</v>
      </c>
      <c r="X83" s="185">
        <v>36.299999999999997</v>
      </c>
      <c r="Y83" s="188">
        <v>146413</v>
      </c>
      <c r="Z83" s="185">
        <v>29.5</v>
      </c>
      <c r="AA83" s="188">
        <v>2015865</v>
      </c>
      <c r="AB83" s="185">
        <v>8.5</v>
      </c>
    </row>
    <row r="84" spans="1:28" x14ac:dyDescent="0.15">
      <c r="A84" s="169">
        <v>35</v>
      </c>
      <c r="B84" s="170">
        <v>37496</v>
      </c>
      <c r="C84" s="171" t="s">
        <v>177</v>
      </c>
      <c r="D84" s="172">
        <v>13</v>
      </c>
      <c r="E84" s="173">
        <v>22</v>
      </c>
      <c r="F84" s="173">
        <v>36</v>
      </c>
      <c r="G84" s="173">
        <v>37</v>
      </c>
      <c r="H84" s="173">
        <v>34</v>
      </c>
      <c r="I84" s="173">
        <v>44</v>
      </c>
      <c r="J84" s="174">
        <v>19</v>
      </c>
      <c r="K84" s="161">
        <v>7</v>
      </c>
      <c r="L84" s="175">
        <v>24014845.5</v>
      </c>
      <c r="M84" s="176" t="s">
        <v>109</v>
      </c>
      <c r="N84" s="175">
        <v>720445.3</v>
      </c>
      <c r="O84" s="176">
        <v>1</v>
      </c>
      <c r="P84" s="175">
        <v>960593.8</v>
      </c>
      <c r="Q84" s="177">
        <v>5</v>
      </c>
      <c r="R84" s="175">
        <v>120074.2</v>
      </c>
      <c r="S84" s="177">
        <v>312</v>
      </c>
      <c r="T84" s="175">
        <v>5003</v>
      </c>
      <c r="U84" s="177">
        <v>1073</v>
      </c>
      <c r="V84" s="175">
        <v>223.8</v>
      </c>
      <c r="W84" s="177">
        <v>21080</v>
      </c>
      <c r="X84" s="175">
        <v>62.6</v>
      </c>
      <c r="Y84" s="177">
        <v>30781</v>
      </c>
      <c r="Z84" s="175">
        <v>42.9</v>
      </c>
      <c r="AA84" s="177">
        <v>437181</v>
      </c>
      <c r="AB84" s="175">
        <v>12</v>
      </c>
    </row>
    <row r="85" spans="1:28" x14ac:dyDescent="0.15">
      <c r="A85" s="178"/>
      <c r="B85" s="179">
        <v>37499</v>
      </c>
      <c r="C85" s="180" t="s">
        <v>178</v>
      </c>
      <c r="D85" s="181">
        <v>39</v>
      </c>
      <c r="E85" s="182">
        <v>40</v>
      </c>
      <c r="F85" s="182">
        <v>41</v>
      </c>
      <c r="G85" s="182">
        <v>21</v>
      </c>
      <c r="H85" s="182">
        <v>43</v>
      </c>
      <c r="I85" s="182">
        <v>35</v>
      </c>
      <c r="J85" s="183">
        <v>16</v>
      </c>
      <c r="K85" s="184">
        <v>2</v>
      </c>
      <c r="L85" s="185">
        <v>73235253.75</v>
      </c>
      <c r="M85" s="186" t="s">
        <v>109</v>
      </c>
      <c r="N85" s="185">
        <v>2917502.9</v>
      </c>
      <c r="O85" s="187">
        <v>2</v>
      </c>
      <c r="P85" s="185">
        <v>1464705</v>
      </c>
      <c r="Q85" s="188">
        <v>19</v>
      </c>
      <c r="R85" s="185">
        <v>96362.1</v>
      </c>
      <c r="S85" s="188">
        <v>1172</v>
      </c>
      <c r="T85" s="185">
        <v>4061.6</v>
      </c>
      <c r="U85" s="188">
        <v>2496</v>
      </c>
      <c r="V85" s="185">
        <v>293.39999999999998</v>
      </c>
      <c r="W85" s="188">
        <v>73988</v>
      </c>
      <c r="X85" s="185">
        <v>54.4</v>
      </c>
      <c r="Y85" s="188">
        <v>86680</v>
      </c>
      <c r="Z85" s="185">
        <v>46.4</v>
      </c>
      <c r="AA85" s="188">
        <v>1357917</v>
      </c>
      <c r="AB85" s="185">
        <v>11.8</v>
      </c>
    </row>
    <row r="86" spans="1:28" x14ac:dyDescent="0.15">
      <c r="A86" s="169">
        <v>36</v>
      </c>
      <c r="B86" s="170">
        <v>37503</v>
      </c>
      <c r="C86" s="171" t="s">
        <v>177</v>
      </c>
      <c r="D86" s="172">
        <v>38</v>
      </c>
      <c r="E86" s="173">
        <v>44</v>
      </c>
      <c r="F86" s="173">
        <v>29</v>
      </c>
      <c r="G86" s="173">
        <v>34</v>
      </c>
      <c r="H86" s="173">
        <v>27</v>
      </c>
      <c r="I86" s="173">
        <v>41</v>
      </c>
      <c r="J86" s="174">
        <v>42</v>
      </c>
      <c r="K86" s="161">
        <v>5</v>
      </c>
      <c r="L86" s="175">
        <v>25689249.75</v>
      </c>
      <c r="M86" s="176">
        <v>1</v>
      </c>
      <c r="N86" s="175">
        <v>3688180.3</v>
      </c>
      <c r="O86" s="176">
        <v>3</v>
      </c>
      <c r="P86" s="175">
        <v>342523.3</v>
      </c>
      <c r="Q86" s="177">
        <v>20</v>
      </c>
      <c r="R86" s="175">
        <v>32111.5</v>
      </c>
      <c r="S86" s="177">
        <v>599</v>
      </c>
      <c r="T86" s="175">
        <v>2787.6</v>
      </c>
      <c r="U86" s="177">
        <v>1541</v>
      </c>
      <c r="V86" s="175">
        <v>166.7</v>
      </c>
      <c r="W86" s="177">
        <v>29803</v>
      </c>
      <c r="X86" s="175">
        <v>47.4</v>
      </c>
      <c r="Y86" s="177">
        <v>40540</v>
      </c>
      <c r="Z86" s="175">
        <v>34.799999999999997</v>
      </c>
      <c r="AA86" s="177">
        <v>528732</v>
      </c>
      <c r="AB86" s="175">
        <v>10.6</v>
      </c>
    </row>
    <row r="87" spans="1:28" x14ac:dyDescent="0.15">
      <c r="A87" s="178"/>
      <c r="B87" s="179">
        <v>37506</v>
      </c>
      <c r="C87" s="180" t="s">
        <v>178</v>
      </c>
      <c r="D87" s="181">
        <v>29</v>
      </c>
      <c r="E87" s="182">
        <v>17</v>
      </c>
      <c r="F87" s="182">
        <v>16</v>
      </c>
      <c r="G87" s="182">
        <v>37</v>
      </c>
      <c r="H87" s="182">
        <v>18</v>
      </c>
      <c r="I87" s="182">
        <v>19</v>
      </c>
      <c r="J87" s="183">
        <v>34</v>
      </c>
      <c r="K87" s="184">
        <v>6</v>
      </c>
      <c r="L87" s="185">
        <v>72754400.25</v>
      </c>
      <c r="M87" s="186" t="s">
        <v>109</v>
      </c>
      <c r="N87" s="185">
        <v>2182632</v>
      </c>
      <c r="O87" s="187">
        <v>1</v>
      </c>
      <c r="P87" s="185">
        <v>2910176</v>
      </c>
      <c r="Q87" s="188">
        <v>19</v>
      </c>
      <c r="R87" s="185">
        <v>95729.4</v>
      </c>
      <c r="S87" s="188">
        <v>1174</v>
      </c>
      <c r="T87" s="185">
        <v>4028.1</v>
      </c>
      <c r="U87" s="188">
        <v>3341</v>
      </c>
      <c r="V87" s="185">
        <v>217.7</v>
      </c>
      <c r="W87" s="188">
        <v>79546</v>
      </c>
      <c r="X87" s="185">
        <v>50.3</v>
      </c>
      <c r="Y87" s="188">
        <v>111506</v>
      </c>
      <c r="Z87" s="185">
        <v>35.799999999999997</v>
      </c>
      <c r="AA87" s="188">
        <v>1434929</v>
      </c>
      <c r="AB87" s="185">
        <v>11.1</v>
      </c>
    </row>
    <row r="88" spans="1:28" x14ac:dyDescent="0.15">
      <c r="A88" s="169">
        <v>37</v>
      </c>
      <c r="B88" s="170">
        <v>37510</v>
      </c>
      <c r="C88" s="171" t="s">
        <v>177</v>
      </c>
      <c r="D88" s="172">
        <v>25</v>
      </c>
      <c r="E88" s="173">
        <v>45</v>
      </c>
      <c r="F88" s="173">
        <v>12</v>
      </c>
      <c r="G88" s="173">
        <v>24</v>
      </c>
      <c r="H88" s="173">
        <v>28</v>
      </c>
      <c r="I88" s="173">
        <v>23</v>
      </c>
      <c r="J88" s="174">
        <v>44</v>
      </c>
      <c r="K88" s="161">
        <v>1</v>
      </c>
      <c r="L88" s="175">
        <v>25191557.25</v>
      </c>
      <c r="M88" s="176">
        <v>2</v>
      </c>
      <c r="N88" s="175">
        <v>1469189.3</v>
      </c>
      <c r="O88" s="176">
        <v>2</v>
      </c>
      <c r="P88" s="175">
        <v>503831.1</v>
      </c>
      <c r="Q88" s="177">
        <v>9</v>
      </c>
      <c r="R88" s="175">
        <v>69976.5</v>
      </c>
      <c r="S88" s="177">
        <v>592</v>
      </c>
      <c r="T88" s="175">
        <v>2765.9</v>
      </c>
      <c r="U88" s="177">
        <v>1421</v>
      </c>
      <c r="V88" s="175">
        <v>177.2</v>
      </c>
      <c r="W88" s="177">
        <v>38191</v>
      </c>
      <c r="X88" s="175">
        <v>38</v>
      </c>
      <c r="Y88" s="177">
        <v>34729</v>
      </c>
      <c r="Z88" s="175">
        <v>38</v>
      </c>
      <c r="AA88" s="177">
        <v>605293</v>
      </c>
      <c r="AB88" s="175">
        <v>9.1</v>
      </c>
    </row>
    <row r="89" spans="1:28" x14ac:dyDescent="0.15">
      <c r="A89" s="178"/>
      <c r="B89" s="179">
        <v>37513</v>
      </c>
      <c r="C89" s="180" t="s">
        <v>178</v>
      </c>
      <c r="D89" s="181">
        <v>23</v>
      </c>
      <c r="E89" s="182">
        <v>27</v>
      </c>
      <c r="F89" s="182">
        <v>39</v>
      </c>
      <c r="G89" s="182">
        <v>8</v>
      </c>
      <c r="H89" s="182">
        <v>30</v>
      </c>
      <c r="I89" s="182">
        <v>20</v>
      </c>
      <c r="J89" s="183">
        <v>15</v>
      </c>
      <c r="K89" s="184">
        <v>4</v>
      </c>
      <c r="L89" s="185">
        <v>76643658</v>
      </c>
      <c r="M89" s="186" t="s">
        <v>109</v>
      </c>
      <c r="N89" s="185">
        <v>2299309.7000000002</v>
      </c>
      <c r="O89" s="187">
        <v>4</v>
      </c>
      <c r="P89" s="185">
        <v>766436.5</v>
      </c>
      <c r="Q89" s="188">
        <v>35</v>
      </c>
      <c r="R89" s="185">
        <v>54745.4</v>
      </c>
      <c r="S89" s="188">
        <v>1377</v>
      </c>
      <c r="T89" s="185">
        <v>3617.8</v>
      </c>
      <c r="U89" s="188">
        <v>4392</v>
      </c>
      <c r="V89" s="185">
        <v>174.5</v>
      </c>
      <c r="W89" s="188">
        <v>86814</v>
      </c>
      <c r="X89" s="185">
        <v>48.5</v>
      </c>
      <c r="Y89" s="188">
        <v>109128</v>
      </c>
      <c r="Z89" s="185">
        <v>38.6</v>
      </c>
      <c r="AA89" s="188">
        <v>1644656</v>
      </c>
      <c r="AB89" s="185">
        <v>10.199999999999999</v>
      </c>
    </row>
    <row r="90" spans="1:28" x14ac:dyDescent="0.15">
      <c r="A90" s="169">
        <v>38</v>
      </c>
      <c r="B90" s="170">
        <v>37517</v>
      </c>
      <c r="C90" s="171" t="s">
        <v>177</v>
      </c>
      <c r="D90" s="172">
        <v>49</v>
      </c>
      <c r="E90" s="173">
        <v>20</v>
      </c>
      <c r="F90" s="173">
        <v>37</v>
      </c>
      <c r="G90" s="173">
        <v>24</v>
      </c>
      <c r="H90" s="173">
        <v>25</v>
      </c>
      <c r="I90" s="173">
        <v>39</v>
      </c>
      <c r="J90" s="174">
        <v>26</v>
      </c>
      <c r="K90" s="161">
        <v>1</v>
      </c>
      <c r="L90" s="175">
        <v>26210667.75</v>
      </c>
      <c r="M90" s="176" t="s">
        <v>109</v>
      </c>
      <c r="N90" s="175">
        <v>3085629.7</v>
      </c>
      <c r="O90" s="176">
        <v>1</v>
      </c>
      <c r="P90" s="175">
        <v>1048426.7</v>
      </c>
      <c r="Q90" s="177">
        <v>4</v>
      </c>
      <c r="R90" s="175">
        <v>163816.6</v>
      </c>
      <c r="S90" s="177">
        <v>505</v>
      </c>
      <c r="T90" s="175">
        <v>3373.6</v>
      </c>
      <c r="U90" s="177">
        <v>1618</v>
      </c>
      <c r="V90" s="175">
        <v>161.9</v>
      </c>
      <c r="W90" s="177">
        <v>29935</v>
      </c>
      <c r="X90" s="175">
        <v>48.1</v>
      </c>
      <c r="Y90" s="177">
        <v>46883</v>
      </c>
      <c r="Z90" s="175">
        <v>30.7</v>
      </c>
      <c r="AA90" s="177">
        <v>558499</v>
      </c>
      <c r="AB90" s="175">
        <v>10.3</v>
      </c>
    </row>
    <row r="91" spans="1:28" x14ac:dyDescent="0.15">
      <c r="A91" s="178"/>
      <c r="B91" s="179">
        <v>37520</v>
      </c>
      <c r="C91" s="180" t="s">
        <v>178</v>
      </c>
      <c r="D91" s="181">
        <v>8</v>
      </c>
      <c r="E91" s="182">
        <v>11</v>
      </c>
      <c r="F91" s="182">
        <v>14</v>
      </c>
      <c r="G91" s="182">
        <v>36</v>
      </c>
      <c r="H91" s="182">
        <v>48</v>
      </c>
      <c r="I91" s="182">
        <v>37</v>
      </c>
      <c r="J91" s="183">
        <v>38</v>
      </c>
      <c r="K91" s="184">
        <v>9</v>
      </c>
      <c r="L91" s="185">
        <v>77021265</v>
      </c>
      <c r="M91" s="186" t="s">
        <v>109</v>
      </c>
      <c r="N91" s="185">
        <v>5396267.5999999996</v>
      </c>
      <c r="O91" s="187">
        <v>4</v>
      </c>
      <c r="P91" s="185">
        <v>770212.6</v>
      </c>
      <c r="Q91" s="188">
        <v>35</v>
      </c>
      <c r="R91" s="185">
        <v>55015.1</v>
      </c>
      <c r="S91" s="188">
        <v>1197</v>
      </c>
      <c r="T91" s="185">
        <v>4182.3999999999996</v>
      </c>
      <c r="U91" s="188">
        <v>3178</v>
      </c>
      <c r="V91" s="185">
        <v>242.3</v>
      </c>
      <c r="W91" s="188">
        <v>66281</v>
      </c>
      <c r="X91" s="185">
        <v>63.9</v>
      </c>
      <c r="Y91" s="188">
        <v>101997</v>
      </c>
      <c r="Z91" s="185">
        <v>41.5</v>
      </c>
      <c r="AA91" s="188">
        <v>1355725</v>
      </c>
      <c r="AB91" s="185">
        <v>12.4</v>
      </c>
    </row>
    <row r="92" spans="1:28" x14ac:dyDescent="0.15">
      <c r="A92" s="169">
        <v>39</v>
      </c>
      <c r="B92" s="170">
        <v>37524</v>
      </c>
      <c r="C92" s="171" t="s">
        <v>177</v>
      </c>
      <c r="D92" s="172">
        <v>4</v>
      </c>
      <c r="E92" s="173">
        <v>7</v>
      </c>
      <c r="F92" s="173">
        <v>3</v>
      </c>
      <c r="G92" s="173">
        <v>25</v>
      </c>
      <c r="H92" s="173">
        <v>38</v>
      </c>
      <c r="I92" s="173">
        <v>36</v>
      </c>
      <c r="J92" s="174">
        <v>44</v>
      </c>
      <c r="K92" s="161">
        <v>5</v>
      </c>
      <c r="L92" s="175">
        <v>27590961.75</v>
      </c>
      <c r="M92" s="176" t="s">
        <v>109</v>
      </c>
      <c r="N92" s="175">
        <v>6223996.4000000004</v>
      </c>
      <c r="O92" s="176">
        <v>3</v>
      </c>
      <c r="P92" s="175">
        <v>367879.4</v>
      </c>
      <c r="Q92" s="177">
        <v>10</v>
      </c>
      <c r="R92" s="175">
        <v>68977.399999999994</v>
      </c>
      <c r="S92" s="177">
        <v>626</v>
      </c>
      <c r="T92" s="175">
        <v>2864.8</v>
      </c>
      <c r="U92" s="177">
        <v>1471</v>
      </c>
      <c r="V92" s="175">
        <v>187.5</v>
      </c>
      <c r="W92" s="177">
        <v>36877</v>
      </c>
      <c r="X92" s="175">
        <v>41.1</v>
      </c>
      <c r="Y92" s="177">
        <v>42828</v>
      </c>
      <c r="Z92" s="175">
        <v>35.4</v>
      </c>
      <c r="AA92" s="177">
        <v>697464</v>
      </c>
      <c r="AB92" s="175">
        <v>8.6999999999999993</v>
      </c>
    </row>
    <row r="93" spans="1:28" x14ac:dyDescent="0.15">
      <c r="A93" s="178"/>
      <c r="B93" s="179">
        <v>37527</v>
      </c>
      <c r="C93" s="180" t="s">
        <v>178</v>
      </c>
      <c r="D93" s="181">
        <v>29</v>
      </c>
      <c r="E93" s="182">
        <v>10</v>
      </c>
      <c r="F93" s="182">
        <v>12</v>
      </c>
      <c r="G93" s="182">
        <v>40</v>
      </c>
      <c r="H93" s="182">
        <v>6</v>
      </c>
      <c r="I93" s="182">
        <v>28</v>
      </c>
      <c r="J93" s="183">
        <v>24</v>
      </c>
      <c r="K93" s="184">
        <v>0</v>
      </c>
      <c r="L93" s="185">
        <v>79389325.5</v>
      </c>
      <c r="M93" s="194">
        <v>1</v>
      </c>
      <c r="N93" s="185">
        <v>8605676.0999999996</v>
      </c>
      <c r="O93" s="157">
        <v>7</v>
      </c>
      <c r="P93" s="185">
        <v>453653.2</v>
      </c>
      <c r="Q93" s="51">
        <v>80</v>
      </c>
      <c r="R93" s="185">
        <v>24809.1</v>
      </c>
      <c r="S93" s="188">
        <v>2294</v>
      </c>
      <c r="T93" s="185">
        <v>2249.4</v>
      </c>
      <c r="U93" s="188">
        <v>8105</v>
      </c>
      <c r="V93" s="185">
        <v>97.9</v>
      </c>
      <c r="W93" s="51">
        <v>112327</v>
      </c>
      <c r="X93" s="185">
        <v>38.799999999999997</v>
      </c>
      <c r="Y93" s="188">
        <v>189747</v>
      </c>
      <c r="Z93" s="185">
        <v>23</v>
      </c>
      <c r="AA93" s="188">
        <v>1847053</v>
      </c>
      <c r="AB93" s="185">
        <v>9.4</v>
      </c>
    </row>
    <row r="94" spans="1:28" x14ac:dyDescent="0.15">
      <c r="A94" s="169">
        <v>40</v>
      </c>
      <c r="B94" s="170">
        <v>37531</v>
      </c>
      <c r="C94" s="171" t="s">
        <v>177</v>
      </c>
      <c r="D94" s="172">
        <v>38</v>
      </c>
      <c r="E94" s="173">
        <v>46</v>
      </c>
      <c r="F94" s="173">
        <v>21</v>
      </c>
      <c r="G94" s="173">
        <v>27</v>
      </c>
      <c r="H94" s="173">
        <v>18</v>
      </c>
      <c r="I94" s="173">
        <v>4</v>
      </c>
      <c r="J94" s="174">
        <v>30</v>
      </c>
      <c r="K94" s="161">
        <v>9</v>
      </c>
      <c r="L94" s="175">
        <v>25378690.5</v>
      </c>
      <c r="M94" s="176" t="s">
        <v>109</v>
      </c>
      <c r="N94" s="175">
        <v>761360.7</v>
      </c>
      <c r="O94" s="176">
        <v>1</v>
      </c>
      <c r="P94" s="175">
        <v>1015147.6</v>
      </c>
      <c r="Q94" s="177">
        <v>12</v>
      </c>
      <c r="R94" s="175">
        <v>52872.2</v>
      </c>
      <c r="S94" s="177">
        <v>579</v>
      </c>
      <c r="T94" s="175">
        <v>2849</v>
      </c>
      <c r="U94" s="177">
        <v>1758</v>
      </c>
      <c r="V94" s="175">
        <v>144.30000000000001</v>
      </c>
      <c r="W94" s="177">
        <v>34090</v>
      </c>
      <c r="X94" s="175">
        <v>40.9</v>
      </c>
      <c r="Y94" s="177">
        <v>42881</v>
      </c>
      <c r="Z94" s="175">
        <v>32.5</v>
      </c>
      <c r="AA94" s="177">
        <v>579685</v>
      </c>
      <c r="AB94" s="175">
        <v>9.6</v>
      </c>
    </row>
    <row r="95" spans="1:28" x14ac:dyDescent="0.15">
      <c r="A95" s="178"/>
      <c r="B95" s="179">
        <v>37534</v>
      </c>
      <c r="C95" s="180" t="s">
        <v>178</v>
      </c>
      <c r="D95" s="181">
        <v>30</v>
      </c>
      <c r="E95" s="182">
        <v>33</v>
      </c>
      <c r="F95" s="182">
        <v>26</v>
      </c>
      <c r="G95" s="182">
        <v>39</v>
      </c>
      <c r="H95" s="182">
        <v>11</v>
      </c>
      <c r="I95" s="182">
        <v>1</v>
      </c>
      <c r="J95" s="183">
        <v>4</v>
      </c>
      <c r="K95" s="184">
        <v>5</v>
      </c>
      <c r="L95" s="185">
        <v>72910823.25</v>
      </c>
      <c r="M95" s="186" t="s">
        <v>109</v>
      </c>
      <c r="N95" s="185">
        <v>2948685.4</v>
      </c>
      <c r="O95" s="187">
        <v>7</v>
      </c>
      <c r="P95" s="185">
        <v>416633.2</v>
      </c>
      <c r="Q95" s="188">
        <v>33</v>
      </c>
      <c r="R95" s="185">
        <v>55235.4</v>
      </c>
      <c r="S95" s="188">
        <v>1809</v>
      </c>
      <c r="T95" s="185">
        <v>2619.6999999999998</v>
      </c>
      <c r="U95" s="188">
        <v>5127</v>
      </c>
      <c r="V95" s="185">
        <v>142.19999999999999</v>
      </c>
      <c r="W95" s="188">
        <v>98673</v>
      </c>
      <c r="X95" s="185">
        <v>40.6</v>
      </c>
      <c r="Y95" s="188">
        <v>138878</v>
      </c>
      <c r="Z95" s="185">
        <v>28.8</v>
      </c>
      <c r="AA95" s="188">
        <v>1748569</v>
      </c>
      <c r="AB95" s="185">
        <v>9.1</v>
      </c>
    </row>
    <row r="96" spans="1:28" x14ac:dyDescent="0.15">
      <c r="A96" s="169">
        <v>41</v>
      </c>
      <c r="B96" s="170">
        <v>37538</v>
      </c>
      <c r="C96" s="171" t="s">
        <v>177</v>
      </c>
      <c r="D96" s="172">
        <v>31</v>
      </c>
      <c r="E96" s="173">
        <v>34</v>
      </c>
      <c r="F96" s="173">
        <v>37</v>
      </c>
      <c r="G96" s="173">
        <v>19</v>
      </c>
      <c r="H96" s="173">
        <v>7</v>
      </c>
      <c r="I96" s="173">
        <v>42</v>
      </c>
      <c r="J96" s="174">
        <v>46</v>
      </c>
      <c r="K96" s="161">
        <v>3</v>
      </c>
      <c r="L96" s="175">
        <v>50405000.25</v>
      </c>
      <c r="M96" s="176">
        <v>1</v>
      </c>
      <c r="N96" s="175">
        <v>4460835.4000000004</v>
      </c>
      <c r="O96" s="176">
        <v>6</v>
      </c>
      <c r="P96" s="175">
        <v>336033.3</v>
      </c>
      <c r="Q96" s="177">
        <v>38</v>
      </c>
      <c r="R96" s="175">
        <v>33161.1</v>
      </c>
      <c r="S96" s="177">
        <v>1414</v>
      </c>
      <c r="T96" s="175">
        <v>2317</v>
      </c>
      <c r="U96" s="177">
        <v>3501</v>
      </c>
      <c r="V96" s="175">
        <v>143.9</v>
      </c>
      <c r="W96" s="177">
        <v>80874</v>
      </c>
      <c r="X96" s="175">
        <v>34.200000000000003</v>
      </c>
      <c r="Y96" s="177">
        <v>87438</v>
      </c>
      <c r="Z96" s="175">
        <v>31.7</v>
      </c>
      <c r="AA96" s="177">
        <v>1177232</v>
      </c>
      <c r="AB96" s="175">
        <v>9.4</v>
      </c>
    </row>
    <row r="97" spans="1:28" x14ac:dyDescent="0.15">
      <c r="A97" s="178"/>
      <c r="B97" s="179">
        <v>37541</v>
      </c>
      <c r="C97" s="180" t="s">
        <v>178</v>
      </c>
      <c r="D97" s="181">
        <v>17</v>
      </c>
      <c r="E97" s="182">
        <v>6</v>
      </c>
      <c r="F97" s="182">
        <v>16</v>
      </c>
      <c r="G97" s="182">
        <v>35</v>
      </c>
      <c r="H97" s="182">
        <v>7</v>
      </c>
      <c r="I97" s="182">
        <v>12</v>
      </c>
      <c r="J97" s="183">
        <v>1</v>
      </c>
      <c r="K97" s="184">
        <v>0</v>
      </c>
      <c r="L97" s="185">
        <v>74085618.75</v>
      </c>
      <c r="M97" s="186">
        <v>1</v>
      </c>
      <c r="N97" s="185">
        <v>2222568.5</v>
      </c>
      <c r="O97" s="187">
        <v>7</v>
      </c>
      <c r="P97" s="185">
        <v>423346.3</v>
      </c>
      <c r="Q97" s="188">
        <v>49</v>
      </c>
      <c r="R97" s="185">
        <v>37798.699999999997</v>
      </c>
      <c r="S97" s="188">
        <v>1705</v>
      </c>
      <c r="T97" s="185">
        <v>2824.3</v>
      </c>
      <c r="U97" s="188">
        <v>5411</v>
      </c>
      <c r="V97" s="185">
        <v>136.9</v>
      </c>
      <c r="W97" s="188">
        <v>91983</v>
      </c>
      <c r="X97" s="185">
        <v>44.2</v>
      </c>
      <c r="Y97" s="188">
        <v>144932</v>
      </c>
      <c r="Z97" s="185">
        <v>28.1</v>
      </c>
      <c r="AA97" s="188">
        <v>1738547</v>
      </c>
      <c r="AB97" s="185">
        <v>9.3000000000000007</v>
      </c>
    </row>
    <row r="98" spans="1:28" x14ac:dyDescent="0.15">
      <c r="A98" s="169">
        <v>42</v>
      </c>
      <c r="B98" s="170">
        <v>37545</v>
      </c>
      <c r="C98" s="171" t="s">
        <v>177</v>
      </c>
      <c r="D98" s="172">
        <v>25</v>
      </c>
      <c r="E98" s="173">
        <v>40</v>
      </c>
      <c r="F98" s="173">
        <v>37</v>
      </c>
      <c r="G98" s="173">
        <v>21</v>
      </c>
      <c r="H98" s="173">
        <v>9</v>
      </c>
      <c r="I98" s="173">
        <v>11</v>
      </c>
      <c r="J98" s="174">
        <v>26</v>
      </c>
      <c r="K98" s="161">
        <v>2</v>
      </c>
      <c r="L98" s="175">
        <v>24810462</v>
      </c>
      <c r="M98" s="189" t="s">
        <v>109</v>
      </c>
      <c r="N98" s="175">
        <v>744313.8</v>
      </c>
      <c r="O98" s="176">
        <v>11</v>
      </c>
      <c r="P98" s="175">
        <v>90219.8</v>
      </c>
      <c r="Q98" s="177">
        <v>27</v>
      </c>
      <c r="R98" s="175">
        <v>22972.6</v>
      </c>
      <c r="S98" s="177">
        <v>1082</v>
      </c>
      <c r="T98" s="175">
        <v>1490.4</v>
      </c>
      <c r="U98" s="177">
        <v>1971</v>
      </c>
      <c r="V98" s="175">
        <v>125.8</v>
      </c>
      <c r="W98" s="177">
        <v>42533</v>
      </c>
      <c r="X98" s="175">
        <v>32</v>
      </c>
      <c r="Y98" s="177">
        <v>52547</v>
      </c>
      <c r="Z98" s="175">
        <v>25.9</v>
      </c>
      <c r="AA98" s="177">
        <v>642416</v>
      </c>
      <c r="AB98" s="175">
        <v>8.4</v>
      </c>
    </row>
    <row r="99" spans="1:28" x14ac:dyDescent="0.15">
      <c r="A99" s="178"/>
      <c r="B99" s="179">
        <v>37548</v>
      </c>
      <c r="C99" s="180" t="s">
        <v>178</v>
      </c>
      <c r="D99" s="181">
        <v>42</v>
      </c>
      <c r="E99" s="182">
        <v>28</v>
      </c>
      <c r="F99" s="182">
        <v>21</v>
      </c>
      <c r="G99" s="182">
        <v>43</v>
      </c>
      <c r="H99" s="182">
        <v>34</v>
      </c>
      <c r="I99" s="182">
        <v>1</v>
      </c>
      <c r="J99" s="183">
        <v>48</v>
      </c>
      <c r="K99" s="184">
        <v>5</v>
      </c>
      <c r="L99" s="185">
        <v>73904268.75</v>
      </c>
      <c r="M99" s="186">
        <v>1</v>
      </c>
      <c r="N99" s="185">
        <v>2961441.8</v>
      </c>
      <c r="O99" s="187">
        <v>4</v>
      </c>
      <c r="P99" s="185">
        <v>739042.6</v>
      </c>
      <c r="Q99" s="188">
        <v>19</v>
      </c>
      <c r="R99" s="185">
        <v>97242.4</v>
      </c>
      <c r="S99" s="188">
        <v>951</v>
      </c>
      <c r="T99" s="185">
        <v>5051.2</v>
      </c>
      <c r="U99" s="188">
        <v>2539</v>
      </c>
      <c r="V99" s="185">
        <v>291</v>
      </c>
      <c r="W99" s="188">
        <v>60540</v>
      </c>
      <c r="X99" s="185">
        <v>67.099999999999994</v>
      </c>
      <c r="Y99" s="188">
        <v>85710</v>
      </c>
      <c r="Z99" s="185">
        <v>47.4</v>
      </c>
      <c r="AA99" s="188">
        <v>1286038</v>
      </c>
      <c r="AB99" s="185">
        <v>12.6</v>
      </c>
    </row>
    <row r="100" spans="1:28" x14ac:dyDescent="0.15">
      <c r="A100" s="169">
        <v>43</v>
      </c>
      <c r="B100" s="170">
        <v>37552</v>
      </c>
      <c r="C100" s="171" t="s">
        <v>177</v>
      </c>
      <c r="D100" s="172">
        <v>31</v>
      </c>
      <c r="E100" s="173">
        <v>37</v>
      </c>
      <c r="F100" s="173">
        <v>5</v>
      </c>
      <c r="G100" s="173">
        <v>1</v>
      </c>
      <c r="H100" s="173">
        <v>14</v>
      </c>
      <c r="I100" s="173">
        <v>13</v>
      </c>
      <c r="J100" s="174">
        <v>30</v>
      </c>
      <c r="K100" s="161">
        <v>7</v>
      </c>
      <c r="L100" s="175">
        <v>24383569.5</v>
      </c>
      <c r="M100" s="189" t="s">
        <v>109</v>
      </c>
      <c r="N100" s="175">
        <v>731507</v>
      </c>
      <c r="O100" s="176">
        <v>1</v>
      </c>
      <c r="P100" s="175">
        <v>975342.7</v>
      </c>
      <c r="Q100" s="177">
        <v>10</v>
      </c>
      <c r="R100" s="175">
        <v>60958.9</v>
      </c>
      <c r="S100" s="177">
        <v>365</v>
      </c>
      <c r="T100" s="175">
        <v>4342.2</v>
      </c>
      <c r="U100" s="177">
        <v>985</v>
      </c>
      <c r="V100" s="175">
        <v>247.5</v>
      </c>
      <c r="W100" s="177">
        <v>24243</v>
      </c>
      <c r="X100" s="175">
        <v>55.3</v>
      </c>
      <c r="Y100" s="177">
        <v>30810</v>
      </c>
      <c r="Z100" s="175">
        <v>43.5</v>
      </c>
      <c r="AA100" s="177">
        <v>511259</v>
      </c>
      <c r="AB100" s="175">
        <v>10.4</v>
      </c>
    </row>
    <row r="101" spans="1:28" x14ac:dyDescent="0.15">
      <c r="A101" s="178"/>
      <c r="B101" s="179">
        <v>37555</v>
      </c>
      <c r="C101" s="180" t="s">
        <v>178</v>
      </c>
      <c r="D101" s="181">
        <v>43</v>
      </c>
      <c r="E101" s="182">
        <v>30</v>
      </c>
      <c r="F101" s="182">
        <v>16</v>
      </c>
      <c r="G101" s="182">
        <v>34</v>
      </c>
      <c r="H101" s="182">
        <v>15</v>
      </c>
      <c r="I101" s="182">
        <v>41</v>
      </c>
      <c r="J101" s="183">
        <v>23</v>
      </c>
      <c r="K101" s="184">
        <v>4</v>
      </c>
      <c r="L101" s="185">
        <v>72987869.25</v>
      </c>
      <c r="M101" s="194" t="s">
        <v>109</v>
      </c>
      <c r="N101" s="185">
        <v>2921143</v>
      </c>
      <c r="O101" s="187">
        <v>2</v>
      </c>
      <c r="P101" s="185">
        <v>1459757.3</v>
      </c>
      <c r="Q101" s="188">
        <v>28</v>
      </c>
      <c r="R101" s="185">
        <v>65167.7</v>
      </c>
      <c r="S101" s="188">
        <v>967</v>
      </c>
      <c r="T101" s="185">
        <v>4906.1000000000004</v>
      </c>
      <c r="U101" s="188">
        <v>2625</v>
      </c>
      <c r="V101" s="185">
        <v>278</v>
      </c>
      <c r="W101" s="188">
        <v>58700</v>
      </c>
      <c r="X101" s="185">
        <v>68.3</v>
      </c>
      <c r="Y101" s="188">
        <v>83295</v>
      </c>
      <c r="Z101" s="185">
        <v>48.1</v>
      </c>
      <c r="AA101" s="188">
        <v>1232435</v>
      </c>
      <c r="AB101" s="185">
        <v>13</v>
      </c>
    </row>
    <row r="102" spans="1:28" x14ac:dyDescent="0.15">
      <c r="A102" s="169">
        <v>44</v>
      </c>
      <c r="B102" s="170">
        <v>37559</v>
      </c>
      <c r="C102" s="171" t="s">
        <v>177</v>
      </c>
      <c r="D102" s="172">
        <v>49</v>
      </c>
      <c r="E102" s="173">
        <v>7</v>
      </c>
      <c r="F102" s="173">
        <v>34</v>
      </c>
      <c r="G102" s="173">
        <v>25</v>
      </c>
      <c r="H102" s="173">
        <v>31</v>
      </c>
      <c r="I102" s="173">
        <v>30</v>
      </c>
      <c r="J102" s="174">
        <v>41</v>
      </c>
      <c r="K102" s="161">
        <v>6</v>
      </c>
      <c r="L102" s="175">
        <v>25752745.5</v>
      </c>
      <c r="M102" s="176" t="s">
        <v>109</v>
      </c>
      <c r="N102" s="175">
        <v>3693725.3</v>
      </c>
      <c r="O102" s="176" t="s">
        <v>109</v>
      </c>
      <c r="P102" s="175">
        <v>1030109.8</v>
      </c>
      <c r="Q102" s="177">
        <v>5</v>
      </c>
      <c r="R102" s="175">
        <v>128763.7</v>
      </c>
      <c r="S102" s="177">
        <v>391</v>
      </c>
      <c r="T102" s="175">
        <v>4281.1000000000004</v>
      </c>
      <c r="U102" s="177">
        <v>1344</v>
      </c>
      <c r="V102" s="175">
        <v>191.6</v>
      </c>
      <c r="W102" s="177">
        <v>30099</v>
      </c>
      <c r="X102" s="175">
        <v>47</v>
      </c>
      <c r="Y102" s="177">
        <v>44123</v>
      </c>
      <c r="Z102" s="175">
        <v>32.1</v>
      </c>
      <c r="AA102" s="177">
        <v>619206</v>
      </c>
      <c r="AB102" s="175">
        <v>9.1</v>
      </c>
    </row>
    <row r="103" spans="1:28" x14ac:dyDescent="0.15">
      <c r="A103" s="178"/>
      <c r="B103" s="179">
        <v>37562</v>
      </c>
      <c r="C103" s="180" t="s">
        <v>178</v>
      </c>
      <c r="D103" s="181">
        <v>30</v>
      </c>
      <c r="E103" s="182">
        <v>17</v>
      </c>
      <c r="F103" s="182">
        <v>34</v>
      </c>
      <c r="G103" s="182">
        <v>5</v>
      </c>
      <c r="H103" s="182">
        <v>7</v>
      </c>
      <c r="I103" s="182">
        <v>44</v>
      </c>
      <c r="J103" s="183">
        <v>12</v>
      </c>
      <c r="K103" s="184">
        <v>8</v>
      </c>
      <c r="L103" s="185">
        <v>76654281.75</v>
      </c>
      <c r="M103" s="186" t="s">
        <v>109</v>
      </c>
      <c r="N103" s="185">
        <v>5993353.7000000002</v>
      </c>
      <c r="O103" s="187">
        <v>13</v>
      </c>
      <c r="P103" s="185">
        <v>315098.5</v>
      </c>
      <c r="Q103" s="188">
        <v>49</v>
      </c>
      <c r="R103" s="185">
        <v>39109.300000000003</v>
      </c>
      <c r="S103" s="188">
        <v>2169</v>
      </c>
      <c r="T103" s="185">
        <v>2297.1</v>
      </c>
      <c r="U103" s="188">
        <v>5919</v>
      </c>
      <c r="V103" s="185">
        <v>129.5</v>
      </c>
      <c r="W103" s="188">
        <v>105382</v>
      </c>
      <c r="X103" s="185">
        <v>40</v>
      </c>
      <c r="Y103" s="188">
        <v>153189</v>
      </c>
      <c r="Z103" s="185">
        <v>27.5</v>
      </c>
      <c r="AA103" s="188">
        <v>1815320</v>
      </c>
      <c r="AB103" s="185">
        <v>9.1999999999999993</v>
      </c>
    </row>
    <row r="104" spans="1:28" x14ac:dyDescent="0.15">
      <c r="A104" s="169">
        <v>45</v>
      </c>
      <c r="B104" s="170">
        <v>37566</v>
      </c>
      <c r="C104" s="171" t="s">
        <v>177</v>
      </c>
      <c r="D104" s="172">
        <v>21</v>
      </c>
      <c r="E104" s="173">
        <v>23</v>
      </c>
      <c r="F104" s="173">
        <v>33</v>
      </c>
      <c r="G104" s="173">
        <v>29</v>
      </c>
      <c r="H104" s="173">
        <v>44</v>
      </c>
      <c r="I104" s="173">
        <v>43</v>
      </c>
      <c r="J104" s="174">
        <v>45</v>
      </c>
      <c r="K104" s="161">
        <v>4</v>
      </c>
      <c r="L104" s="175">
        <v>30048399.75</v>
      </c>
      <c r="M104" s="176" t="s">
        <v>109</v>
      </c>
      <c r="N104" s="175">
        <v>6894805.5999999996</v>
      </c>
      <c r="O104" s="176">
        <v>3</v>
      </c>
      <c r="P104" s="175">
        <v>400645.3</v>
      </c>
      <c r="Q104" s="177">
        <v>12</v>
      </c>
      <c r="R104" s="175">
        <v>62600.800000000003</v>
      </c>
      <c r="S104" s="177">
        <v>486</v>
      </c>
      <c r="T104" s="175">
        <v>4018.8</v>
      </c>
      <c r="U104" s="177">
        <v>1474</v>
      </c>
      <c r="V104" s="175">
        <v>203.8</v>
      </c>
      <c r="W104" s="177">
        <v>33110</v>
      </c>
      <c r="X104" s="175">
        <v>49.9</v>
      </c>
      <c r="Y104" s="177">
        <v>41580</v>
      </c>
      <c r="Z104" s="175">
        <v>39.700000000000003</v>
      </c>
      <c r="AA104" s="177">
        <v>602112</v>
      </c>
      <c r="AB104" s="175">
        <v>10.9</v>
      </c>
    </row>
    <row r="105" spans="1:28" x14ac:dyDescent="0.15">
      <c r="A105" s="178"/>
      <c r="B105" s="179">
        <v>37569</v>
      </c>
      <c r="C105" s="180" t="s">
        <v>178</v>
      </c>
      <c r="D105" s="181">
        <v>38</v>
      </c>
      <c r="E105" s="182">
        <v>24</v>
      </c>
      <c r="F105" s="182">
        <v>32</v>
      </c>
      <c r="G105" s="182">
        <v>27</v>
      </c>
      <c r="H105" s="182">
        <v>43</v>
      </c>
      <c r="I105" s="182">
        <v>1</v>
      </c>
      <c r="J105" s="183">
        <v>18</v>
      </c>
      <c r="K105" s="184">
        <v>6</v>
      </c>
      <c r="L105" s="185">
        <v>84488012.25</v>
      </c>
      <c r="M105" s="186">
        <v>1</v>
      </c>
      <c r="N105" s="185">
        <v>9429445.9000000004</v>
      </c>
      <c r="O105" s="187">
        <v>3</v>
      </c>
      <c r="P105" s="185">
        <v>1126506.8</v>
      </c>
      <c r="Q105" s="188">
        <v>50</v>
      </c>
      <c r="R105" s="185">
        <v>42244</v>
      </c>
      <c r="S105" s="188">
        <v>1671</v>
      </c>
      <c r="T105" s="185">
        <v>3286.4</v>
      </c>
      <c r="U105" s="188">
        <v>6613</v>
      </c>
      <c r="V105" s="185">
        <v>127.7</v>
      </c>
      <c r="W105" s="188">
        <v>97208</v>
      </c>
      <c r="X105" s="185">
        <v>47.8</v>
      </c>
      <c r="Y105" s="188">
        <v>184166</v>
      </c>
      <c r="Z105" s="185">
        <v>25.2</v>
      </c>
      <c r="AA105" s="188">
        <v>1853814</v>
      </c>
      <c r="AB105" s="185">
        <v>10</v>
      </c>
    </row>
    <row r="106" spans="1:28" x14ac:dyDescent="0.15">
      <c r="A106" s="169">
        <v>46</v>
      </c>
      <c r="B106" s="170">
        <v>37573</v>
      </c>
      <c r="C106" s="171" t="s">
        <v>177</v>
      </c>
      <c r="D106" s="172">
        <v>26</v>
      </c>
      <c r="E106" s="173">
        <v>19</v>
      </c>
      <c r="F106" s="173">
        <v>47</v>
      </c>
      <c r="G106" s="173">
        <v>8</v>
      </c>
      <c r="H106" s="173">
        <v>6</v>
      </c>
      <c r="I106" s="173">
        <v>34</v>
      </c>
      <c r="J106" s="174">
        <v>10</v>
      </c>
      <c r="K106" s="161">
        <v>5</v>
      </c>
      <c r="L106" s="175">
        <v>26127135.75</v>
      </c>
      <c r="M106" s="176" t="s">
        <v>109</v>
      </c>
      <c r="N106" s="175">
        <v>783814</v>
      </c>
      <c r="O106" s="176">
        <v>4</v>
      </c>
      <c r="P106" s="175">
        <v>261271.3</v>
      </c>
      <c r="Q106" s="177">
        <v>23</v>
      </c>
      <c r="R106" s="175">
        <v>28399</v>
      </c>
      <c r="S106" s="177">
        <v>588</v>
      </c>
      <c r="T106" s="175">
        <v>2888.2</v>
      </c>
      <c r="U106" s="177">
        <v>2176</v>
      </c>
      <c r="V106" s="175">
        <v>120</v>
      </c>
      <c r="W106" s="177">
        <v>33310</v>
      </c>
      <c r="X106" s="175">
        <v>43.1</v>
      </c>
      <c r="Y106" s="177">
        <v>60951</v>
      </c>
      <c r="Z106" s="175">
        <v>23.5</v>
      </c>
      <c r="AA106" s="177">
        <v>578556</v>
      </c>
      <c r="AB106" s="175">
        <v>9.9</v>
      </c>
    </row>
    <row r="107" spans="1:28" x14ac:dyDescent="0.15">
      <c r="A107" s="178"/>
      <c r="B107" s="179">
        <v>37576</v>
      </c>
      <c r="C107" s="180" t="s">
        <v>178</v>
      </c>
      <c r="D107" s="181">
        <v>44</v>
      </c>
      <c r="E107" s="182">
        <v>24</v>
      </c>
      <c r="F107" s="182">
        <v>14</v>
      </c>
      <c r="G107" s="182">
        <v>7</v>
      </c>
      <c r="H107" s="182">
        <v>3</v>
      </c>
      <c r="I107" s="182">
        <v>13</v>
      </c>
      <c r="J107" s="183">
        <v>36</v>
      </c>
      <c r="K107" s="184">
        <v>4</v>
      </c>
      <c r="L107" s="185">
        <v>75639886.5</v>
      </c>
      <c r="M107" s="186">
        <v>3</v>
      </c>
      <c r="N107" s="185">
        <v>1017670.1</v>
      </c>
      <c r="O107" s="187">
        <v>8</v>
      </c>
      <c r="P107" s="185">
        <v>378199.4</v>
      </c>
      <c r="Q107" s="188">
        <v>46</v>
      </c>
      <c r="R107" s="185">
        <v>41108.6</v>
      </c>
      <c r="S107" s="188">
        <v>2244</v>
      </c>
      <c r="T107" s="185">
        <v>2190.9</v>
      </c>
      <c r="U107" s="188">
        <v>5251</v>
      </c>
      <c r="V107" s="185">
        <v>144</v>
      </c>
      <c r="W107" s="188">
        <v>116736</v>
      </c>
      <c r="X107" s="185">
        <v>35.6</v>
      </c>
      <c r="Y107" s="188">
        <v>125369</v>
      </c>
      <c r="Z107" s="185">
        <v>33.1</v>
      </c>
      <c r="AA107" s="188">
        <v>1920841</v>
      </c>
      <c r="AB107" s="185">
        <v>8.6</v>
      </c>
    </row>
    <row r="108" spans="1:28" x14ac:dyDescent="0.15">
      <c r="A108" s="169">
        <v>47</v>
      </c>
      <c r="B108" s="170">
        <v>37580</v>
      </c>
      <c r="C108" s="171" t="s">
        <v>177</v>
      </c>
      <c r="D108" s="172">
        <v>49</v>
      </c>
      <c r="E108" s="173">
        <v>22</v>
      </c>
      <c r="F108" s="173">
        <v>24</v>
      </c>
      <c r="G108" s="173">
        <v>40</v>
      </c>
      <c r="H108" s="173">
        <v>31</v>
      </c>
      <c r="I108" s="173">
        <v>26</v>
      </c>
      <c r="J108" s="174">
        <v>14</v>
      </c>
      <c r="K108" s="161">
        <v>5</v>
      </c>
      <c r="L108" s="175">
        <v>25184324.25</v>
      </c>
      <c r="M108" s="176" t="s">
        <v>109</v>
      </c>
      <c r="N108" s="175">
        <v>755529.7</v>
      </c>
      <c r="O108" s="176" t="s">
        <v>109</v>
      </c>
      <c r="P108" s="175">
        <v>1007372.9</v>
      </c>
      <c r="Q108" s="177">
        <v>10</v>
      </c>
      <c r="R108" s="175">
        <v>62960.800000000003</v>
      </c>
      <c r="S108" s="177">
        <v>470</v>
      </c>
      <c r="T108" s="175">
        <v>3482.9</v>
      </c>
      <c r="U108" s="177">
        <v>1100</v>
      </c>
      <c r="V108" s="175">
        <v>228.9</v>
      </c>
      <c r="W108" s="177">
        <v>28245</v>
      </c>
      <c r="X108" s="175">
        <v>49</v>
      </c>
      <c r="Y108" s="177">
        <v>31561</v>
      </c>
      <c r="Z108" s="175">
        <v>43.8</v>
      </c>
      <c r="AA108" s="177">
        <v>539570</v>
      </c>
      <c r="AB108" s="175">
        <v>10.199999999999999</v>
      </c>
    </row>
    <row r="109" spans="1:28" x14ac:dyDescent="0.15">
      <c r="A109" s="178"/>
      <c r="B109" s="179">
        <v>37583</v>
      </c>
      <c r="C109" s="180" t="s">
        <v>178</v>
      </c>
      <c r="D109" s="181">
        <v>32</v>
      </c>
      <c r="E109" s="182">
        <v>44</v>
      </c>
      <c r="F109" s="182">
        <v>16</v>
      </c>
      <c r="G109" s="182">
        <v>34</v>
      </c>
      <c r="H109" s="182">
        <v>43</v>
      </c>
      <c r="I109" s="182">
        <v>12</v>
      </c>
      <c r="J109" s="183">
        <v>3</v>
      </c>
      <c r="K109" s="184">
        <v>3</v>
      </c>
      <c r="L109" s="185">
        <v>75645027</v>
      </c>
      <c r="M109" s="186">
        <v>2</v>
      </c>
      <c r="N109" s="185">
        <v>1512440.2</v>
      </c>
      <c r="O109" s="187">
        <v>14</v>
      </c>
      <c r="P109" s="185">
        <v>288083.8</v>
      </c>
      <c r="Q109" s="188">
        <v>64</v>
      </c>
      <c r="R109" s="185">
        <v>29548.799999999999</v>
      </c>
      <c r="S109" s="188">
        <v>2063</v>
      </c>
      <c r="T109" s="185">
        <v>2383.3000000000002</v>
      </c>
      <c r="U109" s="188">
        <v>5837</v>
      </c>
      <c r="V109" s="185">
        <v>129.5</v>
      </c>
      <c r="W109" s="188">
        <v>96897</v>
      </c>
      <c r="X109" s="185">
        <v>42.9</v>
      </c>
      <c r="Y109" s="188">
        <v>138936</v>
      </c>
      <c r="Z109" s="185">
        <v>29.9</v>
      </c>
      <c r="AA109" s="188">
        <v>1640038</v>
      </c>
      <c r="AB109" s="185">
        <v>10.1</v>
      </c>
    </row>
    <row r="110" spans="1:28" x14ac:dyDescent="0.15">
      <c r="A110" s="169">
        <v>48</v>
      </c>
      <c r="B110" s="170">
        <v>37587</v>
      </c>
      <c r="C110" s="171" t="s">
        <v>177</v>
      </c>
      <c r="D110" s="172">
        <v>23</v>
      </c>
      <c r="E110" s="173">
        <v>32</v>
      </c>
      <c r="F110" s="173">
        <v>21</v>
      </c>
      <c r="G110" s="173">
        <v>39</v>
      </c>
      <c r="H110" s="173">
        <v>44</v>
      </c>
      <c r="I110" s="173">
        <v>18</v>
      </c>
      <c r="J110" s="174">
        <v>17</v>
      </c>
      <c r="K110" s="161">
        <v>3</v>
      </c>
      <c r="L110" s="175">
        <v>24952650.75</v>
      </c>
      <c r="M110" s="176" t="s">
        <v>109</v>
      </c>
      <c r="N110" s="175">
        <v>748579.5</v>
      </c>
      <c r="O110" s="176">
        <v>2</v>
      </c>
      <c r="P110" s="175">
        <v>499053</v>
      </c>
      <c r="Q110" s="177">
        <v>12</v>
      </c>
      <c r="R110" s="175">
        <v>51984.6</v>
      </c>
      <c r="S110" s="177">
        <v>609</v>
      </c>
      <c r="T110" s="175">
        <v>2663.2</v>
      </c>
      <c r="U110" s="177">
        <v>1487</v>
      </c>
      <c r="V110" s="175">
        <v>167.8</v>
      </c>
      <c r="W110" s="177">
        <v>33705</v>
      </c>
      <c r="X110" s="175">
        <v>40.700000000000003</v>
      </c>
      <c r="Y110" s="177">
        <v>44350</v>
      </c>
      <c r="Z110" s="175">
        <v>30.9</v>
      </c>
      <c r="AA110" s="177">
        <v>582650</v>
      </c>
      <c r="AB110" s="175">
        <v>9.4</v>
      </c>
    </row>
    <row r="111" spans="1:28" x14ac:dyDescent="0.15">
      <c r="A111" s="178"/>
      <c r="B111" s="179">
        <v>37590</v>
      </c>
      <c r="C111" s="180" t="s">
        <v>178</v>
      </c>
      <c r="D111" s="181">
        <v>11</v>
      </c>
      <c r="E111" s="182">
        <v>9</v>
      </c>
      <c r="F111" s="182">
        <v>10</v>
      </c>
      <c r="G111" s="182">
        <v>7</v>
      </c>
      <c r="H111" s="182">
        <v>43</v>
      </c>
      <c r="I111" s="182">
        <v>47</v>
      </c>
      <c r="J111" s="183">
        <v>14</v>
      </c>
      <c r="K111" s="184">
        <v>7</v>
      </c>
      <c r="L111" s="185">
        <v>76000332.75</v>
      </c>
      <c r="M111" s="186" t="s">
        <v>109</v>
      </c>
      <c r="N111" s="185">
        <v>3028589.4</v>
      </c>
      <c r="O111" s="187">
        <v>6</v>
      </c>
      <c r="P111" s="185">
        <v>506668.79999999999</v>
      </c>
      <c r="Q111" s="188">
        <v>21</v>
      </c>
      <c r="R111" s="185">
        <v>90476.5</v>
      </c>
      <c r="S111" s="188">
        <v>1648</v>
      </c>
      <c r="T111" s="185">
        <v>2997.5</v>
      </c>
      <c r="U111" s="188">
        <v>3435</v>
      </c>
      <c r="V111" s="185">
        <v>221.2</v>
      </c>
      <c r="W111" s="188">
        <v>99174</v>
      </c>
      <c r="X111" s="185">
        <v>42.1</v>
      </c>
      <c r="Y111" s="188">
        <v>104010</v>
      </c>
      <c r="Z111" s="185">
        <v>40.1</v>
      </c>
      <c r="AA111" s="188">
        <v>1845889</v>
      </c>
      <c r="AB111" s="185">
        <v>9</v>
      </c>
    </row>
    <row r="112" spans="1:28" x14ac:dyDescent="0.15">
      <c r="A112" s="169">
        <v>49</v>
      </c>
      <c r="B112" s="170">
        <v>37594</v>
      </c>
      <c r="C112" s="171" t="s">
        <v>177</v>
      </c>
      <c r="D112" s="172">
        <v>26</v>
      </c>
      <c r="E112" s="173">
        <v>46</v>
      </c>
      <c r="F112" s="173">
        <v>9</v>
      </c>
      <c r="G112" s="173">
        <v>6</v>
      </c>
      <c r="H112" s="173">
        <v>3</v>
      </c>
      <c r="I112" s="173">
        <v>30</v>
      </c>
      <c r="J112" s="174">
        <v>25</v>
      </c>
      <c r="K112" s="161">
        <v>1</v>
      </c>
      <c r="L112" s="175">
        <v>28987027.5</v>
      </c>
      <c r="M112" s="176">
        <v>1</v>
      </c>
      <c r="N112" s="175">
        <v>3898200.2</v>
      </c>
      <c r="O112" s="176">
        <v>9</v>
      </c>
      <c r="P112" s="175">
        <v>128831.2</v>
      </c>
      <c r="Q112" s="177">
        <v>22</v>
      </c>
      <c r="R112" s="175">
        <v>32939.800000000003</v>
      </c>
      <c r="S112" s="177">
        <v>1077</v>
      </c>
      <c r="T112" s="175">
        <v>1749.4</v>
      </c>
      <c r="U112" s="177">
        <v>2732</v>
      </c>
      <c r="V112" s="175">
        <v>106.1</v>
      </c>
      <c r="W112" s="177">
        <v>48359</v>
      </c>
      <c r="X112" s="175">
        <v>32.9</v>
      </c>
      <c r="Y112" s="177">
        <v>63450</v>
      </c>
      <c r="Z112" s="175">
        <v>25.1</v>
      </c>
      <c r="AA112" s="177">
        <v>740761</v>
      </c>
      <c r="AB112" s="175">
        <v>8.6</v>
      </c>
    </row>
    <row r="113" spans="1:28" x14ac:dyDescent="0.15">
      <c r="A113" s="178"/>
      <c r="B113" s="179">
        <v>37597</v>
      </c>
      <c r="C113" s="180" t="s">
        <v>178</v>
      </c>
      <c r="D113" s="181">
        <v>34</v>
      </c>
      <c r="E113" s="182">
        <v>24</v>
      </c>
      <c r="F113" s="182">
        <v>6</v>
      </c>
      <c r="G113" s="182">
        <v>40</v>
      </c>
      <c r="H113" s="182">
        <v>8</v>
      </c>
      <c r="I113" s="182">
        <v>9</v>
      </c>
      <c r="J113" s="183">
        <v>46</v>
      </c>
      <c r="K113" s="184">
        <v>1</v>
      </c>
      <c r="L113" s="185">
        <v>80037162.75</v>
      </c>
      <c r="M113" s="186" t="s">
        <v>109</v>
      </c>
      <c r="N113" s="185">
        <v>2401114.7999999998</v>
      </c>
      <c r="O113" s="187">
        <v>4</v>
      </c>
      <c r="P113" s="185">
        <v>800371.6</v>
      </c>
      <c r="Q113" s="188">
        <v>50</v>
      </c>
      <c r="R113" s="185">
        <v>40018.5</v>
      </c>
      <c r="S113" s="188">
        <v>1979</v>
      </c>
      <c r="T113" s="185">
        <v>2628.8</v>
      </c>
      <c r="U113" s="188">
        <v>5082</v>
      </c>
      <c r="V113" s="185">
        <v>157.4</v>
      </c>
      <c r="W113" s="188">
        <v>109601</v>
      </c>
      <c r="X113" s="185">
        <v>40.1</v>
      </c>
      <c r="Y113" s="188">
        <v>130962</v>
      </c>
      <c r="Z113" s="185">
        <v>33.6</v>
      </c>
      <c r="AA113" s="188">
        <v>1982891</v>
      </c>
      <c r="AB113" s="185">
        <v>8.8000000000000007</v>
      </c>
    </row>
    <row r="114" spans="1:28" x14ac:dyDescent="0.15">
      <c r="A114" s="169">
        <v>50</v>
      </c>
      <c r="B114" s="170">
        <v>37601</v>
      </c>
      <c r="C114" s="171" t="s">
        <v>177</v>
      </c>
      <c r="D114" s="172">
        <v>39</v>
      </c>
      <c r="E114" s="173">
        <v>9</v>
      </c>
      <c r="F114" s="173">
        <v>33</v>
      </c>
      <c r="G114" s="173">
        <v>11</v>
      </c>
      <c r="H114" s="173">
        <v>23</v>
      </c>
      <c r="I114" s="173">
        <v>32</v>
      </c>
      <c r="J114" s="174">
        <v>8</v>
      </c>
      <c r="K114" s="161">
        <v>3</v>
      </c>
      <c r="L114" s="175">
        <v>26390676.75</v>
      </c>
      <c r="M114" s="176" t="s">
        <v>109</v>
      </c>
      <c r="N114" s="175">
        <v>3192835.1</v>
      </c>
      <c r="O114" s="176">
        <v>4</v>
      </c>
      <c r="P114" s="175">
        <v>263906.7</v>
      </c>
      <c r="Q114" s="177">
        <v>10</v>
      </c>
      <c r="R114" s="175">
        <v>65976.600000000006</v>
      </c>
      <c r="S114" s="177">
        <v>869</v>
      </c>
      <c r="T114" s="175">
        <v>1973.9</v>
      </c>
      <c r="U114" s="177">
        <v>1647</v>
      </c>
      <c r="V114" s="175">
        <v>160.19999999999999</v>
      </c>
      <c r="W114" s="177">
        <v>46926</v>
      </c>
      <c r="X114" s="175">
        <v>31.8</v>
      </c>
      <c r="Y114" s="177">
        <v>44357</v>
      </c>
      <c r="Z114" s="175">
        <v>31.8</v>
      </c>
      <c r="AA114" s="177">
        <v>778449</v>
      </c>
      <c r="AB114" s="175">
        <v>7.4</v>
      </c>
    </row>
    <row r="115" spans="1:28" x14ac:dyDescent="0.15">
      <c r="A115" s="178"/>
      <c r="B115" s="179">
        <v>37604</v>
      </c>
      <c r="C115" s="180" t="s">
        <v>178</v>
      </c>
      <c r="D115" s="181">
        <v>13</v>
      </c>
      <c r="E115" s="182">
        <v>3</v>
      </c>
      <c r="F115" s="182">
        <v>22</v>
      </c>
      <c r="G115" s="182">
        <v>6</v>
      </c>
      <c r="H115" s="182">
        <v>17</v>
      </c>
      <c r="I115" s="182">
        <v>38</v>
      </c>
      <c r="J115" s="183">
        <v>36</v>
      </c>
      <c r="K115" s="184">
        <v>2</v>
      </c>
      <c r="L115" s="185">
        <v>79311839.25</v>
      </c>
      <c r="M115" s="186">
        <v>1</v>
      </c>
      <c r="N115" s="185">
        <v>5572190.2000000002</v>
      </c>
      <c r="O115" s="187">
        <v>5</v>
      </c>
      <c r="P115" s="185">
        <v>634494.69999999995</v>
      </c>
      <c r="Q115" s="188">
        <v>37</v>
      </c>
      <c r="R115" s="185">
        <v>53589</v>
      </c>
      <c r="S115" s="188">
        <v>2358</v>
      </c>
      <c r="T115" s="185">
        <v>2186.1999999999998</v>
      </c>
      <c r="U115" s="188">
        <v>4122</v>
      </c>
      <c r="V115" s="185">
        <v>192.4</v>
      </c>
      <c r="W115" s="188">
        <v>119295</v>
      </c>
      <c r="X115" s="185">
        <v>37.299999999999997</v>
      </c>
      <c r="Y115" s="188">
        <v>114444</v>
      </c>
      <c r="Z115" s="185">
        <v>37.299999999999997</v>
      </c>
      <c r="AA115" s="188">
        <v>2011603</v>
      </c>
      <c r="AB115" s="185">
        <v>8.6</v>
      </c>
    </row>
    <row r="116" spans="1:28" x14ac:dyDescent="0.15">
      <c r="A116" s="169">
        <v>51</v>
      </c>
      <c r="B116" s="170">
        <v>37608</v>
      </c>
      <c r="C116" s="171" t="s">
        <v>177</v>
      </c>
      <c r="D116" s="172">
        <v>30</v>
      </c>
      <c r="E116" s="173">
        <v>36</v>
      </c>
      <c r="F116" s="173">
        <v>24</v>
      </c>
      <c r="G116" s="173">
        <v>37</v>
      </c>
      <c r="H116" s="173">
        <v>44</v>
      </c>
      <c r="I116" s="173">
        <v>48</v>
      </c>
      <c r="J116" s="174">
        <v>13</v>
      </c>
      <c r="K116" s="161">
        <v>4</v>
      </c>
      <c r="L116" s="175">
        <v>26058079.5</v>
      </c>
      <c r="M116" s="176" t="s">
        <v>109</v>
      </c>
      <c r="N116" s="175">
        <v>781742.3</v>
      </c>
      <c r="O116" s="176">
        <v>1</v>
      </c>
      <c r="P116" s="175">
        <v>1042323.1</v>
      </c>
      <c r="Q116" s="177">
        <v>7</v>
      </c>
      <c r="R116" s="175">
        <v>93064.5</v>
      </c>
      <c r="S116" s="177">
        <v>398</v>
      </c>
      <c r="T116" s="175">
        <v>4255.7</v>
      </c>
      <c r="U116" s="177">
        <v>1092</v>
      </c>
      <c r="V116" s="175">
        <v>238.6</v>
      </c>
      <c r="W116" s="177">
        <v>25697</v>
      </c>
      <c r="X116" s="175">
        <v>55.7</v>
      </c>
      <c r="Y116" s="177">
        <v>36439</v>
      </c>
      <c r="Z116" s="175">
        <v>39.299999999999997</v>
      </c>
      <c r="AA116" s="177">
        <v>497197</v>
      </c>
      <c r="AB116" s="175">
        <v>11.5</v>
      </c>
    </row>
    <row r="117" spans="1:28" x14ac:dyDescent="0.15">
      <c r="A117" s="178"/>
      <c r="B117" s="179">
        <v>37611</v>
      </c>
      <c r="C117" s="180" t="s">
        <v>178</v>
      </c>
      <c r="D117" s="181">
        <v>22</v>
      </c>
      <c r="E117" s="182">
        <v>41</v>
      </c>
      <c r="F117" s="182">
        <v>12</v>
      </c>
      <c r="G117" s="182">
        <v>19</v>
      </c>
      <c r="H117" s="182">
        <v>48</v>
      </c>
      <c r="I117" s="182">
        <v>11</v>
      </c>
      <c r="J117" s="183">
        <v>7</v>
      </c>
      <c r="K117" s="184">
        <v>8</v>
      </c>
      <c r="L117" s="185">
        <v>78219058.5</v>
      </c>
      <c r="M117" s="186">
        <v>1</v>
      </c>
      <c r="N117" s="185">
        <v>3128314</v>
      </c>
      <c r="O117" s="187">
        <v>2</v>
      </c>
      <c r="P117" s="185">
        <v>1564381.1</v>
      </c>
      <c r="Q117" s="188">
        <v>27</v>
      </c>
      <c r="R117" s="185">
        <v>72425</v>
      </c>
      <c r="S117" s="188">
        <v>1358</v>
      </c>
      <c r="T117" s="185">
        <v>3743.9</v>
      </c>
      <c r="U117" s="188">
        <v>5427</v>
      </c>
      <c r="V117" s="185">
        <v>144.1</v>
      </c>
      <c r="W117" s="188">
        <v>82099</v>
      </c>
      <c r="X117" s="185">
        <v>52.4</v>
      </c>
      <c r="Y117" s="188">
        <v>163010</v>
      </c>
      <c r="Z117" s="185">
        <v>26.3</v>
      </c>
      <c r="AA117" s="188">
        <v>1620204</v>
      </c>
      <c r="AB117" s="185">
        <v>10.6</v>
      </c>
    </row>
    <row r="118" spans="1:28" x14ac:dyDescent="0.15">
      <c r="A118" s="169">
        <v>52</v>
      </c>
      <c r="B118" s="170">
        <v>37615</v>
      </c>
      <c r="C118" s="171" t="s">
        <v>177</v>
      </c>
      <c r="D118" s="172">
        <v>25</v>
      </c>
      <c r="E118" s="173">
        <v>34</v>
      </c>
      <c r="F118" s="173">
        <v>17</v>
      </c>
      <c r="G118" s="173">
        <v>14</v>
      </c>
      <c r="H118" s="173">
        <v>49</v>
      </c>
      <c r="I118" s="173">
        <v>6</v>
      </c>
      <c r="J118" s="174">
        <v>3</v>
      </c>
      <c r="K118" s="161">
        <v>6</v>
      </c>
      <c r="L118" s="175">
        <v>30886256.25</v>
      </c>
      <c r="M118" s="176" t="s">
        <v>109</v>
      </c>
      <c r="N118" s="175">
        <v>926587.6</v>
      </c>
      <c r="O118" s="176">
        <v>1</v>
      </c>
      <c r="P118" s="175">
        <v>1235450.2</v>
      </c>
      <c r="Q118" s="177">
        <v>14</v>
      </c>
      <c r="R118" s="175">
        <v>55154</v>
      </c>
      <c r="S118" s="177">
        <v>692</v>
      </c>
      <c r="T118" s="175">
        <v>2901.1</v>
      </c>
      <c r="U118" s="177">
        <v>1890</v>
      </c>
      <c r="V118" s="175">
        <v>163.4</v>
      </c>
      <c r="W118" s="177">
        <v>35171</v>
      </c>
      <c r="X118" s="175">
        <v>48.2</v>
      </c>
      <c r="Y118" s="177">
        <v>55688</v>
      </c>
      <c r="Z118" s="175">
        <v>30.5</v>
      </c>
      <c r="AA118" s="177">
        <v>655172</v>
      </c>
      <c r="AB118" s="175">
        <v>10.3</v>
      </c>
    </row>
    <row r="119" spans="1:28" x14ac:dyDescent="0.15">
      <c r="A119" s="178"/>
      <c r="B119" s="179">
        <v>37618</v>
      </c>
      <c r="C119" s="180" t="s">
        <v>178</v>
      </c>
      <c r="D119" s="181">
        <v>35</v>
      </c>
      <c r="E119" s="182">
        <v>42</v>
      </c>
      <c r="F119" s="182">
        <v>24</v>
      </c>
      <c r="G119" s="182">
        <v>17</v>
      </c>
      <c r="H119" s="182">
        <v>13</v>
      </c>
      <c r="I119" s="182">
        <v>27</v>
      </c>
      <c r="J119" s="183">
        <v>1</v>
      </c>
      <c r="K119" s="184">
        <v>4</v>
      </c>
      <c r="L119" s="185">
        <v>77151414.75</v>
      </c>
      <c r="M119" s="192">
        <v>1</v>
      </c>
      <c r="N119" s="185">
        <v>3241130</v>
      </c>
      <c r="O119" s="187">
        <v>13</v>
      </c>
      <c r="P119" s="185">
        <v>237388.9</v>
      </c>
      <c r="Q119" s="188">
        <v>41</v>
      </c>
      <c r="R119" s="185">
        <v>47043.5</v>
      </c>
      <c r="S119" s="188">
        <v>2032</v>
      </c>
      <c r="T119" s="185">
        <v>2467.9</v>
      </c>
      <c r="U119" s="188">
        <v>4195</v>
      </c>
      <c r="V119" s="185">
        <v>183.9</v>
      </c>
      <c r="W119" s="188">
        <v>101665</v>
      </c>
      <c r="X119" s="185">
        <v>41.7</v>
      </c>
      <c r="Y119" s="188">
        <v>109992</v>
      </c>
      <c r="Z119" s="185">
        <v>38.5</v>
      </c>
      <c r="AA119" s="188">
        <v>1763521</v>
      </c>
      <c r="AB119" s="185">
        <v>9.6</v>
      </c>
    </row>
    <row r="120" spans="1:28" x14ac:dyDescent="0.15">
      <c r="M120" s="191"/>
    </row>
    <row r="121" spans="1:28" x14ac:dyDescent="0.15">
      <c r="M121" s="191"/>
    </row>
    <row r="122" spans="1:28" x14ac:dyDescent="0.15">
      <c r="M122" s="191"/>
    </row>
    <row r="123" spans="1:28" x14ac:dyDescent="0.15">
      <c r="M123" s="191"/>
    </row>
    <row r="124" spans="1:28" x14ac:dyDescent="0.15">
      <c r="M124" s="191"/>
    </row>
    <row r="125" spans="1:28" x14ac:dyDescent="0.15">
      <c r="M125" s="191"/>
    </row>
    <row r="126" spans="1:28" x14ac:dyDescent="0.15">
      <c r="M126" s="191"/>
    </row>
    <row r="127" spans="1:28" x14ac:dyDescent="0.15">
      <c r="M127" s="191"/>
    </row>
    <row r="128" spans="1:28" x14ac:dyDescent="0.15">
      <c r="M128" s="191"/>
    </row>
    <row r="129" spans="13:13" x14ac:dyDescent="0.15">
      <c r="M129" s="191"/>
    </row>
    <row r="130" spans="13:13" x14ac:dyDescent="0.15">
      <c r="M130" s="191"/>
    </row>
    <row r="131" spans="13:13" x14ac:dyDescent="0.15">
      <c r="M131" s="191"/>
    </row>
    <row r="132" spans="13:13" x14ac:dyDescent="0.15">
      <c r="M132" s="191"/>
    </row>
    <row r="133" spans="13:13" x14ac:dyDescent="0.15">
      <c r="M133" s="191"/>
    </row>
    <row r="134" spans="13:13" x14ac:dyDescent="0.15">
      <c r="M134" s="191"/>
    </row>
    <row r="135" spans="13:13" x14ac:dyDescent="0.15">
      <c r="M135" s="191"/>
    </row>
    <row r="136" spans="13:13" x14ac:dyDescent="0.15">
      <c r="M136" s="191"/>
    </row>
    <row r="137" spans="13:13" x14ac:dyDescent="0.15">
      <c r="M137" s="191"/>
    </row>
    <row r="138" spans="13:13" x14ac:dyDescent="0.15">
      <c r="M138" s="191"/>
    </row>
    <row r="139" spans="13:13" x14ac:dyDescent="0.15">
      <c r="M139" s="191"/>
    </row>
    <row r="140" spans="13:13" x14ac:dyDescent="0.15">
      <c r="M140" s="191"/>
    </row>
    <row r="141" spans="13:13" x14ac:dyDescent="0.15">
      <c r="M141" s="191"/>
    </row>
    <row r="142" spans="13:13" x14ac:dyDescent="0.15">
      <c r="M142" s="191"/>
    </row>
    <row r="143" spans="13:13" x14ac:dyDescent="0.15">
      <c r="M143" s="191"/>
    </row>
    <row r="144" spans="13:13" x14ac:dyDescent="0.15">
      <c r="M144" s="191"/>
    </row>
    <row r="145" spans="13:13" x14ac:dyDescent="0.15">
      <c r="M145" s="191"/>
    </row>
    <row r="146" spans="13:13" x14ac:dyDescent="0.15">
      <c r="M146" s="191"/>
    </row>
    <row r="147" spans="13:13" x14ac:dyDescent="0.15">
      <c r="M147" s="191"/>
    </row>
    <row r="148" spans="13:13" x14ac:dyDescent="0.15">
      <c r="M148" s="191"/>
    </row>
    <row r="149" spans="13:13" x14ac:dyDescent="0.15">
      <c r="M149" s="191"/>
    </row>
    <row r="150" spans="13:13" x14ac:dyDescent="0.15">
      <c r="M150" s="191"/>
    </row>
    <row r="151" spans="13:13" x14ac:dyDescent="0.15">
      <c r="M151" s="191"/>
    </row>
    <row r="152" spans="13:13" x14ac:dyDescent="0.15">
      <c r="M152" s="191"/>
    </row>
    <row r="153" spans="13:13" x14ac:dyDescent="0.15">
      <c r="M153" s="191"/>
    </row>
    <row r="154" spans="13:13" x14ac:dyDescent="0.15">
      <c r="M154" s="191"/>
    </row>
    <row r="155" spans="13:13" x14ac:dyDescent="0.15">
      <c r="M155" s="191"/>
    </row>
    <row r="156" spans="13:13" x14ac:dyDescent="0.15">
      <c r="M156" s="191"/>
    </row>
    <row r="157" spans="13:13" x14ac:dyDescent="0.15">
      <c r="M157" s="191"/>
    </row>
    <row r="158" spans="13:13" x14ac:dyDescent="0.15">
      <c r="M158" s="191"/>
    </row>
    <row r="159" spans="13:13" x14ac:dyDescent="0.15">
      <c r="M159" s="191"/>
    </row>
    <row r="162" spans="13:13" x14ac:dyDescent="0.15">
      <c r="M162" s="191"/>
    </row>
  </sheetData>
  <printOptions horizontalCentered="1" verticalCentered="1"/>
  <pageMargins left="0" right="0" top="0" bottom="0" header="0" footer="0"/>
  <pageSetup paperSize="9" scale="80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2:AG173"/>
  <sheetViews>
    <sheetView zoomScaleNormal="100" workbookViewId="0">
      <pane xSplit="3" ySplit="7" topLeftCell="D29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2.6640625" customWidth="1"/>
    <col min="17" max="17" width="9.5" customWidth="1"/>
    <col min="18" max="18" width="11.1640625" customWidth="1"/>
    <col min="19" max="19" width="9.6640625" customWidth="1"/>
    <col min="20" max="20" width="10.1640625" customWidth="1"/>
    <col min="21" max="21" width="10" customWidth="1"/>
    <col min="22" max="22" width="10.1640625" customWidth="1"/>
    <col min="23" max="23" width="10.6640625" customWidth="1"/>
    <col min="24" max="24" width="7.5" customWidth="1"/>
    <col min="25" max="25" width="11" customWidth="1"/>
    <col min="26" max="26" width="7.6640625" customWidth="1"/>
    <col min="28" max="28" width="10.33203125" customWidth="1"/>
    <col min="31" max="31" width="14" customWidth="1"/>
    <col min="33" max="33" width="12.1640625" customWidth="1"/>
  </cols>
  <sheetData>
    <row r="2" spans="1:33" ht="14.1" customHeight="1" x14ac:dyDescent="0.2">
      <c r="A2" s="1" t="s">
        <v>183</v>
      </c>
      <c r="AB2" s="14" t="s">
        <v>419</v>
      </c>
    </row>
    <row r="3" spans="1:33" ht="11.1" customHeight="1" x14ac:dyDescent="0.2">
      <c r="A3" s="17" t="s">
        <v>2</v>
      </c>
      <c r="AB3" s="18" t="s">
        <v>179</v>
      </c>
    </row>
    <row r="4" spans="1:33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3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3" ht="11.1" customHeight="1" x14ac:dyDescent="0.15">
      <c r="A6" s="4" t="s">
        <v>415</v>
      </c>
      <c r="B6" s="5">
        <v>2003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3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3" x14ac:dyDescent="0.15">
      <c r="A8" s="169">
        <v>1</v>
      </c>
      <c r="B8" s="170">
        <v>37622</v>
      </c>
      <c r="C8" s="171" t="s">
        <v>177</v>
      </c>
      <c r="D8" s="172">
        <v>14</v>
      </c>
      <c r="E8" s="173">
        <v>36</v>
      </c>
      <c r="F8" s="173">
        <v>45</v>
      </c>
      <c r="G8" s="173">
        <v>42</v>
      </c>
      <c r="H8" s="173">
        <v>41</v>
      </c>
      <c r="I8" s="173">
        <v>11</v>
      </c>
      <c r="J8" s="174">
        <v>32</v>
      </c>
      <c r="K8" s="161">
        <v>2</v>
      </c>
      <c r="L8" s="175">
        <v>28062189</v>
      </c>
      <c r="M8" s="176" t="s">
        <v>109</v>
      </c>
      <c r="N8" s="175">
        <v>841865.6</v>
      </c>
      <c r="O8" s="176">
        <v>4</v>
      </c>
      <c r="P8" s="175">
        <v>280621.8</v>
      </c>
      <c r="Q8" s="177">
        <v>8</v>
      </c>
      <c r="R8" s="175">
        <v>87694.3</v>
      </c>
      <c r="S8" s="177">
        <v>364</v>
      </c>
      <c r="T8" s="175">
        <v>5011.1000000000004</v>
      </c>
      <c r="U8" s="177">
        <v>1491</v>
      </c>
      <c r="V8" s="175">
        <v>188.2</v>
      </c>
      <c r="W8" s="177">
        <v>23815</v>
      </c>
      <c r="X8" s="175">
        <v>64.8</v>
      </c>
      <c r="Y8" s="177">
        <v>45045</v>
      </c>
      <c r="Z8" s="175">
        <v>34.200000000000003</v>
      </c>
      <c r="AA8" s="177">
        <v>495627</v>
      </c>
      <c r="AB8" s="175">
        <v>12.4</v>
      </c>
      <c r="AE8" s="197"/>
      <c r="AG8" s="198"/>
    </row>
    <row r="9" spans="1:33" x14ac:dyDescent="0.15">
      <c r="A9" s="178"/>
      <c r="B9" s="179">
        <v>37625</v>
      </c>
      <c r="C9" s="180" t="s">
        <v>178</v>
      </c>
      <c r="D9" s="181">
        <v>24</v>
      </c>
      <c r="E9" s="182">
        <v>19</v>
      </c>
      <c r="F9" s="182">
        <v>17</v>
      </c>
      <c r="G9" s="182">
        <v>44</v>
      </c>
      <c r="H9" s="182">
        <v>6</v>
      </c>
      <c r="I9" s="182">
        <v>18</v>
      </c>
      <c r="J9" s="183">
        <v>46</v>
      </c>
      <c r="K9" s="184">
        <v>6</v>
      </c>
      <c r="L9" s="185">
        <v>75216948</v>
      </c>
      <c r="M9" s="186">
        <v>3</v>
      </c>
      <c r="N9" s="185">
        <v>1032791.3</v>
      </c>
      <c r="O9" s="187">
        <v>7</v>
      </c>
      <c r="P9" s="185">
        <v>429811.1</v>
      </c>
      <c r="Q9" s="188">
        <v>25</v>
      </c>
      <c r="R9" s="185">
        <v>75216.899999999994</v>
      </c>
      <c r="S9" s="188">
        <v>1371</v>
      </c>
      <c r="T9" s="185">
        <v>3566</v>
      </c>
      <c r="U9" s="188">
        <v>4392</v>
      </c>
      <c r="V9" s="185">
        <v>171.2</v>
      </c>
      <c r="W9" s="188">
        <v>96611</v>
      </c>
      <c r="X9" s="185">
        <v>42.8</v>
      </c>
      <c r="Y9" s="188">
        <v>116193</v>
      </c>
      <c r="Z9" s="185">
        <v>35.6</v>
      </c>
      <c r="AA9" s="188">
        <v>1888055</v>
      </c>
      <c r="AB9" s="185">
        <v>8.6999999999999993</v>
      </c>
      <c r="AE9" s="197"/>
      <c r="AG9" s="198"/>
    </row>
    <row r="10" spans="1:33" x14ac:dyDescent="0.15">
      <c r="A10" s="169">
        <v>2</v>
      </c>
      <c r="B10" s="170">
        <v>37629</v>
      </c>
      <c r="C10" s="171" t="s">
        <v>177</v>
      </c>
      <c r="D10" s="172">
        <v>32</v>
      </c>
      <c r="E10" s="173">
        <v>37</v>
      </c>
      <c r="F10" s="173">
        <v>27</v>
      </c>
      <c r="G10" s="173">
        <v>2</v>
      </c>
      <c r="H10" s="173">
        <v>30</v>
      </c>
      <c r="I10" s="173">
        <v>31</v>
      </c>
      <c r="J10" s="2">
        <v>21</v>
      </c>
      <c r="K10" s="161">
        <v>5</v>
      </c>
      <c r="L10" s="175">
        <v>24822308.25</v>
      </c>
      <c r="M10" s="189" t="s">
        <v>109</v>
      </c>
      <c r="N10" s="175">
        <v>744669.2</v>
      </c>
      <c r="O10" s="176">
        <v>3</v>
      </c>
      <c r="P10" s="175">
        <v>330964.09999999998</v>
      </c>
      <c r="Q10" s="195">
        <v>5</v>
      </c>
      <c r="R10" s="175">
        <v>124111.5</v>
      </c>
      <c r="S10" s="195">
        <v>406</v>
      </c>
      <c r="T10" s="175">
        <v>3974</v>
      </c>
      <c r="U10" s="195">
        <v>1053</v>
      </c>
      <c r="V10" s="175">
        <v>235.7</v>
      </c>
      <c r="W10" s="195">
        <v>28260</v>
      </c>
      <c r="X10" s="175">
        <v>48.3</v>
      </c>
      <c r="Y10" s="195">
        <v>35560</v>
      </c>
      <c r="Z10" s="175">
        <v>38.299999999999997</v>
      </c>
      <c r="AA10" s="195">
        <v>555871</v>
      </c>
      <c r="AB10" s="175">
        <v>9.8000000000000007</v>
      </c>
      <c r="AE10" s="197"/>
      <c r="AG10" s="198"/>
    </row>
    <row r="11" spans="1:33" x14ac:dyDescent="0.15">
      <c r="A11" s="178"/>
      <c r="B11" s="179">
        <v>37632</v>
      </c>
      <c r="C11" s="180" t="s">
        <v>178</v>
      </c>
      <c r="D11" s="181">
        <v>48</v>
      </c>
      <c r="E11" s="182">
        <v>38</v>
      </c>
      <c r="F11" s="182">
        <v>32</v>
      </c>
      <c r="G11" s="182">
        <v>9</v>
      </c>
      <c r="H11" s="182">
        <v>12</v>
      </c>
      <c r="I11" s="182">
        <v>43</v>
      </c>
      <c r="J11" s="183">
        <v>44</v>
      </c>
      <c r="K11" s="184">
        <v>7</v>
      </c>
      <c r="L11" s="185">
        <v>73836935.25</v>
      </c>
      <c r="M11" s="194" t="s">
        <v>109</v>
      </c>
      <c r="N11" s="185">
        <v>2959777.2</v>
      </c>
      <c r="O11" s="187">
        <v>5</v>
      </c>
      <c r="P11" s="185">
        <v>590695.4</v>
      </c>
      <c r="Q11" s="51">
        <v>28</v>
      </c>
      <c r="R11" s="185">
        <v>65925.8</v>
      </c>
      <c r="S11" s="51">
        <v>1988</v>
      </c>
      <c r="T11" s="185">
        <v>2414.1</v>
      </c>
      <c r="U11" s="51">
        <v>4633</v>
      </c>
      <c r="V11" s="185">
        <v>159.30000000000001</v>
      </c>
      <c r="W11" s="51">
        <v>109233</v>
      </c>
      <c r="X11" s="185">
        <v>37.1</v>
      </c>
      <c r="Y11" s="51">
        <v>139529</v>
      </c>
      <c r="Z11" s="185">
        <v>29.1</v>
      </c>
      <c r="AA11" s="51">
        <v>1848465</v>
      </c>
      <c r="AB11" s="185">
        <v>8.6999999999999993</v>
      </c>
      <c r="AE11" s="197"/>
      <c r="AG11" s="198"/>
    </row>
    <row r="12" spans="1:33" x14ac:dyDescent="0.15">
      <c r="A12" s="169">
        <v>3</v>
      </c>
      <c r="B12" s="170">
        <v>37636</v>
      </c>
      <c r="C12" s="171" t="s">
        <v>177</v>
      </c>
      <c r="D12" s="172">
        <v>42</v>
      </c>
      <c r="E12" s="173">
        <v>5</v>
      </c>
      <c r="F12" s="173">
        <v>49</v>
      </c>
      <c r="G12" s="173">
        <v>3</v>
      </c>
      <c r="H12" s="173">
        <v>37</v>
      </c>
      <c r="I12" s="173">
        <v>29</v>
      </c>
      <c r="J12" s="174">
        <v>13</v>
      </c>
      <c r="K12" s="161">
        <v>0</v>
      </c>
      <c r="L12" s="175">
        <v>26178278.25</v>
      </c>
      <c r="M12" s="176" t="s">
        <v>109</v>
      </c>
      <c r="N12" s="175">
        <v>3745125.5</v>
      </c>
      <c r="O12" s="176">
        <v>1</v>
      </c>
      <c r="P12" s="175">
        <v>1047131.1</v>
      </c>
      <c r="Q12" s="177">
        <v>8</v>
      </c>
      <c r="R12" s="175">
        <v>81807.100000000006</v>
      </c>
      <c r="S12" s="177">
        <v>332</v>
      </c>
      <c r="T12" s="175">
        <v>5125.2</v>
      </c>
      <c r="U12" s="177">
        <v>1340</v>
      </c>
      <c r="V12" s="175">
        <v>195.3</v>
      </c>
      <c r="W12" s="177">
        <v>24009</v>
      </c>
      <c r="X12" s="175">
        <v>59.9</v>
      </c>
      <c r="Y12" s="177">
        <v>41205</v>
      </c>
      <c r="Z12" s="175">
        <v>34.9</v>
      </c>
      <c r="AA12" s="177">
        <v>490620</v>
      </c>
      <c r="AB12" s="175">
        <v>11.7</v>
      </c>
      <c r="AE12" s="197"/>
      <c r="AG12" s="198"/>
    </row>
    <row r="13" spans="1:33" x14ac:dyDescent="0.15">
      <c r="A13" s="178"/>
      <c r="B13" s="179">
        <v>37639</v>
      </c>
      <c r="C13" s="180" t="s">
        <v>178</v>
      </c>
      <c r="D13" s="181">
        <v>17</v>
      </c>
      <c r="E13" s="182">
        <v>41</v>
      </c>
      <c r="F13" s="182">
        <v>6</v>
      </c>
      <c r="G13" s="182">
        <v>49</v>
      </c>
      <c r="H13" s="182">
        <v>35</v>
      </c>
      <c r="I13" s="182">
        <v>39</v>
      </c>
      <c r="J13" s="183">
        <v>19</v>
      </c>
      <c r="K13" s="184">
        <v>8</v>
      </c>
      <c r="L13" s="185">
        <v>76965669</v>
      </c>
      <c r="M13" s="186" t="s">
        <v>109</v>
      </c>
      <c r="N13" s="185">
        <v>6054095.5</v>
      </c>
      <c r="O13" s="187">
        <v>5</v>
      </c>
      <c r="P13" s="185">
        <v>615725.30000000005</v>
      </c>
      <c r="Q13" s="188">
        <v>42</v>
      </c>
      <c r="R13" s="185">
        <v>45812.800000000003</v>
      </c>
      <c r="S13" s="188">
        <v>1362</v>
      </c>
      <c r="T13" s="185">
        <v>3673.1</v>
      </c>
      <c r="U13" s="188">
        <v>5137</v>
      </c>
      <c r="V13" s="185">
        <v>149.80000000000001</v>
      </c>
      <c r="W13" s="188">
        <v>83007</v>
      </c>
      <c r="X13" s="185">
        <v>50.9</v>
      </c>
      <c r="Y13" s="188">
        <v>151004</v>
      </c>
      <c r="Z13" s="185">
        <v>28</v>
      </c>
      <c r="AA13" s="188">
        <v>1624805</v>
      </c>
      <c r="AB13" s="185">
        <v>10.4</v>
      </c>
      <c r="AE13" s="197"/>
      <c r="AG13" s="198"/>
    </row>
    <row r="14" spans="1:33" x14ac:dyDescent="0.15">
      <c r="A14" s="169">
        <v>4</v>
      </c>
      <c r="B14" s="170">
        <v>37643</v>
      </c>
      <c r="C14" s="171" t="s">
        <v>177</v>
      </c>
      <c r="D14" s="172">
        <v>44</v>
      </c>
      <c r="E14" s="173">
        <v>27</v>
      </c>
      <c r="F14" s="173">
        <v>19</v>
      </c>
      <c r="G14" s="173">
        <v>2</v>
      </c>
      <c r="H14" s="173">
        <v>40</v>
      </c>
      <c r="I14" s="173">
        <v>14</v>
      </c>
      <c r="J14" s="174">
        <v>30</v>
      </c>
      <c r="K14" s="161">
        <v>2</v>
      </c>
      <c r="L14" s="175">
        <v>30998559.75</v>
      </c>
      <c r="M14" s="189" t="s">
        <v>109</v>
      </c>
      <c r="N14" s="175">
        <v>6984052.2000000002</v>
      </c>
      <c r="O14" s="176">
        <v>2</v>
      </c>
      <c r="P14" s="175">
        <v>619971.1</v>
      </c>
      <c r="Q14" s="177">
        <v>28</v>
      </c>
      <c r="R14" s="175">
        <v>27677.200000000001</v>
      </c>
      <c r="S14" s="177">
        <v>714</v>
      </c>
      <c r="T14" s="175">
        <v>2821.9</v>
      </c>
      <c r="U14" s="177">
        <v>2360</v>
      </c>
      <c r="V14" s="175">
        <v>131.30000000000001</v>
      </c>
      <c r="W14" s="177">
        <v>35191</v>
      </c>
      <c r="X14" s="175">
        <v>48.4</v>
      </c>
      <c r="Y14" s="177">
        <v>54592</v>
      </c>
      <c r="Z14" s="175">
        <v>31.2</v>
      </c>
      <c r="AA14" s="177">
        <v>627358</v>
      </c>
      <c r="AB14" s="175">
        <v>10.8</v>
      </c>
      <c r="AE14" s="197"/>
      <c r="AG14" s="198"/>
    </row>
    <row r="15" spans="1:33" x14ac:dyDescent="0.15">
      <c r="A15" s="178"/>
      <c r="B15" s="179">
        <v>37646</v>
      </c>
      <c r="C15" s="180" t="s">
        <v>178</v>
      </c>
      <c r="D15" s="181">
        <v>13</v>
      </c>
      <c r="E15" s="182">
        <v>18</v>
      </c>
      <c r="F15" s="182">
        <v>47</v>
      </c>
      <c r="G15" s="182">
        <v>37</v>
      </c>
      <c r="H15" s="182">
        <v>9</v>
      </c>
      <c r="I15" s="182">
        <v>6</v>
      </c>
      <c r="J15" s="183">
        <v>10</v>
      </c>
      <c r="K15" s="184">
        <v>9</v>
      </c>
      <c r="L15" s="185">
        <v>90806603.25</v>
      </c>
      <c r="M15" s="186">
        <v>1</v>
      </c>
      <c r="N15" s="185">
        <v>9708250.1999999993</v>
      </c>
      <c r="O15" s="187">
        <v>5</v>
      </c>
      <c r="P15" s="185">
        <v>726452.8</v>
      </c>
      <c r="Q15" s="188">
        <v>34</v>
      </c>
      <c r="R15" s="185">
        <v>66769.5</v>
      </c>
      <c r="S15" s="188">
        <v>2984</v>
      </c>
      <c r="T15" s="185">
        <v>1978</v>
      </c>
      <c r="U15" s="188">
        <v>4594</v>
      </c>
      <c r="V15" s="185">
        <v>197.6</v>
      </c>
      <c r="W15" s="188">
        <v>140422</v>
      </c>
      <c r="X15" s="185">
        <v>35.5</v>
      </c>
      <c r="Y15" s="188">
        <v>144738</v>
      </c>
      <c r="Z15" s="185">
        <v>34.5</v>
      </c>
      <c r="AA15" s="188">
        <v>2276241</v>
      </c>
      <c r="AB15" s="185">
        <v>8.6999999999999993</v>
      </c>
      <c r="AE15" s="197"/>
      <c r="AG15" s="198"/>
    </row>
    <row r="16" spans="1:33" x14ac:dyDescent="0.15">
      <c r="A16" s="169">
        <v>5</v>
      </c>
      <c r="B16" s="170">
        <v>37650</v>
      </c>
      <c r="C16" s="171" t="s">
        <v>177</v>
      </c>
      <c r="D16" s="172">
        <v>47</v>
      </c>
      <c r="E16" s="173">
        <v>30</v>
      </c>
      <c r="F16" s="173">
        <v>35</v>
      </c>
      <c r="G16" s="173">
        <v>33</v>
      </c>
      <c r="H16" s="173">
        <v>24</v>
      </c>
      <c r="I16" s="173">
        <v>27</v>
      </c>
      <c r="J16" s="174">
        <v>11</v>
      </c>
      <c r="K16" s="161">
        <v>6</v>
      </c>
      <c r="L16" s="175">
        <v>27704650.5</v>
      </c>
      <c r="M16" s="176" t="s">
        <v>109</v>
      </c>
      <c r="N16" s="175">
        <v>831139.5</v>
      </c>
      <c r="O16" s="176">
        <v>1</v>
      </c>
      <c r="P16" s="175">
        <v>1108186</v>
      </c>
      <c r="Q16" s="177">
        <v>19</v>
      </c>
      <c r="R16" s="175">
        <v>36453.4</v>
      </c>
      <c r="S16" s="177">
        <v>636</v>
      </c>
      <c r="T16" s="175">
        <v>2831.4</v>
      </c>
      <c r="U16" s="177">
        <v>1921</v>
      </c>
      <c r="V16" s="175">
        <v>144.19999999999999</v>
      </c>
      <c r="W16" s="177">
        <v>32139</v>
      </c>
      <c r="X16" s="175">
        <v>47.4</v>
      </c>
      <c r="Y16" s="177">
        <v>54236</v>
      </c>
      <c r="Z16" s="175">
        <v>28</v>
      </c>
      <c r="AA16" s="177">
        <v>583932</v>
      </c>
      <c r="AB16" s="175">
        <v>10.4</v>
      </c>
      <c r="AE16" s="197"/>
      <c r="AG16" s="198"/>
    </row>
    <row r="17" spans="1:33" x14ac:dyDescent="0.15">
      <c r="A17" s="178"/>
      <c r="B17" s="179">
        <v>37653</v>
      </c>
      <c r="C17" s="180" t="s">
        <v>178</v>
      </c>
      <c r="D17" s="181">
        <v>38</v>
      </c>
      <c r="E17" s="182">
        <v>43</v>
      </c>
      <c r="F17" s="182">
        <v>36</v>
      </c>
      <c r="G17" s="182">
        <v>47</v>
      </c>
      <c r="H17" s="182">
        <v>44</v>
      </c>
      <c r="I17" s="182">
        <v>20</v>
      </c>
      <c r="J17" s="183">
        <v>22</v>
      </c>
      <c r="K17" s="184">
        <v>7</v>
      </c>
      <c r="L17" s="185">
        <v>78697523.25</v>
      </c>
      <c r="M17" s="186" t="s">
        <v>109</v>
      </c>
      <c r="N17" s="185">
        <v>3192065.2</v>
      </c>
      <c r="O17" s="187">
        <v>6</v>
      </c>
      <c r="P17" s="185">
        <v>524650.1</v>
      </c>
      <c r="Q17" s="188">
        <v>22</v>
      </c>
      <c r="R17" s="185">
        <v>89429</v>
      </c>
      <c r="S17" s="188">
        <v>1316</v>
      </c>
      <c r="T17" s="185">
        <v>3887</v>
      </c>
      <c r="U17" s="188">
        <v>2640</v>
      </c>
      <c r="V17" s="185">
        <v>298</v>
      </c>
      <c r="W17" s="188">
        <v>74741</v>
      </c>
      <c r="X17" s="185">
        <v>57.9</v>
      </c>
      <c r="Y17" s="188">
        <v>84752</v>
      </c>
      <c r="Z17" s="185">
        <v>51</v>
      </c>
      <c r="AA17" s="188">
        <v>1384943</v>
      </c>
      <c r="AB17" s="185">
        <v>12.5</v>
      </c>
      <c r="AE17" s="197"/>
      <c r="AG17" s="198"/>
    </row>
    <row r="18" spans="1:33" x14ac:dyDescent="0.15">
      <c r="A18" s="169">
        <v>6</v>
      </c>
      <c r="B18" s="170">
        <v>37657</v>
      </c>
      <c r="C18" s="171" t="s">
        <v>177</v>
      </c>
      <c r="D18" s="172">
        <v>8</v>
      </c>
      <c r="E18" s="173">
        <v>12</v>
      </c>
      <c r="F18" s="173">
        <v>35</v>
      </c>
      <c r="G18" s="173">
        <v>11</v>
      </c>
      <c r="H18" s="173">
        <v>23</v>
      </c>
      <c r="I18" s="173">
        <v>47</v>
      </c>
      <c r="J18" s="174">
        <v>7</v>
      </c>
      <c r="K18" s="161">
        <v>6</v>
      </c>
      <c r="L18" s="175">
        <v>27718713.75</v>
      </c>
      <c r="M18" s="176">
        <v>1</v>
      </c>
      <c r="N18" s="175">
        <v>5132375.0999999996</v>
      </c>
      <c r="O18" s="190" t="s">
        <v>152</v>
      </c>
      <c r="P18" s="175"/>
      <c r="Q18" s="177">
        <v>18</v>
      </c>
      <c r="R18" s="175">
        <v>38498.199999999997</v>
      </c>
      <c r="S18" s="177">
        <v>524</v>
      </c>
      <c r="T18" s="175">
        <v>3438.3</v>
      </c>
      <c r="U18" s="177">
        <v>1744</v>
      </c>
      <c r="V18" s="175">
        <v>158.9</v>
      </c>
      <c r="W18" s="177">
        <v>30682</v>
      </c>
      <c r="X18" s="175">
        <v>49.6</v>
      </c>
      <c r="Y18" s="177">
        <v>54224</v>
      </c>
      <c r="Z18" s="175">
        <v>28.1</v>
      </c>
      <c r="AA18" s="177">
        <v>576272</v>
      </c>
      <c r="AB18" s="175">
        <v>10.5</v>
      </c>
      <c r="AE18" s="197"/>
      <c r="AG18" s="198"/>
    </row>
    <row r="19" spans="1:33" x14ac:dyDescent="0.15">
      <c r="A19" s="178"/>
      <c r="B19" s="179">
        <v>37660</v>
      </c>
      <c r="C19" s="180" t="s">
        <v>178</v>
      </c>
      <c r="D19" s="181">
        <v>8</v>
      </c>
      <c r="E19" s="182">
        <v>32</v>
      </c>
      <c r="F19" s="182">
        <v>33</v>
      </c>
      <c r="G19" s="182">
        <v>38</v>
      </c>
      <c r="H19" s="182">
        <v>48</v>
      </c>
      <c r="I19" s="182">
        <v>25</v>
      </c>
      <c r="J19" s="183">
        <v>49</v>
      </c>
      <c r="K19" s="184">
        <v>9</v>
      </c>
      <c r="L19" s="185">
        <v>75406527.75</v>
      </c>
      <c r="M19" s="186" t="s">
        <v>109</v>
      </c>
      <c r="N19" s="185">
        <v>2262195.7999999998</v>
      </c>
      <c r="O19" s="187">
        <v>3</v>
      </c>
      <c r="P19" s="185">
        <v>1005420.3</v>
      </c>
      <c r="Q19" s="188">
        <v>81</v>
      </c>
      <c r="R19" s="185">
        <v>23273.599999999999</v>
      </c>
      <c r="S19" s="188">
        <v>1797</v>
      </c>
      <c r="T19" s="185">
        <v>2727.5</v>
      </c>
      <c r="U19" s="188">
        <v>11424</v>
      </c>
      <c r="V19" s="185">
        <v>66</v>
      </c>
      <c r="W19" s="188">
        <v>103901</v>
      </c>
      <c r="X19" s="185">
        <v>39.9</v>
      </c>
      <c r="Y19" s="188">
        <v>192632</v>
      </c>
      <c r="Z19" s="185">
        <v>21.5</v>
      </c>
      <c r="AA19" s="188">
        <v>1868352</v>
      </c>
      <c r="AB19" s="185">
        <v>8.8000000000000007</v>
      </c>
      <c r="AE19" s="197"/>
      <c r="AG19" s="198"/>
    </row>
    <row r="20" spans="1:33" x14ac:dyDescent="0.15">
      <c r="A20" s="169">
        <v>7</v>
      </c>
      <c r="B20" s="170">
        <v>37664</v>
      </c>
      <c r="C20" s="171" t="s">
        <v>177</v>
      </c>
      <c r="D20" s="172">
        <v>35</v>
      </c>
      <c r="E20" s="173">
        <v>10</v>
      </c>
      <c r="F20" s="173">
        <v>31</v>
      </c>
      <c r="G20" s="173">
        <v>42</v>
      </c>
      <c r="H20" s="173">
        <v>33</v>
      </c>
      <c r="I20" s="173">
        <v>41</v>
      </c>
      <c r="J20" s="174">
        <v>48</v>
      </c>
      <c r="K20" s="161">
        <v>7</v>
      </c>
      <c r="L20" s="175">
        <v>26739541.5</v>
      </c>
      <c r="M20" s="176" t="s">
        <v>109</v>
      </c>
      <c r="N20" s="175">
        <v>3064382</v>
      </c>
      <c r="O20" s="176">
        <v>2</v>
      </c>
      <c r="P20" s="175">
        <v>534790.80000000005</v>
      </c>
      <c r="Q20" s="177">
        <v>10</v>
      </c>
      <c r="R20" s="175">
        <v>66848.800000000003</v>
      </c>
      <c r="S20" s="177">
        <v>675</v>
      </c>
      <c r="T20" s="175">
        <v>2574.9</v>
      </c>
      <c r="U20" s="177">
        <v>1451</v>
      </c>
      <c r="V20" s="175">
        <v>184.2</v>
      </c>
      <c r="W20" s="177">
        <v>32839</v>
      </c>
      <c r="X20" s="175">
        <v>44.7</v>
      </c>
      <c r="Y20" s="177">
        <v>39806</v>
      </c>
      <c r="Z20" s="175">
        <v>36.9</v>
      </c>
      <c r="AA20" s="177">
        <v>587275</v>
      </c>
      <c r="AB20" s="175">
        <v>10</v>
      </c>
      <c r="AE20" s="197"/>
      <c r="AG20" s="198"/>
    </row>
    <row r="21" spans="1:33" x14ac:dyDescent="0.15">
      <c r="A21" s="178"/>
      <c r="B21" s="179">
        <v>37667</v>
      </c>
      <c r="C21" s="180" t="s">
        <v>178</v>
      </c>
      <c r="D21" s="181">
        <v>4</v>
      </c>
      <c r="E21" s="182">
        <v>18</v>
      </c>
      <c r="F21" s="182">
        <v>30</v>
      </c>
      <c r="G21" s="182">
        <v>12</v>
      </c>
      <c r="H21" s="182">
        <v>6</v>
      </c>
      <c r="I21" s="182">
        <v>24</v>
      </c>
      <c r="J21" s="183">
        <v>36</v>
      </c>
      <c r="K21" s="184">
        <v>4</v>
      </c>
      <c r="L21" s="185">
        <v>77350557</v>
      </c>
      <c r="M21" s="186">
        <v>11</v>
      </c>
      <c r="N21" s="185">
        <v>489536.2</v>
      </c>
      <c r="O21" s="187">
        <v>69</v>
      </c>
      <c r="P21" s="185">
        <v>44840.9</v>
      </c>
      <c r="Q21" s="188">
        <v>25141</v>
      </c>
      <c r="R21" s="185">
        <v>201.3</v>
      </c>
      <c r="S21" s="188">
        <v>9436</v>
      </c>
      <c r="T21" s="185">
        <v>201.3</v>
      </c>
      <c r="U21" s="188">
        <v>15583</v>
      </c>
      <c r="V21" s="185">
        <v>49.6</v>
      </c>
      <c r="W21" s="188">
        <v>177190</v>
      </c>
      <c r="X21" s="185">
        <v>26.1</v>
      </c>
      <c r="Y21" s="188">
        <v>147973</v>
      </c>
      <c r="Z21" s="185">
        <v>26.1</v>
      </c>
      <c r="AA21" s="188">
        <v>2268566</v>
      </c>
      <c r="AB21" s="185">
        <v>7.5</v>
      </c>
      <c r="AE21" s="197"/>
      <c r="AG21" s="198"/>
    </row>
    <row r="22" spans="1:33" x14ac:dyDescent="0.15">
      <c r="A22" s="169">
        <v>8</v>
      </c>
      <c r="B22" s="170">
        <v>37671</v>
      </c>
      <c r="C22" s="171" t="s">
        <v>177</v>
      </c>
      <c r="D22" s="172">
        <v>23</v>
      </c>
      <c r="E22" s="173">
        <v>24</v>
      </c>
      <c r="F22" s="173">
        <v>43</v>
      </c>
      <c r="G22" s="173">
        <v>19</v>
      </c>
      <c r="H22" s="173">
        <v>34</v>
      </c>
      <c r="I22" s="173">
        <v>40</v>
      </c>
      <c r="J22" s="174">
        <v>45</v>
      </c>
      <c r="K22" s="161">
        <v>5</v>
      </c>
      <c r="L22" s="175">
        <v>25344699</v>
      </c>
      <c r="M22" s="176" t="s">
        <v>109</v>
      </c>
      <c r="N22" s="175">
        <v>760340.9</v>
      </c>
      <c r="O22" s="176" t="s">
        <v>109</v>
      </c>
      <c r="P22" s="175">
        <v>1013787.9</v>
      </c>
      <c r="Q22" s="177">
        <v>12</v>
      </c>
      <c r="R22" s="175">
        <v>52801.4</v>
      </c>
      <c r="S22" s="177">
        <v>563</v>
      </c>
      <c r="T22" s="175">
        <v>2926.1</v>
      </c>
      <c r="U22" s="177">
        <v>1388</v>
      </c>
      <c r="V22" s="175">
        <v>182.5</v>
      </c>
      <c r="W22" s="177">
        <v>31289</v>
      </c>
      <c r="X22" s="175">
        <v>44.5</v>
      </c>
      <c r="Y22" s="177">
        <v>39832</v>
      </c>
      <c r="Z22" s="175">
        <v>34.9</v>
      </c>
      <c r="AA22" s="177">
        <v>571158</v>
      </c>
      <c r="AB22" s="175">
        <v>9.6999999999999993</v>
      </c>
      <c r="AE22" s="197"/>
    </row>
    <row r="23" spans="1:33" x14ac:dyDescent="0.15">
      <c r="A23" s="178"/>
      <c r="B23" s="179">
        <v>37674</v>
      </c>
      <c r="C23" s="180" t="s">
        <v>178</v>
      </c>
      <c r="D23" s="181">
        <v>8</v>
      </c>
      <c r="E23" s="182">
        <v>22</v>
      </c>
      <c r="F23" s="182">
        <v>49</v>
      </c>
      <c r="G23" s="182">
        <v>31</v>
      </c>
      <c r="H23" s="182">
        <v>23</v>
      </c>
      <c r="I23" s="182">
        <v>35</v>
      </c>
      <c r="J23" s="183">
        <v>26</v>
      </c>
      <c r="K23" s="184">
        <v>5</v>
      </c>
      <c r="L23" s="185">
        <v>74672817.75</v>
      </c>
      <c r="M23" s="186">
        <v>1</v>
      </c>
      <c r="N23" s="185">
        <v>7001226</v>
      </c>
      <c r="O23" s="199" t="s">
        <v>152</v>
      </c>
      <c r="P23" s="185"/>
      <c r="Q23" s="188">
        <v>13</v>
      </c>
      <c r="R23" s="185">
        <v>143601.5</v>
      </c>
      <c r="S23" s="188">
        <v>1023</v>
      </c>
      <c r="T23" s="185">
        <v>4744.6000000000004</v>
      </c>
      <c r="U23" s="188">
        <v>3006</v>
      </c>
      <c r="V23" s="185">
        <v>248.4</v>
      </c>
      <c r="W23" s="188">
        <v>65176</v>
      </c>
      <c r="X23" s="185">
        <v>63</v>
      </c>
      <c r="Y23" s="188">
        <v>98365</v>
      </c>
      <c r="Z23" s="185">
        <v>41.7</v>
      </c>
      <c r="AA23" s="188">
        <v>1331835</v>
      </c>
      <c r="AB23" s="185">
        <v>12.3</v>
      </c>
      <c r="AE23" s="197"/>
    </row>
    <row r="24" spans="1:33" x14ac:dyDescent="0.15">
      <c r="A24" s="169">
        <v>9</v>
      </c>
      <c r="B24" s="170">
        <v>37678</v>
      </c>
      <c r="C24" s="171" t="s">
        <v>177</v>
      </c>
      <c r="D24" s="172">
        <v>10</v>
      </c>
      <c r="E24" s="173">
        <v>11</v>
      </c>
      <c r="F24" s="173">
        <v>39</v>
      </c>
      <c r="G24" s="173">
        <v>17</v>
      </c>
      <c r="H24" s="173">
        <v>14</v>
      </c>
      <c r="I24" s="173">
        <v>19</v>
      </c>
      <c r="J24" s="174">
        <v>25</v>
      </c>
      <c r="K24" s="161">
        <v>9</v>
      </c>
      <c r="L24" s="175">
        <v>25185525.75</v>
      </c>
      <c r="M24" s="176" t="s">
        <v>109</v>
      </c>
      <c r="N24" s="175">
        <v>755565.7</v>
      </c>
      <c r="O24" s="176">
        <v>3</v>
      </c>
      <c r="P24" s="175">
        <v>335807</v>
      </c>
      <c r="Q24" s="177">
        <v>12</v>
      </c>
      <c r="R24" s="175">
        <v>52469.8</v>
      </c>
      <c r="S24" s="177">
        <v>620</v>
      </c>
      <c r="T24" s="175">
        <v>2640.4</v>
      </c>
      <c r="U24" s="177">
        <v>2179</v>
      </c>
      <c r="V24" s="175">
        <v>115.5</v>
      </c>
      <c r="W24" s="177">
        <v>32005</v>
      </c>
      <c r="X24" s="175">
        <v>43.2</v>
      </c>
      <c r="Y24" s="177">
        <v>63824</v>
      </c>
      <c r="Z24" s="175">
        <v>21.7</v>
      </c>
      <c r="AA24" s="177">
        <v>595662</v>
      </c>
      <c r="AB24" s="175">
        <v>9.3000000000000007</v>
      </c>
      <c r="AE24" s="197"/>
    </row>
    <row r="25" spans="1:33" x14ac:dyDescent="0.15">
      <c r="A25" s="178"/>
      <c r="B25" s="179">
        <v>37681</v>
      </c>
      <c r="C25" s="180" t="s">
        <v>178</v>
      </c>
      <c r="D25" s="181">
        <v>18</v>
      </c>
      <c r="E25" s="182">
        <v>45</v>
      </c>
      <c r="F25" s="182">
        <v>14</v>
      </c>
      <c r="G25" s="182">
        <v>10</v>
      </c>
      <c r="H25" s="182">
        <v>40</v>
      </c>
      <c r="I25" s="182">
        <v>30</v>
      </c>
      <c r="J25" s="183">
        <v>39</v>
      </c>
      <c r="K25" s="184">
        <v>8</v>
      </c>
      <c r="L25" s="185">
        <v>74629248</v>
      </c>
      <c r="M25" s="186">
        <v>3</v>
      </c>
      <c r="N25" s="185">
        <v>998147.7</v>
      </c>
      <c r="O25" s="187">
        <v>14</v>
      </c>
      <c r="P25" s="185">
        <v>213226.4</v>
      </c>
      <c r="Q25" s="188">
        <v>24</v>
      </c>
      <c r="R25" s="185">
        <v>77738.8</v>
      </c>
      <c r="S25" s="188">
        <v>3050</v>
      </c>
      <c r="T25" s="185">
        <v>1590.4</v>
      </c>
      <c r="U25" s="188">
        <v>4173</v>
      </c>
      <c r="V25" s="185">
        <v>178.8</v>
      </c>
      <c r="W25" s="188">
        <v>117537</v>
      </c>
      <c r="X25" s="185">
        <v>34.9</v>
      </c>
      <c r="Y25" s="188">
        <v>119566</v>
      </c>
      <c r="Z25" s="185">
        <v>34.299999999999997</v>
      </c>
      <c r="AA25" s="188">
        <v>1687193</v>
      </c>
      <c r="AB25" s="185">
        <v>9.6999999999999993</v>
      </c>
      <c r="AE25" s="197"/>
    </row>
    <row r="26" spans="1:33" x14ac:dyDescent="0.15">
      <c r="A26" s="169">
        <v>10</v>
      </c>
      <c r="B26" s="170">
        <v>37685</v>
      </c>
      <c r="C26" s="171" t="s">
        <v>177</v>
      </c>
      <c r="D26" s="172">
        <v>20</v>
      </c>
      <c r="E26" s="173">
        <v>26</v>
      </c>
      <c r="F26" s="173">
        <v>43</v>
      </c>
      <c r="G26" s="173">
        <v>4</v>
      </c>
      <c r="H26" s="173">
        <v>49</v>
      </c>
      <c r="I26" s="173">
        <v>36</v>
      </c>
      <c r="J26" s="174">
        <v>12</v>
      </c>
      <c r="K26" s="161">
        <v>0</v>
      </c>
      <c r="L26" s="175">
        <v>25128126.75</v>
      </c>
      <c r="M26" s="176" t="s">
        <v>109</v>
      </c>
      <c r="N26" s="175">
        <v>753843.8</v>
      </c>
      <c r="O26" s="176">
        <v>2</v>
      </c>
      <c r="P26" s="175">
        <v>502562.5</v>
      </c>
      <c r="Q26" s="177">
        <v>13</v>
      </c>
      <c r="R26" s="175">
        <v>48323.3</v>
      </c>
      <c r="S26" s="177">
        <v>325</v>
      </c>
      <c r="T26" s="175">
        <v>5025.6000000000004</v>
      </c>
      <c r="U26" s="177">
        <v>1147</v>
      </c>
      <c r="V26" s="175">
        <v>219</v>
      </c>
      <c r="W26" s="177">
        <v>20238</v>
      </c>
      <c r="X26" s="175">
        <v>68.2</v>
      </c>
      <c r="Y26" s="177">
        <v>35167</v>
      </c>
      <c r="Z26" s="175">
        <v>39.200000000000003</v>
      </c>
      <c r="AA26" s="177">
        <v>437712</v>
      </c>
      <c r="AB26" s="175">
        <v>12.6</v>
      </c>
      <c r="AE26" s="197"/>
    </row>
    <row r="27" spans="1:33" x14ac:dyDescent="0.15">
      <c r="A27" s="178"/>
      <c r="B27" s="179">
        <v>37688</v>
      </c>
      <c r="C27" s="180" t="s">
        <v>178</v>
      </c>
      <c r="D27" s="181">
        <v>39</v>
      </c>
      <c r="E27" s="182">
        <v>12</v>
      </c>
      <c r="F27" s="182">
        <v>46</v>
      </c>
      <c r="G27" s="182">
        <v>45</v>
      </c>
      <c r="H27" s="182">
        <v>14</v>
      </c>
      <c r="I27" s="182">
        <v>17</v>
      </c>
      <c r="J27" s="183">
        <v>26</v>
      </c>
      <c r="K27" s="184">
        <v>7</v>
      </c>
      <c r="L27" s="185">
        <v>74079824.25</v>
      </c>
      <c r="M27" s="186">
        <v>1</v>
      </c>
      <c r="N27" s="185">
        <v>5939431.5</v>
      </c>
      <c r="O27" s="199" t="s">
        <v>152</v>
      </c>
      <c r="P27" s="185"/>
      <c r="Q27" s="188">
        <v>30</v>
      </c>
      <c r="R27" s="185">
        <v>61733.1</v>
      </c>
      <c r="S27" s="188">
        <v>993</v>
      </c>
      <c r="T27" s="185">
        <v>4849.1000000000004</v>
      </c>
      <c r="U27" s="188">
        <v>4121</v>
      </c>
      <c r="V27" s="185">
        <v>179.7</v>
      </c>
      <c r="W27" s="188">
        <v>62958</v>
      </c>
      <c r="X27" s="185">
        <v>64.7</v>
      </c>
      <c r="Y27" s="188">
        <v>129634</v>
      </c>
      <c r="Z27" s="185">
        <v>31.4</v>
      </c>
      <c r="AA27" s="188">
        <v>1321537</v>
      </c>
      <c r="AB27" s="185">
        <v>12.3</v>
      </c>
      <c r="AE27" s="197"/>
    </row>
    <row r="28" spans="1:33" x14ac:dyDescent="0.15">
      <c r="A28" s="169">
        <v>11</v>
      </c>
      <c r="B28" s="170">
        <v>37692</v>
      </c>
      <c r="C28" s="171" t="s">
        <v>177</v>
      </c>
      <c r="D28" s="172">
        <v>7</v>
      </c>
      <c r="E28" s="173">
        <v>33</v>
      </c>
      <c r="F28" s="173">
        <v>6</v>
      </c>
      <c r="G28" s="173">
        <v>37</v>
      </c>
      <c r="H28" s="173">
        <v>19</v>
      </c>
      <c r="I28" s="173">
        <v>34</v>
      </c>
      <c r="J28" s="174">
        <v>30</v>
      </c>
      <c r="K28" s="161">
        <v>5</v>
      </c>
      <c r="L28" s="175">
        <v>25176258</v>
      </c>
      <c r="M28" s="176" t="s">
        <v>109</v>
      </c>
      <c r="N28" s="175">
        <v>755287.7</v>
      </c>
      <c r="O28" s="176">
        <v>1</v>
      </c>
      <c r="P28" s="175">
        <v>1007050.3</v>
      </c>
      <c r="Q28" s="177">
        <v>19</v>
      </c>
      <c r="R28" s="175">
        <v>33126.6</v>
      </c>
      <c r="S28" s="177">
        <v>665</v>
      </c>
      <c r="T28" s="175">
        <v>2460.8000000000002</v>
      </c>
      <c r="U28" s="177">
        <v>1413</v>
      </c>
      <c r="V28" s="175">
        <v>178.1</v>
      </c>
      <c r="W28" s="177">
        <v>37124</v>
      </c>
      <c r="X28" s="175">
        <v>37.200000000000003</v>
      </c>
      <c r="Y28" s="177">
        <v>44837</v>
      </c>
      <c r="Z28" s="175">
        <v>30.8</v>
      </c>
      <c r="AA28" s="177">
        <v>664431</v>
      </c>
      <c r="AB28" s="175">
        <v>8.3000000000000007</v>
      </c>
      <c r="AE28" s="197"/>
    </row>
    <row r="29" spans="1:33" x14ac:dyDescent="0.15">
      <c r="A29" s="178"/>
      <c r="B29" s="179">
        <v>37695</v>
      </c>
      <c r="C29" s="180" t="s">
        <v>178</v>
      </c>
      <c r="D29" s="181">
        <v>47</v>
      </c>
      <c r="E29" s="182">
        <v>7</v>
      </c>
      <c r="F29" s="182">
        <v>33</v>
      </c>
      <c r="G29" s="182">
        <v>46</v>
      </c>
      <c r="H29" s="182">
        <v>42</v>
      </c>
      <c r="I29" s="182">
        <v>13</v>
      </c>
      <c r="J29" s="183">
        <v>49</v>
      </c>
      <c r="K29" s="184">
        <v>6</v>
      </c>
      <c r="L29" s="185">
        <v>73702567.5</v>
      </c>
      <c r="M29" s="186" t="s">
        <v>109</v>
      </c>
      <c r="N29" s="185">
        <v>2966364.7</v>
      </c>
      <c r="O29" s="187">
        <v>2</v>
      </c>
      <c r="P29" s="185">
        <v>1474051.3</v>
      </c>
      <c r="Q29" s="188">
        <v>31</v>
      </c>
      <c r="R29" s="185">
        <v>59437.5</v>
      </c>
      <c r="S29" s="188">
        <v>1713</v>
      </c>
      <c r="T29" s="185">
        <v>2796.6</v>
      </c>
      <c r="U29" s="188">
        <v>4521</v>
      </c>
      <c r="V29" s="185">
        <v>163</v>
      </c>
      <c r="W29" s="188">
        <v>92687</v>
      </c>
      <c r="X29" s="185">
        <v>43.7</v>
      </c>
      <c r="Y29" s="188">
        <v>135982</v>
      </c>
      <c r="Z29" s="185">
        <v>29.8</v>
      </c>
      <c r="AA29" s="188">
        <v>1632893</v>
      </c>
      <c r="AB29" s="185">
        <v>9.9</v>
      </c>
      <c r="AE29" s="197"/>
    </row>
    <row r="30" spans="1:33" x14ac:dyDescent="0.15">
      <c r="A30" s="169">
        <v>12</v>
      </c>
      <c r="B30" s="170">
        <v>37699</v>
      </c>
      <c r="C30" s="171" t="s">
        <v>177</v>
      </c>
      <c r="D30" s="172">
        <v>37</v>
      </c>
      <c r="E30" s="173">
        <v>33</v>
      </c>
      <c r="F30" s="173">
        <v>9</v>
      </c>
      <c r="G30" s="173">
        <v>16</v>
      </c>
      <c r="H30" s="173">
        <v>23</v>
      </c>
      <c r="I30" s="173">
        <v>20</v>
      </c>
      <c r="J30" s="174">
        <v>13</v>
      </c>
      <c r="K30" s="161">
        <v>1</v>
      </c>
      <c r="L30" s="175">
        <v>25960047</v>
      </c>
      <c r="M30" s="176" t="s">
        <v>109</v>
      </c>
      <c r="N30" s="175">
        <v>3745166.1</v>
      </c>
      <c r="O30" s="176">
        <v>1</v>
      </c>
      <c r="P30" s="175">
        <v>1038401.8</v>
      </c>
      <c r="Q30" s="177">
        <v>21</v>
      </c>
      <c r="R30" s="175">
        <v>30904.799999999999</v>
      </c>
      <c r="S30" s="177">
        <v>874</v>
      </c>
      <c r="T30" s="175">
        <v>1930.6</v>
      </c>
      <c r="U30" s="177">
        <v>2060</v>
      </c>
      <c r="V30" s="175">
        <v>126</v>
      </c>
      <c r="W30" s="177">
        <v>41458</v>
      </c>
      <c r="X30" s="175">
        <v>34.4</v>
      </c>
      <c r="Y30" s="177">
        <v>50405</v>
      </c>
      <c r="Z30" s="175">
        <v>28.3</v>
      </c>
      <c r="AA30" s="177">
        <v>596513</v>
      </c>
      <c r="AB30" s="175">
        <v>9.5</v>
      </c>
      <c r="AE30" s="197"/>
    </row>
    <row r="31" spans="1:33" x14ac:dyDescent="0.15">
      <c r="A31" s="178"/>
      <c r="B31" s="179">
        <v>37702</v>
      </c>
      <c r="C31" s="180" t="s">
        <v>178</v>
      </c>
      <c r="D31" s="181">
        <v>45</v>
      </c>
      <c r="E31" s="182">
        <v>36</v>
      </c>
      <c r="F31" s="182">
        <v>47</v>
      </c>
      <c r="G31" s="182">
        <v>28</v>
      </c>
      <c r="H31" s="182">
        <v>17</v>
      </c>
      <c r="I31" s="182">
        <v>44</v>
      </c>
      <c r="J31" s="183">
        <v>33</v>
      </c>
      <c r="K31" s="184">
        <v>7</v>
      </c>
      <c r="L31" s="185">
        <v>74834136.75</v>
      </c>
      <c r="M31" s="186" t="s">
        <v>109</v>
      </c>
      <c r="N31" s="185">
        <v>5990190.2000000002</v>
      </c>
      <c r="O31" s="187">
        <v>2</v>
      </c>
      <c r="P31" s="185">
        <v>1496682.7</v>
      </c>
      <c r="Q31" s="188">
        <v>29</v>
      </c>
      <c r="R31" s="185">
        <v>64512.1</v>
      </c>
      <c r="S31" s="188">
        <v>995</v>
      </c>
      <c r="T31" s="185">
        <v>4888.6000000000004</v>
      </c>
      <c r="U31" s="188">
        <v>4472</v>
      </c>
      <c r="V31" s="185">
        <v>167.3</v>
      </c>
      <c r="W31" s="188">
        <v>68214</v>
      </c>
      <c r="X31" s="185">
        <v>60.3</v>
      </c>
      <c r="Y31" s="188">
        <v>128571</v>
      </c>
      <c r="Z31" s="185">
        <v>32</v>
      </c>
      <c r="AA31" s="188">
        <v>1357980</v>
      </c>
      <c r="AB31" s="185">
        <v>12.1</v>
      </c>
      <c r="AE31" s="197"/>
    </row>
    <row r="32" spans="1:33" x14ac:dyDescent="0.15">
      <c r="A32" s="169">
        <v>13</v>
      </c>
      <c r="B32" s="170">
        <v>37706</v>
      </c>
      <c r="C32" s="171" t="s">
        <v>177</v>
      </c>
      <c r="D32" s="172">
        <v>15</v>
      </c>
      <c r="E32" s="173">
        <v>32</v>
      </c>
      <c r="F32" s="173">
        <v>16</v>
      </c>
      <c r="G32" s="173">
        <v>44</v>
      </c>
      <c r="H32" s="173">
        <v>37</v>
      </c>
      <c r="I32" s="173">
        <v>25</v>
      </c>
      <c r="J32" s="174">
        <v>47</v>
      </c>
      <c r="K32" s="161">
        <v>7</v>
      </c>
      <c r="L32" s="175">
        <v>29437146</v>
      </c>
      <c r="M32" s="176">
        <v>1</v>
      </c>
      <c r="N32" s="175">
        <v>6873304.5</v>
      </c>
      <c r="O32" s="176">
        <v>4</v>
      </c>
      <c r="P32" s="175">
        <v>294371.40000000002</v>
      </c>
      <c r="Q32" s="177">
        <v>18</v>
      </c>
      <c r="R32" s="175">
        <v>40884.9</v>
      </c>
      <c r="S32" s="177">
        <v>645</v>
      </c>
      <c r="T32" s="175">
        <v>2966.5</v>
      </c>
      <c r="U32" s="177">
        <v>1711</v>
      </c>
      <c r="V32" s="175">
        <v>172</v>
      </c>
      <c r="W32" s="177">
        <v>34830</v>
      </c>
      <c r="X32" s="175">
        <v>46.4</v>
      </c>
      <c r="Y32" s="177">
        <v>51119</v>
      </c>
      <c r="Z32" s="175">
        <v>31.6</v>
      </c>
      <c r="AA32" s="177">
        <v>654373</v>
      </c>
      <c r="AB32" s="175">
        <v>9.8000000000000007</v>
      </c>
      <c r="AE32" s="197"/>
    </row>
    <row r="33" spans="1:31" x14ac:dyDescent="0.15">
      <c r="A33" s="178"/>
      <c r="B33" s="179">
        <v>37709</v>
      </c>
      <c r="C33" s="180" t="s">
        <v>178</v>
      </c>
      <c r="D33" s="181">
        <v>14</v>
      </c>
      <c r="E33" s="182">
        <v>22</v>
      </c>
      <c r="F33" s="182">
        <v>43</v>
      </c>
      <c r="G33" s="182">
        <v>46</v>
      </c>
      <c r="H33" s="182">
        <v>16</v>
      </c>
      <c r="I33" s="182">
        <v>18</v>
      </c>
      <c r="J33" s="183">
        <v>9</v>
      </c>
      <c r="K33" s="184">
        <v>5</v>
      </c>
      <c r="L33" s="185">
        <v>73180437.75</v>
      </c>
      <c r="M33" s="186" t="s">
        <v>109</v>
      </c>
      <c r="N33" s="185">
        <v>2195413.1</v>
      </c>
      <c r="O33" s="187" t="s">
        <v>109</v>
      </c>
      <c r="P33" s="185">
        <v>2927217.5</v>
      </c>
      <c r="Q33" s="188">
        <v>17</v>
      </c>
      <c r="R33" s="185">
        <v>107618.2</v>
      </c>
      <c r="S33" s="188">
        <v>831</v>
      </c>
      <c r="T33" s="185">
        <v>5724.1</v>
      </c>
      <c r="U33" s="188">
        <v>2361</v>
      </c>
      <c r="V33" s="185">
        <v>309.89999999999998</v>
      </c>
      <c r="W33" s="188">
        <v>56799</v>
      </c>
      <c r="X33" s="185">
        <v>70.8</v>
      </c>
      <c r="Y33" s="188">
        <v>89382</v>
      </c>
      <c r="Z33" s="185">
        <v>45</v>
      </c>
      <c r="AA33" s="188">
        <v>1169763</v>
      </c>
      <c r="AB33" s="185">
        <v>13.7</v>
      </c>
      <c r="AE33" s="197"/>
    </row>
    <row r="34" spans="1:31" x14ac:dyDescent="0.15">
      <c r="A34" s="169">
        <v>14</v>
      </c>
      <c r="B34" s="170">
        <v>37713</v>
      </c>
      <c r="C34" s="171" t="s">
        <v>177</v>
      </c>
      <c r="D34" s="172">
        <v>1</v>
      </c>
      <c r="E34" s="173">
        <v>21</v>
      </c>
      <c r="F34" s="173">
        <v>19</v>
      </c>
      <c r="G34" s="173">
        <v>16</v>
      </c>
      <c r="H34" s="173">
        <v>14</v>
      </c>
      <c r="I34" s="173">
        <v>17</v>
      </c>
      <c r="J34" s="174">
        <v>41</v>
      </c>
      <c r="K34" s="161">
        <v>9</v>
      </c>
      <c r="L34" s="175">
        <v>27581466.75</v>
      </c>
      <c r="M34" s="176" t="s">
        <v>109</v>
      </c>
      <c r="N34" s="175">
        <v>3022857.1</v>
      </c>
      <c r="O34" s="176">
        <v>2</v>
      </c>
      <c r="P34" s="175">
        <v>2015238</v>
      </c>
      <c r="Q34" s="177">
        <v>8</v>
      </c>
      <c r="R34" s="175">
        <v>86192</v>
      </c>
      <c r="S34" s="177">
        <v>644</v>
      </c>
      <c r="T34" s="175">
        <v>2783.8</v>
      </c>
      <c r="U34" s="177">
        <v>995</v>
      </c>
      <c r="V34" s="175">
        <v>277.2</v>
      </c>
      <c r="W34" s="177">
        <v>34085</v>
      </c>
      <c r="X34" s="175">
        <v>44.5</v>
      </c>
      <c r="Y34" s="177">
        <v>35974</v>
      </c>
      <c r="Z34" s="175">
        <v>42.1</v>
      </c>
      <c r="AA34" s="177">
        <v>563517</v>
      </c>
      <c r="AB34" s="175">
        <v>10.7</v>
      </c>
      <c r="AE34" s="197"/>
    </row>
    <row r="35" spans="1:31" x14ac:dyDescent="0.15">
      <c r="A35" s="178"/>
      <c r="B35" s="179">
        <v>37716</v>
      </c>
      <c r="C35" s="180" t="s">
        <v>178</v>
      </c>
      <c r="D35" s="181">
        <v>9</v>
      </c>
      <c r="E35" s="182">
        <v>3</v>
      </c>
      <c r="F35" s="182">
        <v>1</v>
      </c>
      <c r="G35" s="182">
        <v>19</v>
      </c>
      <c r="H35" s="182">
        <v>47</v>
      </c>
      <c r="I35" s="182">
        <v>42</v>
      </c>
      <c r="J35" s="183">
        <v>44</v>
      </c>
      <c r="K35" s="184">
        <v>1</v>
      </c>
      <c r="L35" s="185">
        <v>75888930</v>
      </c>
      <c r="M35" s="186">
        <v>2</v>
      </c>
      <c r="N35" s="185">
        <v>2649762.5</v>
      </c>
      <c r="O35" s="187">
        <v>6</v>
      </c>
      <c r="P35" s="185">
        <v>505926.2</v>
      </c>
      <c r="Q35" s="188">
        <v>38</v>
      </c>
      <c r="R35" s="185">
        <v>49926.9</v>
      </c>
      <c r="S35" s="188">
        <v>2165</v>
      </c>
      <c r="T35" s="185">
        <v>2278.4</v>
      </c>
      <c r="U35" s="188">
        <v>4355</v>
      </c>
      <c r="V35" s="185">
        <v>174.2</v>
      </c>
      <c r="W35" s="188">
        <v>117205</v>
      </c>
      <c r="X35" s="185">
        <v>36.1</v>
      </c>
      <c r="Y35" s="188">
        <v>113647</v>
      </c>
      <c r="Z35" s="185">
        <v>36.1</v>
      </c>
      <c r="AA35" s="188">
        <v>1991973</v>
      </c>
      <c r="AB35" s="185">
        <v>8.3000000000000007</v>
      </c>
      <c r="AE35" s="197"/>
    </row>
    <row r="36" spans="1:31" x14ac:dyDescent="0.15">
      <c r="A36" s="169">
        <v>15</v>
      </c>
      <c r="B36" s="170">
        <v>37720</v>
      </c>
      <c r="C36" s="171" t="s">
        <v>177</v>
      </c>
      <c r="D36" s="172">
        <v>39</v>
      </c>
      <c r="E36" s="173">
        <v>5</v>
      </c>
      <c r="F36" s="173">
        <v>11</v>
      </c>
      <c r="G36" s="173">
        <v>17</v>
      </c>
      <c r="H36" s="173">
        <v>48</v>
      </c>
      <c r="I36" s="173">
        <v>20</v>
      </c>
      <c r="J36" s="174">
        <v>44</v>
      </c>
      <c r="K36" s="161">
        <v>3</v>
      </c>
      <c r="L36" s="175">
        <v>32964273</v>
      </c>
      <c r="M36" s="176" t="s">
        <v>109</v>
      </c>
      <c r="N36" s="175">
        <v>988928.1</v>
      </c>
      <c r="O36" s="176">
        <v>2</v>
      </c>
      <c r="P36" s="175">
        <v>659285.4</v>
      </c>
      <c r="Q36" s="177">
        <v>14</v>
      </c>
      <c r="R36" s="175">
        <v>58864.7</v>
      </c>
      <c r="S36" s="177">
        <v>884</v>
      </c>
      <c r="T36" s="175">
        <v>2423.8000000000002</v>
      </c>
      <c r="U36" s="177">
        <v>2190</v>
      </c>
      <c r="V36" s="175">
        <v>150.5</v>
      </c>
      <c r="W36" s="177">
        <v>44974</v>
      </c>
      <c r="X36" s="175">
        <v>40.299999999999997</v>
      </c>
      <c r="Y36" s="177">
        <v>52666</v>
      </c>
      <c r="Z36" s="175">
        <v>34.4</v>
      </c>
      <c r="AA36" s="177">
        <v>767249</v>
      </c>
      <c r="AB36" s="175">
        <v>9.4</v>
      </c>
      <c r="AE36" s="197"/>
    </row>
    <row r="37" spans="1:31" x14ac:dyDescent="0.15">
      <c r="A37" s="178"/>
      <c r="B37" s="179">
        <v>37723</v>
      </c>
      <c r="C37" s="180" t="s">
        <v>178</v>
      </c>
      <c r="D37" s="181">
        <v>27</v>
      </c>
      <c r="E37" s="182">
        <v>32</v>
      </c>
      <c r="F37" s="182">
        <v>34</v>
      </c>
      <c r="G37" s="182">
        <v>40</v>
      </c>
      <c r="H37" s="182">
        <v>14</v>
      </c>
      <c r="I37" s="182">
        <v>13</v>
      </c>
      <c r="J37" s="183">
        <v>20</v>
      </c>
      <c r="K37" s="184">
        <v>1</v>
      </c>
      <c r="L37" s="185">
        <v>72882963</v>
      </c>
      <c r="M37" s="186">
        <v>1</v>
      </c>
      <c r="N37" s="185">
        <v>3175416.9</v>
      </c>
      <c r="O37" s="187">
        <v>6</v>
      </c>
      <c r="P37" s="185">
        <v>485886.4</v>
      </c>
      <c r="Q37" s="188">
        <v>42</v>
      </c>
      <c r="R37" s="185">
        <v>43382.7</v>
      </c>
      <c r="S37" s="188">
        <v>1239</v>
      </c>
      <c r="T37" s="185">
        <v>3823.5</v>
      </c>
      <c r="U37" s="188">
        <v>3881</v>
      </c>
      <c r="V37" s="185">
        <v>187.7</v>
      </c>
      <c r="W37" s="188">
        <v>72654</v>
      </c>
      <c r="X37" s="185">
        <v>55.1</v>
      </c>
      <c r="Y37" s="188">
        <v>104724</v>
      </c>
      <c r="Z37" s="185">
        <v>38.200000000000003</v>
      </c>
      <c r="AA37" s="188">
        <v>1505216</v>
      </c>
      <c r="AB37" s="185">
        <v>10.6</v>
      </c>
      <c r="AE37" s="197"/>
    </row>
    <row r="38" spans="1:31" x14ac:dyDescent="0.15">
      <c r="A38" s="169">
        <v>16</v>
      </c>
      <c r="B38" s="170">
        <v>37727</v>
      </c>
      <c r="C38" s="171" t="s">
        <v>177</v>
      </c>
      <c r="D38" s="172">
        <v>42</v>
      </c>
      <c r="E38" s="173">
        <v>5</v>
      </c>
      <c r="F38" s="173">
        <v>4</v>
      </c>
      <c r="G38" s="173">
        <v>8</v>
      </c>
      <c r="H38" s="173">
        <v>35</v>
      </c>
      <c r="I38" s="173">
        <v>34</v>
      </c>
      <c r="J38" s="174">
        <v>49</v>
      </c>
      <c r="K38" s="161">
        <v>6</v>
      </c>
      <c r="L38" s="175">
        <v>25008371.25</v>
      </c>
      <c r="M38" s="176" t="s">
        <v>109</v>
      </c>
      <c r="N38" s="175">
        <v>750251.1</v>
      </c>
      <c r="O38" s="176" t="s">
        <v>109</v>
      </c>
      <c r="P38" s="175">
        <v>1000334.8</v>
      </c>
      <c r="Q38" s="177">
        <v>20</v>
      </c>
      <c r="R38" s="175">
        <v>31260.400000000001</v>
      </c>
      <c r="S38" s="177">
        <v>388</v>
      </c>
      <c r="T38" s="175">
        <v>4189.5</v>
      </c>
      <c r="U38" s="177">
        <v>1065</v>
      </c>
      <c r="V38" s="175">
        <v>234.8</v>
      </c>
      <c r="W38" s="177">
        <v>23110</v>
      </c>
      <c r="X38" s="175">
        <v>59.5</v>
      </c>
      <c r="Y38" s="177">
        <v>32886</v>
      </c>
      <c r="Z38" s="175">
        <v>41.8</v>
      </c>
      <c r="AA38" s="177">
        <v>476876</v>
      </c>
      <c r="AB38" s="175">
        <v>11.5</v>
      </c>
      <c r="AE38" s="197"/>
    </row>
    <row r="39" spans="1:31" x14ac:dyDescent="0.15">
      <c r="A39" s="178"/>
      <c r="B39" s="179">
        <v>37730</v>
      </c>
      <c r="C39" s="180" t="s">
        <v>178</v>
      </c>
      <c r="D39" s="181">
        <v>10</v>
      </c>
      <c r="E39" s="182">
        <v>31</v>
      </c>
      <c r="F39" s="182">
        <v>4</v>
      </c>
      <c r="G39" s="182">
        <v>46</v>
      </c>
      <c r="H39" s="182">
        <v>3</v>
      </c>
      <c r="I39" s="182">
        <v>16</v>
      </c>
      <c r="J39" s="183">
        <v>43</v>
      </c>
      <c r="K39" s="184">
        <v>1</v>
      </c>
      <c r="L39" s="185">
        <v>72198424.5</v>
      </c>
      <c r="M39" s="186" t="s">
        <v>109</v>
      </c>
      <c r="N39" s="185">
        <v>2916203.8</v>
      </c>
      <c r="O39" s="187">
        <v>13</v>
      </c>
      <c r="P39" s="185">
        <v>299097.8</v>
      </c>
      <c r="Q39" s="188">
        <v>25</v>
      </c>
      <c r="R39" s="185">
        <v>72198.399999999994</v>
      </c>
      <c r="S39" s="188">
        <v>1699</v>
      </c>
      <c r="T39" s="185">
        <v>2762.1</v>
      </c>
      <c r="U39" s="188">
        <v>3756</v>
      </c>
      <c r="V39" s="185">
        <v>192.2</v>
      </c>
      <c r="W39" s="188">
        <v>100995</v>
      </c>
      <c r="X39" s="185">
        <v>40.1</v>
      </c>
      <c r="Y39" s="188">
        <v>96766</v>
      </c>
      <c r="Z39" s="185">
        <v>40.1</v>
      </c>
      <c r="AA39" s="188">
        <v>1760794</v>
      </c>
      <c r="AB39" s="185">
        <v>9</v>
      </c>
      <c r="AE39" s="197"/>
    </row>
    <row r="40" spans="1:31" x14ac:dyDescent="0.15">
      <c r="A40" s="169">
        <v>17</v>
      </c>
      <c r="B40" s="170">
        <v>37734</v>
      </c>
      <c r="C40" s="171" t="s">
        <v>177</v>
      </c>
      <c r="D40" s="172">
        <v>25</v>
      </c>
      <c r="E40" s="173">
        <v>14</v>
      </c>
      <c r="F40" s="173">
        <v>46</v>
      </c>
      <c r="G40" s="173">
        <v>9</v>
      </c>
      <c r="H40" s="173">
        <v>6</v>
      </c>
      <c r="I40" s="173">
        <v>5</v>
      </c>
      <c r="J40" s="174">
        <v>42</v>
      </c>
      <c r="K40" s="161">
        <v>7</v>
      </c>
      <c r="L40" s="175">
        <v>24579793.5</v>
      </c>
      <c r="M40" s="176" t="s">
        <v>109</v>
      </c>
      <c r="N40" s="175">
        <v>3653597.6</v>
      </c>
      <c r="O40" s="176" t="s">
        <v>109</v>
      </c>
      <c r="P40" s="175">
        <v>983191.7</v>
      </c>
      <c r="Q40" s="177">
        <v>13</v>
      </c>
      <c r="R40" s="175">
        <v>47268.800000000003</v>
      </c>
      <c r="S40" s="177">
        <v>549</v>
      </c>
      <c r="T40" s="175">
        <v>2910.1</v>
      </c>
      <c r="U40" s="177">
        <v>1343</v>
      </c>
      <c r="V40" s="175">
        <v>183</v>
      </c>
      <c r="W40" s="177">
        <v>32290</v>
      </c>
      <c r="X40" s="175">
        <v>41.8</v>
      </c>
      <c r="Y40" s="177">
        <v>34409</v>
      </c>
      <c r="Z40" s="175">
        <v>39.200000000000003</v>
      </c>
      <c r="AA40" s="177">
        <v>587118</v>
      </c>
      <c r="AB40" s="175">
        <v>9.1999999999999993</v>
      </c>
      <c r="AE40" s="197"/>
    </row>
    <row r="41" spans="1:31" x14ac:dyDescent="0.15">
      <c r="A41" s="178"/>
      <c r="B41" s="179">
        <v>37737</v>
      </c>
      <c r="C41" s="180" t="s">
        <v>178</v>
      </c>
      <c r="D41" s="181">
        <v>45</v>
      </c>
      <c r="E41" s="182">
        <v>26</v>
      </c>
      <c r="F41" s="182">
        <v>17</v>
      </c>
      <c r="G41" s="182">
        <v>31</v>
      </c>
      <c r="H41" s="182">
        <v>8</v>
      </c>
      <c r="I41" s="182">
        <v>24</v>
      </c>
      <c r="J41" s="183">
        <v>6</v>
      </c>
      <c r="K41" s="184">
        <v>9</v>
      </c>
      <c r="L41" s="185">
        <v>73924533</v>
      </c>
      <c r="M41" s="186" t="s">
        <v>109</v>
      </c>
      <c r="N41" s="185">
        <v>5871333.5</v>
      </c>
      <c r="O41" s="187">
        <v>6</v>
      </c>
      <c r="P41" s="185">
        <v>656695.5</v>
      </c>
      <c r="Q41" s="188">
        <v>47</v>
      </c>
      <c r="R41" s="185">
        <v>39321.5</v>
      </c>
      <c r="S41" s="188">
        <v>1810</v>
      </c>
      <c r="T41" s="185">
        <v>2654.7</v>
      </c>
      <c r="U41" s="188">
        <v>4998</v>
      </c>
      <c r="V41" s="185">
        <v>147.9</v>
      </c>
      <c r="W41" s="188">
        <v>109506</v>
      </c>
      <c r="X41" s="185">
        <v>37.1</v>
      </c>
      <c r="Y41" s="188">
        <v>137908</v>
      </c>
      <c r="Z41" s="185">
        <v>29.4</v>
      </c>
      <c r="AA41" s="188">
        <v>1726194</v>
      </c>
      <c r="AB41" s="185">
        <v>9.4</v>
      </c>
      <c r="AE41" s="197"/>
    </row>
    <row r="42" spans="1:31" x14ac:dyDescent="0.15">
      <c r="A42" s="169">
        <v>18</v>
      </c>
      <c r="B42" s="170">
        <v>37741</v>
      </c>
      <c r="C42" s="171" t="s">
        <v>177</v>
      </c>
      <c r="D42" s="172">
        <v>26</v>
      </c>
      <c r="E42" s="173">
        <v>30</v>
      </c>
      <c r="F42" s="173">
        <v>22</v>
      </c>
      <c r="G42" s="173">
        <v>17</v>
      </c>
      <c r="H42" s="173">
        <v>23</v>
      </c>
      <c r="I42" s="173">
        <v>45</v>
      </c>
      <c r="J42" s="174">
        <v>10</v>
      </c>
      <c r="K42" s="161">
        <v>7</v>
      </c>
      <c r="L42" s="175">
        <v>30804039.75</v>
      </c>
      <c r="M42" s="189" t="s">
        <v>109</v>
      </c>
      <c r="N42" s="175">
        <v>6795454.5999999996</v>
      </c>
      <c r="O42" s="176">
        <v>1</v>
      </c>
      <c r="P42" s="175">
        <v>1232161.5</v>
      </c>
      <c r="Q42" s="177">
        <v>12</v>
      </c>
      <c r="R42" s="175">
        <v>64175</v>
      </c>
      <c r="S42" s="177">
        <v>475</v>
      </c>
      <c r="T42" s="175">
        <v>4215.2</v>
      </c>
      <c r="U42" s="177">
        <v>1699</v>
      </c>
      <c r="V42" s="175">
        <v>181.3</v>
      </c>
      <c r="W42" s="177">
        <v>32005</v>
      </c>
      <c r="X42" s="175">
        <v>52.9</v>
      </c>
      <c r="Y42" s="177">
        <v>52315</v>
      </c>
      <c r="Z42" s="175">
        <v>32.299999999999997</v>
      </c>
      <c r="AA42" s="177">
        <v>653851</v>
      </c>
      <c r="AB42" s="175">
        <v>10.3</v>
      </c>
      <c r="AE42" s="197"/>
    </row>
    <row r="43" spans="1:31" x14ac:dyDescent="0.15">
      <c r="A43" s="178"/>
      <c r="B43" s="179">
        <v>37744</v>
      </c>
      <c r="C43" s="180" t="s">
        <v>178</v>
      </c>
      <c r="D43" s="181">
        <v>41</v>
      </c>
      <c r="E43" s="182">
        <v>32</v>
      </c>
      <c r="F43" s="182">
        <v>5</v>
      </c>
      <c r="G43" s="182">
        <v>14</v>
      </c>
      <c r="H43" s="182">
        <v>48</v>
      </c>
      <c r="I43" s="182">
        <v>23</v>
      </c>
      <c r="J43" s="183">
        <v>27</v>
      </c>
      <c r="K43" s="184">
        <v>3</v>
      </c>
      <c r="L43" s="185">
        <v>77871872.25</v>
      </c>
      <c r="M43" s="186">
        <v>16</v>
      </c>
      <c r="N43" s="185">
        <v>570725.6</v>
      </c>
      <c r="O43" s="187">
        <v>117</v>
      </c>
      <c r="P43" s="185">
        <v>26622.799999999999</v>
      </c>
      <c r="Q43" s="188">
        <v>121</v>
      </c>
      <c r="R43" s="185">
        <v>16089.2</v>
      </c>
      <c r="S43" s="188">
        <v>4965</v>
      </c>
      <c r="T43" s="185">
        <v>1019.4</v>
      </c>
      <c r="U43" s="188">
        <v>6209</v>
      </c>
      <c r="V43" s="185">
        <v>125.4</v>
      </c>
      <c r="W43" s="188">
        <v>94856</v>
      </c>
      <c r="X43" s="185">
        <v>45.1</v>
      </c>
      <c r="Y43" s="188">
        <v>153710</v>
      </c>
      <c r="Z43" s="185">
        <v>27.8</v>
      </c>
      <c r="AA43" s="188">
        <v>1605679</v>
      </c>
      <c r="AB43" s="185">
        <v>10.6</v>
      </c>
      <c r="AE43" s="197"/>
    </row>
    <row r="44" spans="1:31" x14ac:dyDescent="0.15">
      <c r="A44" s="169">
        <v>19</v>
      </c>
      <c r="B44" s="170">
        <v>37748</v>
      </c>
      <c r="C44" s="171" t="s">
        <v>177</v>
      </c>
      <c r="D44" s="172">
        <v>13</v>
      </c>
      <c r="E44" s="173">
        <v>12</v>
      </c>
      <c r="F44" s="173">
        <v>25</v>
      </c>
      <c r="G44" s="173">
        <v>9</v>
      </c>
      <c r="H44" s="173">
        <v>29</v>
      </c>
      <c r="I44" s="173">
        <v>33</v>
      </c>
      <c r="J44" s="174">
        <v>31</v>
      </c>
      <c r="K44" s="161">
        <v>2</v>
      </c>
      <c r="L44" s="175">
        <v>25199939.25</v>
      </c>
      <c r="M44" s="189">
        <v>2</v>
      </c>
      <c r="N44" s="175">
        <v>377999</v>
      </c>
      <c r="O44" s="176">
        <v>6</v>
      </c>
      <c r="P44" s="175">
        <v>167999.5</v>
      </c>
      <c r="Q44" s="177">
        <v>15</v>
      </c>
      <c r="R44" s="175">
        <v>41999.8</v>
      </c>
      <c r="S44" s="177">
        <v>714</v>
      </c>
      <c r="T44" s="175">
        <v>2294.1</v>
      </c>
      <c r="U44" s="177">
        <v>1962</v>
      </c>
      <c r="V44" s="175">
        <v>128.4</v>
      </c>
      <c r="W44" s="177">
        <v>38082</v>
      </c>
      <c r="X44" s="175">
        <v>36.299999999999997</v>
      </c>
      <c r="Y44" s="177">
        <v>51384</v>
      </c>
      <c r="Z44" s="175">
        <v>26.9</v>
      </c>
      <c r="AA44" s="177">
        <v>682762</v>
      </c>
      <c r="AB44" s="175">
        <v>8.1</v>
      </c>
      <c r="AE44" s="197"/>
    </row>
    <row r="45" spans="1:31" x14ac:dyDescent="0.15">
      <c r="A45" s="178"/>
      <c r="B45" s="179">
        <v>37751</v>
      </c>
      <c r="C45" s="180" t="s">
        <v>178</v>
      </c>
      <c r="D45" s="181">
        <v>9</v>
      </c>
      <c r="E45" s="182">
        <v>20</v>
      </c>
      <c r="F45" s="182">
        <v>13</v>
      </c>
      <c r="G45" s="182">
        <v>38</v>
      </c>
      <c r="H45" s="182">
        <v>11</v>
      </c>
      <c r="I45" s="182">
        <v>7</v>
      </c>
      <c r="J45" s="183">
        <v>2</v>
      </c>
      <c r="K45" s="184">
        <v>4</v>
      </c>
      <c r="L45" s="185">
        <v>71203663.5</v>
      </c>
      <c r="M45" s="186" t="s">
        <v>109</v>
      </c>
      <c r="N45" s="185">
        <v>2136109.9</v>
      </c>
      <c r="O45" s="187">
        <v>6</v>
      </c>
      <c r="P45" s="185">
        <v>474691</v>
      </c>
      <c r="Q45" s="188">
        <v>53</v>
      </c>
      <c r="R45" s="185">
        <v>33586.6</v>
      </c>
      <c r="S45" s="188">
        <v>1943</v>
      </c>
      <c r="T45" s="185">
        <v>2382</v>
      </c>
      <c r="U45" s="188">
        <v>7422</v>
      </c>
      <c r="V45" s="185">
        <v>95.9</v>
      </c>
      <c r="W45" s="188">
        <v>115262</v>
      </c>
      <c r="X45" s="185">
        <v>33.9</v>
      </c>
      <c r="Y45" s="188">
        <v>174364</v>
      </c>
      <c r="Z45" s="185">
        <v>22.4</v>
      </c>
      <c r="AA45" s="188">
        <v>1913481</v>
      </c>
      <c r="AB45" s="185">
        <v>8.1</v>
      </c>
      <c r="AE45" s="197"/>
    </row>
    <row r="46" spans="1:31" x14ac:dyDescent="0.15">
      <c r="A46" s="169">
        <v>20</v>
      </c>
      <c r="B46" s="170">
        <v>37755</v>
      </c>
      <c r="C46" s="171" t="s">
        <v>177</v>
      </c>
      <c r="D46" s="172">
        <v>15</v>
      </c>
      <c r="E46" s="173">
        <v>45</v>
      </c>
      <c r="F46" s="173">
        <v>25</v>
      </c>
      <c r="G46" s="173">
        <v>38</v>
      </c>
      <c r="H46" s="173">
        <v>28</v>
      </c>
      <c r="I46" s="173">
        <v>40</v>
      </c>
      <c r="J46" s="174">
        <v>47</v>
      </c>
      <c r="K46" s="161">
        <v>6</v>
      </c>
      <c r="L46" s="175">
        <v>25479837</v>
      </c>
      <c r="M46" s="176" t="s">
        <v>109</v>
      </c>
      <c r="N46" s="175">
        <v>2900505</v>
      </c>
      <c r="O46" s="176">
        <v>3</v>
      </c>
      <c r="P46" s="175">
        <v>339731.1</v>
      </c>
      <c r="Q46" s="177">
        <v>10</v>
      </c>
      <c r="R46" s="175">
        <v>63699.5</v>
      </c>
      <c r="S46" s="177">
        <v>512</v>
      </c>
      <c r="T46" s="175">
        <v>3234.7</v>
      </c>
      <c r="U46" s="177">
        <v>1170</v>
      </c>
      <c r="V46" s="175">
        <v>217.7</v>
      </c>
      <c r="W46" s="177">
        <v>28708</v>
      </c>
      <c r="X46" s="175">
        <v>48.8</v>
      </c>
      <c r="Y46" s="177">
        <v>38159</v>
      </c>
      <c r="Z46" s="175">
        <v>36.700000000000003</v>
      </c>
      <c r="AA46" s="177">
        <v>527271</v>
      </c>
      <c r="AB46" s="175">
        <v>10.6</v>
      </c>
      <c r="AE46" s="197"/>
    </row>
    <row r="47" spans="1:31" x14ac:dyDescent="0.15">
      <c r="A47" s="178"/>
      <c r="B47" s="179">
        <v>37758</v>
      </c>
      <c r="C47" s="180" t="s">
        <v>178</v>
      </c>
      <c r="D47" s="181">
        <v>22</v>
      </c>
      <c r="E47" s="182">
        <v>10</v>
      </c>
      <c r="F47" s="182">
        <v>44</v>
      </c>
      <c r="G47" s="182">
        <v>37</v>
      </c>
      <c r="H47" s="182">
        <v>35</v>
      </c>
      <c r="I47" s="182">
        <v>1</v>
      </c>
      <c r="J47" s="183">
        <v>3</v>
      </c>
      <c r="K47" s="184">
        <v>3</v>
      </c>
      <c r="L47" s="185">
        <v>73218318.75</v>
      </c>
      <c r="M47" s="186" t="s">
        <v>109</v>
      </c>
      <c r="N47" s="185">
        <v>5097054.5</v>
      </c>
      <c r="O47" s="187">
        <v>8</v>
      </c>
      <c r="P47" s="185">
        <v>366091.5</v>
      </c>
      <c r="Q47" s="188">
        <v>18</v>
      </c>
      <c r="R47" s="185">
        <v>101692.1</v>
      </c>
      <c r="S47" s="188">
        <v>1248</v>
      </c>
      <c r="T47" s="185">
        <v>3813.4</v>
      </c>
      <c r="U47" s="188">
        <v>3115</v>
      </c>
      <c r="V47" s="185">
        <v>235</v>
      </c>
      <c r="W47" s="188">
        <v>67274</v>
      </c>
      <c r="X47" s="185">
        <v>59.8</v>
      </c>
      <c r="Y47" s="188">
        <v>97127</v>
      </c>
      <c r="Z47" s="185">
        <v>41.4</v>
      </c>
      <c r="AA47" s="188">
        <v>1284033</v>
      </c>
      <c r="AB47" s="185">
        <v>12.5</v>
      </c>
      <c r="AE47" s="197"/>
    </row>
    <row r="48" spans="1:31" x14ac:dyDescent="0.15">
      <c r="A48" s="169">
        <v>21</v>
      </c>
      <c r="B48" s="170">
        <v>37762</v>
      </c>
      <c r="C48" s="171" t="s">
        <v>177</v>
      </c>
      <c r="D48" s="172">
        <v>19</v>
      </c>
      <c r="E48" s="173">
        <v>35</v>
      </c>
      <c r="F48" s="173">
        <v>29</v>
      </c>
      <c r="G48" s="173">
        <v>10</v>
      </c>
      <c r="H48" s="173">
        <v>28</v>
      </c>
      <c r="I48" s="173">
        <v>33</v>
      </c>
      <c r="J48" s="174">
        <v>43</v>
      </c>
      <c r="K48" s="161">
        <v>2</v>
      </c>
      <c r="L48" s="175">
        <v>28595750.25</v>
      </c>
      <c r="M48" s="176" t="s">
        <v>109</v>
      </c>
      <c r="N48" s="175">
        <v>5954927</v>
      </c>
      <c r="O48" s="176">
        <v>1</v>
      </c>
      <c r="P48" s="175">
        <v>1143830</v>
      </c>
      <c r="Q48" s="177">
        <v>12</v>
      </c>
      <c r="R48" s="175">
        <v>59574.400000000001</v>
      </c>
      <c r="S48" s="177">
        <v>643</v>
      </c>
      <c r="T48" s="175">
        <v>2890.7</v>
      </c>
      <c r="U48" s="177">
        <v>1333</v>
      </c>
      <c r="V48" s="175">
        <v>214.5</v>
      </c>
      <c r="W48" s="177">
        <v>33461</v>
      </c>
      <c r="X48" s="175">
        <v>47</v>
      </c>
      <c r="Y48" s="177">
        <v>37866</v>
      </c>
      <c r="Z48" s="175">
        <v>41.5</v>
      </c>
      <c r="AA48" s="177">
        <v>615021</v>
      </c>
      <c r="AB48" s="175">
        <v>10.199999999999999</v>
      </c>
      <c r="AE48" s="197"/>
    </row>
    <row r="49" spans="1:32" x14ac:dyDescent="0.15">
      <c r="A49" s="178"/>
      <c r="B49" s="179">
        <v>37765</v>
      </c>
      <c r="C49" s="180" t="s">
        <v>178</v>
      </c>
      <c r="D49" s="181">
        <v>33</v>
      </c>
      <c r="E49" s="182">
        <v>3</v>
      </c>
      <c r="F49" s="182">
        <v>28</v>
      </c>
      <c r="G49" s="182">
        <v>46</v>
      </c>
      <c r="H49" s="182">
        <v>14</v>
      </c>
      <c r="I49" s="182">
        <v>15</v>
      </c>
      <c r="J49" s="183">
        <v>4</v>
      </c>
      <c r="K49" s="184">
        <v>5</v>
      </c>
      <c r="L49" s="185">
        <v>77098881.75</v>
      </c>
      <c r="M49" s="186">
        <v>1</v>
      </c>
      <c r="N49" s="185">
        <v>8267893.4000000004</v>
      </c>
      <c r="O49" s="187">
        <v>7</v>
      </c>
      <c r="P49" s="185">
        <v>440565</v>
      </c>
      <c r="Q49" s="188">
        <v>21</v>
      </c>
      <c r="R49" s="185">
        <v>91784.3</v>
      </c>
      <c r="S49" s="188">
        <v>1584</v>
      </c>
      <c r="T49" s="185">
        <v>3163.7</v>
      </c>
      <c r="U49" s="188">
        <v>3116</v>
      </c>
      <c r="V49" s="185">
        <v>247.4</v>
      </c>
      <c r="W49" s="188">
        <v>78328</v>
      </c>
      <c r="X49" s="185">
        <v>54.1</v>
      </c>
      <c r="Y49" s="188">
        <v>100029</v>
      </c>
      <c r="Z49" s="185">
        <v>42.3</v>
      </c>
      <c r="AA49" s="188">
        <v>1446556</v>
      </c>
      <c r="AB49" s="185">
        <v>11.7</v>
      </c>
      <c r="AE49" s="197"/>
    </row>
    <row r="50" spans="1:32" x14ac:dyDescent="0.15">
      <c r="A50" s="169">
        <v>22</v>
      </c>
      <c r="B50" s="170">
        <v>37769</v>
      </c>
      <c r="C50" s="171" t="s">
        <v>177</v>
      </c>
      <c r="D50" s="172">
        <v>20</v>
      </c>
      <c r="E50" s="173">
        <v>31</v>
      </c>
      <c r="F50" s="173">
        <v>8</v>
      </c>
      <c r="G50" s="173">
        <v>39</v>
      </c>
      <c r="H50" s="173">
        <v>46</v>
      </c>
      <c r="I50" s="173">
        <v>40</v>
      </c>
      <c r="J50" s="174">
        <v>37</v>
      </c>
      <c r="K50" s="161">
        <v>5</v>
      </c>
      <c r="L50" s="175">
        <v>25158641.25</v>
      </c>
      <c r="M50" s="176">
        <v>1</v>
      </c>
      <c r="N50" s="175">
        <v>754759.2</v>
      </c>
      <c r="O50" s="176">
        <v>2</v>
      </c>
      <c r="P50" s="175">
        <v>503172.8</v>
      </c>
      <c r="Q50" s="177">
        <v>10</v>
      </c>
      <c r="R50" s="175">
        <v>62896.6</v>
      </c>
      <c r="S50" s="177">
        <v>378</v>
      </c>
      <c r="T50" s="175">
        <v>4326.2</v>
      </c>
      <c r="U50" s="177">
        <v>1090</v>
      </c>
      <c r="V50" s="175">
        <v>230.8</v>
      </c>
      <c r="W50" s="177">
        <v>24432</v>
      </c>
      <c r="X50" s="175">
        <v>56.6</v>
      </c>
      <c r="Y50" s="177">
        <v>35893</v>
      </c>
      <c r="Z50" s="175">
        <v>38.5</v>
      </c>
      <c r="AA50" s="177">
        <v>484845</v>
      </c>
      <c r="AB50" s="175">
        <v>11.4</v>
      </c>
      <c r="AE50" s="197"/>
    </row>
    <row r="51" spans="1:32" x14ac:dyDescent="0.15">
      <c r="A51" s="178"/>
      <c r="B51" s="179">
        <v>37772</v>
      </c>
      <c r="C51" s="180" t="s">
        <v>178</v>
      </c>
      <c r="D51" s="181">
        <v>38</v>
      </c>
      <c r="E51" s="182">
        <v>24</v>
      </c>
      <c r="F51" s="182">
        <v>26</v>
      </c>
      <c r="G51" s="182">
        <v>12</v>
      </c>
      <c r="H51" s="182">
        <v>21</v>
      </c>
      <c r="I51" s="182">
        <v>29</v>
      </c>
      <c r="J51" s="183">
        <v>10</v>
      </c>
      <c r="K51" s="184">
        <v>1</v>
      </c>
      <c r="L51" s="185">
        <v>69746460</v>
      </c>
      <c r="M51" s="186">
        <v>1</v>
      </c>
      <c r="N51" s="185">
        <v>2092393.8</v>
      </c>
      <c r="O51" s="187">
        <v>4</v>
      </c>
      <c r="P51" s="185">
        <v>697464.6</v>
      </c>
      <c r="Q51" s="188">
        <v>74</v>
      </c>
      <c r="R51" s="185">
        <v>23562.9</v>
      </c>
      <c r="S51" s="188">
        <v>1869</v>
      </c>
      <c r="T51" s="185">
        <v>2425.6</v>
      </c>
      <c r="U51" s="188">
        <v>9759</v>
      </c>
      <c r="V51" s="185">
        <v>71.400000000000006</v>
      </c>
      <c r="W51" s="188">
        <v>99792</v>
      </c>
      <c r="X51" s="185">
        <v>38.4</v>
      </c>
      <c r="Y51" s="188">
        <v>146919</v>
      </c>
      <c r="Z51" s="185">
        <v>26.1</v>
      </c>
      <c r="AA51" s="188">
        <v>1689645</v>
      </c>
      <c r="AB51" s="185">
        <v>9</v>
      </c>
      <c r="AE51" s="197"/>
    </row>
    <row r="52" spans="1:32" x14ac:dyDescent="0.15">
      <c r="A52" s="169">
        <v>23</v>
      </c>
      <c r="B52" s="170">
        <v>37776</v>
      </c>
      <c r="C52" s="171" t="s">
        <v>177</v>
      </c>
      <c r="D52" s="172">
        <v>11</v>
      </c>
      <c r="E52" s="173">
        <v>32</v>
      </c>
      <c r="F52" s="173">
        <v>3</v>
      </c>
      <c r="G52" s="173">
        <v>34</v>
      </c>
      <c r="H52" s="173">
        <v>36</v>
      </c>
      <c r="I52" s="173">
        <v>43</v>
      </c>
      <c r="J52" s="174">
        <v>46</v>
      </c>
      <c r="K52" s="161">
        <v>5</v>
      </c>
      <c r="L52" s="175">
        <v>43505253.75</v>
      </c>
      <c r="M52" s="176" t="s">
        <v>109</v>
      </c>
      <c r="N52" s="175">
        <v>1305157.6000000001</v>
      </c>
      <c r="O52" s="176">
        <v>1</v>
      </c>
      <c r="P52" s="175">
        <v>1740210.1</v>
      </c>
      <c r="Q52" s="177">
        <v>27</v>
      </c>
      <c r="R52" s="175">
        <v>40282.6</v>
      </c>
      <c r="S52" s="177">
        <v>1020</v>
      </c>
      <c r="T52" s="175">
        <v>2772.3</v>
      </c>
      <c r="U52" s="177">
        <v>2609</v>
      </c>
      <c r="V52" s="175">
        <v>166.7</v>
      </c>
      <c r="W52" s="177">
        <v>56525</v>
      </c>
      <c r="X52" s="175">
        <v>42.3</v>
      </c>
      <c r="Y52" s="177">
        <v>70498</v>
      </c>
      <c r="Z52" s="175">
        <v>33.9</v>
      </c>
      <c r="AA52" s="177">
        <v>990241</v>
      </c>
      <c r="AB52" s="175">
        <v>9.6</v>
      </c>
      <c r="AE52" s="197"/>
    </row>
    <row r="53" spans="1:32" x14ac:dyDescent="0.15">
      <c r="A53" s="178"/>
      <c r="B53" s="179">
        <v>37779</v>
      </c>
      <c r="C53" s="180" t="s">
        <v>178</v>
      </c>
      <c r="D53" s="181">
        <v>44</v>
      </c>
      <c r="E53" s="182">
        <v>2</v>
      </c>
      <c r="F53" s="182">
        <v>37</v>
      </c>
      <c r="G53" s="182">
        <v>34</v>
      </c>
      <c r="H53" s="182">
        <v>38</v>
      </c>
      <c r="I53" s="182">
        <v>41</v>
      </c>
      <c r="J53" s="183">
        <v>11</v>
      </c>
      <c r="K53" s="184">
        <v>7</v>
      </c>
      <c r="L53" s="185">
        <v>70895484.75</v>
      </c>
      <c r="M53" s="186" t="s">
        <v>109</v>
      </c>
      <c r="N53" s="185">
        <v>3432022.1</v>
      </c>
      <c r="O53" s="187">
        <v>2</v>
      </c>
      <c r="P53" s="185">
        <v>1417909.6</v>
      </c>
      <c r="Q53" s="188">
        <v>21</v>
      </c>
      <c r="R53" s="185">
        <v>84399.3</v>
      </c>
      <c r="S53" s="188">
        <v>1137</v>
      </c>
      <c r="T53" s="185">
        <v>4052.9</v>
      </c>
      <c r="U53" s="188">
        <v>3436</v>
      </c>
      <c r="V53" s="185">
        <v>206.3</v>
      </c>
      <c r="W53" s="188">
        <v>67499</v>
      </c>
      <c r="X53" s="185">
        <v>57.7</v>
      </c>
      <c r="Y53" s="188">
        <v>118522</v>
      </c>
      <c r="Z53" s="185">
        <v>32.799999999999997</v>
      </c>
      <c r="AA53" s="188">
        <v>1376897</v>
      </c>
      <c r="AB53" s="185">
        <v>11.3</v>
      </c>
      <c r="AE53" s="197"/>
    </row>
    <row r="54" spans="1:32" x14ac:dyDescent="0.15">
      <c r="A54" s="169">
        <v>24</v>
      </c>
      <c r="B54" s="170">
        <v>37783</v>
      </c>
      <c r="C54" s="171" t="s">
        <v>177</v>
      </c>
      <c r="D54" s="172">
        <v>38</v>
      </c>
      <c r="E54" s="173">
        <v>6</v>
      </c>
      <c r="F54" s="173">
        <v>31</v>
      </c>
      <c r="G54" s="173">
        <v>49</v>
      </c>
      <c r="H54" s="173">
        <v>20</v>
      </c>
      <c r="I54" s="173">
        <v>22</v>
      </c>
      <c r="J54" s="174">
        <v>47</v>
      </c>
      <c r="K54" s="161">
        <v>9</v>
      </c>
      <c r="L54" s="175">
        <v>24687024</v>
      </c>
      <c r="M54" s="176" t="s">
        <v>109</v>
      </c>
      <c r="N54" s="175">
        <v>4172632.8</v>
      </c>
      <c r="O54" s="176" t="s">
        <v>109</v>
      </c>
      <c r="P54" s="175">
        <v>987480.9</v>
      </c>
      <c r="Q54" s="177">
        <v>9</v>
      </c>
      <c r="R54" s="175">
        <v>68575</v>
      </c>
      <c r="S54" s="177">
        <v>366</v>
      </c>
      <c r="T54" s="175">
        <v>4384.3</v>
      </c>
      <c r="U54" s="177">
        <v>1153</v>
      </c>
      <c r="V54" s="175">
        <v>214.1</v>
      </c>
      <c r="W54" s="177">
        <v>22433</v>
      </c>
      <c r="X54" s="175">
        <v>60.5</v>
      </c>
      <c r="Y54" s="177">
        <v>34122</v>
      </c>
      <c r="Z54" s="175">
        <v>39.700000000000003</v>
      </c>
      <c r="AA54" s="177">
        <v>458009</v>
      </c>
      <c r="AB54" s="175">
        <v>11.8</v>
      </c>
      <c r="AE54" s="197"/>
    </row>
    <row r="55" spans="1:32" x14ac:dyDescent="0.15">
      <c r="A55" s="178"/>
      <c r="B55" s="179">
        <v>37786</v>
      </c>
      <c r="C55" s="180" t="s">
        <v>178</v>
      </c>
      <c r="D55" s="181">
        <v>5</v>
      </c>
      <c r="E55" s="182">
        <v>2</v>
      </c>
      <c r="F55" s="182">
        <v>21</v>
      </c>
      <c r="G55" s="182">
        <v>48</v>
      </c>
      <c r="H55" s="182">
        <v>38</v>
      </c>
      <c r="I55" s="182">
        <v>23</v>
      </c>
      <c r="J55" s="183">
        <v>39</v>
      </c>
      <c r="K55" s="184">
        <v>1</v>
      </c>
      <c r="L55" s="185">
        <v>74617350</v>
      </c>
      <c r="M55" s="186">
        <v>1</v>
      </c>
      <c r="N55" s="185">
        <v>6411153.2999999998</v>
      </c>
      <c r="O55" s="187">
        <v>6</v>
      </c>
      <c r="P55" s="185">
        <v>662029.1</v>
      </c>
      <c r="Q55" s="188">
        <v>36</v>
      </c>
      <c r="R55" s="185">
        <v>51817.599999999999</v>
      </c>
      <c r="S55" s="188">
        <v>1900</v>
      </c>
      <c r="T55" s="185">
        <v>2552.6</v>
      </c>
      <c r="U55" s="188">
        <v>4399</v>
      </c>
      <c r="V55" s="185">
        <v>169.6</v>
      </c>
      <c r="W55" s="188">
        <v>94765</v>
      </c>
      <c r="X55" s="185">
        <v>43.3</v>
      </c>
      <c r="Y55" s="188">
        <v>115462</v>
      </c>
      <c r="Z55" s="185">
        <v>35.5</v>
      </c>
      <c r="AA55" s="188">
        <v>1664497</v>
      </c>
      <c r="AB55" s="185">
        <v>9.8000000000000007</v>
      </c>
      <c r="AE55" s="197"/>
    </row>
    <row r="56" spans="1:32" x14ac:dyDescent="0.15">
      <c r="A56" s="169">
        <v>25</v>
      </c>
      <c r="B56" s="170">
        <v>37790</v>
      </c>
      <c r="C56" s="171" t="s">
        <v>177</v>
      </c>
      <c r="D56" s="172">
        <v>13</v>
      </c>
      <c r="E56" s="173">
        <v>24</v>
      </c>
      <c r="F56" s="173">
        <v>41</v>
      </c>
      <c r="G56" s="173">
        <v>37</v>
      </c>
      <c r="H56" s="173">
        <v>12</v>
      </c>
      <c r="I56" s="173">
        <v>10</v>
      </c>
      <c r="J56" s="174">
        <v>4</v>
      </c>
      <c r="K56" s="161">
        <v>5</v>
      </c>
      <c r="L56" s="175">
        <v>24948716.25</v>
      </c>
      <c r="M56" s="189" t="s">
        <v>109</v>
      </c>
      <c r="N56" s="175">
        <v>748461.4</v>
      </c>
      <c r="O56" s="176">
        <v>2</v>
      </c>
      <c r="P56" s="175">
        <v>498974.3</v>
      </c>
      <c r="Q56" s="177">
        <v>15</v>
      </c>
      <c r="R56" s="175">
        <v>41581.1</v>
      </c>
      <c r="S56" s="177">
        <v>837</v>
      </c>
      <c r="T56" s="175">
        <v>1937.4</v>
      </c>
      <c r="U56" s="177">
        <v>1854</v>
      </c>
      <c r="V56" s="175">
        <v>134.5</v>
      </c>
      <c r="W56" s="177">
        <v>38360</v>
      </c>
      <c r="X56" s="175">
        <v>35.700000000000003</v>
      </c>
      <c r="Y56" s="177">
        <v>52534</v>
      </c>
      <c r="Z56" s="175">
        <v>26.1</v>
      </c>
      <c r="AA56" s="177">
        <v>612949</v>
      </c>
      <c r="AB56" s="175">
        <v>8.9</v>
      </c>
      <c r="AE56" s="197"/>
    </row>
    <row r="57" spans="1:32" x14ac:dyDescent="0.15">
      <c r="A57" s="178"/>
      <c r="B57" s="179">
        <v>37793</v>
      </c>
      <c r="C57" s="180" t="s">
        <v>178</v>
      </c>
      <c r="D57" s="181">
        <v>19</v>
      </c>
      <c r="E57" s="182">
        <v>17</v>
      </c>
      <c r="F57" s="182">
        <v>34</v>
      </c>
      <c r="G57" s="182">
        <v>23</v>
      </c>
      <c r="H57" s="182">
        <v>47</v>
      </c>
      <c r="I57" s="182">
        <v>26</v>
      </c>
      <c r="J57" s="183">
        <v>11</v>
      </c>
      <c r="K57" s="184">
        <v>8</v>
      </c>
      <c r="L57" s="185">
        <v>70099079.25</v>
      </c>
      <c r="M57" s="186">
        <v>1</v>
      </c>
      <c r="N57" s="185">
        <v>5655396.9000000004</v>
      </c>
      <c r="O57" s="199" t="s">
        <v>152</v>
      </c>
      <c r="P57" s="185"/>
      <c r="Q57" s="188">
        <v>55</v>
      </c>
      <c r="R57" s="185">
        <v>31863.200000000001</v>
      </c>
      <c r="S57" s="188">
        <v>1601</v>
      </c>
      <c r="T57" s="185">
        <v>2845.9</v>
      </c>
      <c r="U57" s="188">
        <v>6398</v>
      </c>
      <c r="V57" s="185">
        <v>109.5</v>
      </c>
      <c r="W57" s="188">
        <v>96586</v>
      </c>
      <c r="X57" s="185">
        <v>39.9</v>
      </c>
      <c r="Y57" s="188">
        <v>169822</v>
      </c>
      <c r="Z57" s="185">
        <v>22.7</v>
      </c>
      <c r="AA57" s="188">
        <v>1669755</v>
      </c>
      <c r="AB57" s="185">
        <v>9.1999999999999993</v>
      </c>
      <c r="AE57" s="197"/>
    </row>
    <row r="58" spans="1:32" x14ac:dyDescent="0.15">
      <c r="A58" s="169">
        <v>26</v>
      </c>
      <c r="B58" s="170">
        <v>37797</v>
      </c>
      <c r="C58" s="171" t="s">
        <v>177</v>
      </c>
      <c r="D58" s="172">
        <v>10</v>
      </c>
      <c r="E58" s="173">
        <v>39</v>
      </c>
      <c r="F58" s="173">
        <v>27</v>
      </c>
      <c r="G58" s="173">
        <v>11</v>
      </c>
      <c r="H58" s="173">
        <v>5</v>
      </c>
      <c r="I58" s="173">
        <v>48</v>
      </c>
      <c r="J58" s="174">
        <v>21</v>
      </c>
      <c r="K58" s="161">
        <v>3</v>
      </c>
      <c r="L58" s="175">
        <v>24223291.5</v>
      </c>
      <c r="M58" s="176" t="s">
        <v>109</v>
      </c>
      <c r="N58" s="175">
        <v>726698.7</v>
      </c>
      <c r="O58" s="176">
        <v>1</v>
      </c>
      <c r="P58" s="175">
        <v>968931.6</v>
      </c>
      <c r="Q58" s="177">
        <v>16</v>
      </c>
      <c r="R58" s="175">
        <v>37848.800000000003</v>
      </c>
      <c r="S58" s="177">
        <v>797</v>
      </c>
      <c r="T58" s="175">
        <v>1975.5</v>
      </c>
      <c r="U58" s="177">
        <v>1574</v>
      </c>
      <c r="V58" s="175">
        <v>153.80000000000001</v>
      </c>
      <c r="W58" s="177">
        <v>38249</v>
      </c>
      <c r="X58" s="175">
        <v>34.799999999999997</v>
      </c>
      <c r="Y58" s="177">
        <v>41027</v>
      </c>
      <c r="Z58" s="175">
        <v>32.4</v>
      </c>
      <c r="AA58" s="177">
        <v>610962</v>
      </c>
      <c r="AB58" s="175">
        <v>8.6999999999999993</v>
      </c>
      <c r="AE58" s="197"/>
      <c r="AF58" s="191"/>
    </row>
    <row r="59" spans="1:32" x14ac:dyDescent="0.15">
      <c r="A59" s="178"/>
      <c r="B59" s="179">
        <v>37800</v>
      </c>
      <c r="C59" s="180" t="s">
        <v>178</v>
      </c>
      <c r="D59" s="181">
        <v>16</v>
      </c>
      <c r="E59" s="182">
        <v>28</v>
      </c>
      <c r="F59" s="182">
        <v>14</v>
      </c>
      <c r="G59" s="182">
        <v>9</v>
      </c>
      <c r="H59" s="182">
        <v>13</v>
      </c>
      <c r="I59" s="182">
        <v>47</v>
      </c>
      <c r="J59" s="183">
        <v>48</v>
      </c>
      <c r="K59" s="184">
        <v>0</v>
      </c>
      <c r="L59" s="185">
        <v>72393339</v>
      </c>
      <c r="M59" s="192" t="s">
        <v>109</v>
      </c>
      <c r="N59" s="185">
        <v>2898498.8</v>
      </c>
      <c r="O59" s="187">
        <v>3</v>
      </c>
      <c r="P59" s="185">
        <v>965244.5</v>
      </c>
      <c r="Q59" s="188">
        <v>23</v>
      </c>
      <c r="R59" s="185">
        <v>78688.399999999994</v>
      </c>
      <c r="S59" s="188">
        <v>962</v>
      </c>
      <c r="T59" s="185">
        <v>4891.3999999999996</v>
      </c>
      <c r="U59" s="188">
        <v>2360</v>
      </c>
      <c r="V59" s="185">
        <v>306.7</v>
      </c>
      <c r="W59" s="188">
        <v>65832</v>
      </c>
      <c r="X59" s="185">
        <v>60.4</v>
      </c>
      <c r="Y59" s="188">
        <v>79555</v>
      </c>
      <c r="Z59" s="185">
        <v>50</v>
      </c>
      <c r="AA59" s="188">
        <v>1403115</v>
      </c>
      <c r="AB59" s="185">
        <v>11.3</v>
      </c>
      <c r="AE59" s="197"/>
    </row>
    <row r="62" spans="1:32" ht="12.75" x14ac:dyDescent="0.2">
      <c r="A62" s="1" t="s">
        <v>183</v>
      </c>
      <c r="AB62" s="14" t="s">
        <v>420</v>
      </c>
    </row>
    <row r="63" spans="1:32" ht="11.25" x14ac:dyDescent="0.2">
      <c r="A63" s="17" t="s">
        <v>2</v>
      </c>
      <c r="AB63" s="18" t="s">
        <v>179</v>
      </c>
    </row>
    <row r="64" spans="1:32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31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31" x14ac:dyDescent="0.15">
      <c r="A66" s="4" t="s">
        <v>415</v>
      </c>
      <c r="B66" s="5">
        <v>2003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31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31" x14ac:dyDescent="0.15">
      <c r="A68" s="169">
        <v>27</v>
      </c>
      <c r="B68" s="170">
        <v>37804</v>
      </c>
      <c r="C68" s="171" t="s">
        <v>177</v>
      </c>
      <c r="D68" s="172">
        <v>1</v>
      </c>
      <c r="E68" s="173">
        <v>29</v>
      </c>
      <c r="F68" s="173">
        <v>45</v>
      </c>
      <c r="G68" s="173">
        <v>46</v>
      </c>
      <c r="H68" s="173">
        <v>20</v>
      </c>
      <c r="I68" s="173">
        <v>14</v>
      </c>
      <c r="J68" s="174">
        <v>16</v>
      </c>
      <c r="K68" s="161">
        <v>2</v>
      </c>
      <c r="L68" s="175">
        <v>29047072.5</v>
      </c>
      <c r="M68" s="176" t="s">
        <v>109</v>
      </c>
      <c r="N68" s="175">
        <v>3769910.9</v>
      </c>
      <c r="O68" s="176">
        <v>2</v>
      </c>
      <c r="P68" s="175">
        <v>580941.4</v>
      </c>
      <c r="Q68" s="177">
        <v>8</v>
      </c>
      <c r="R68" s="175">
        <v>90772.1</v>
      </c>
      <c r="S68" s="177">
        <v>442</v>
      </c>
      <c r="T68" s="175">
        <v>4271.6000000000004</v>
      </c>
      <c r="U68" s="177">
        <v>1168</v>
      </c>
      <c r="V68" s="175">
        <v>248.6</v>
      </c>
      <c r="W68" s="177">
        <v>23736</v>
      </c>
      <c r="X68" s="175">
        <v>67.3</v>
      </c>
      <c r="Y68" s="177">
        <v>35221</v>
      </c>
      <c r="Z68" s="175">
        <v>45.3</v>
      </c>
      <c r="AA68" s="177">
        <v>465086</v>
      </c>
      <c r="AB68" s="175">
        <v>13.7</v>
      </c>
      <c r="AE68" s="197"/>
    </row>
    <row r="69" spans="1:31" x14ac:dyDescent="0.15">
      <c r="A69" s="178"/>
      <c r="B69" s="179">
        <v>37807</v>
      </c>
      <c r="C69" s="180" t="s">
        <v>178</v>
      </c>
      <c r="D69" s="181">
        <v>2</v>
      </c>
      <c r="E69" s="182">
        <v>8</v>
      </c>
      <c r="F69" s="182">
        <v>10</v>
      </c>
      <c r="G69" s="182">
        <v>45</v>
      </c>
      <c r="H69" s="182">
        <v>46</v>
      </c>
      <c r="I69" s="182">
        <v>39</v>
      </c>
      <c r="J69" s="183">
        <v>40</v>
      </c>
      <c r="K69" s="184">
        <v>6</v>
      </c>
      <c r="L69" s="185">
        <v>73938408.75</v>
      </c>
      <c r="M69" s="186" t="s">
        <v>109</v>
      </c>
      <c r="N69" s="185">
        <v>5988063.0999999996</v>
      </c>
      <c r="O69" s="187">
        <v>6</v>
      </c>
      <c r="P69" s="185">
        <v>492922.7</v>
      </c>
      <c r="Q69" s="188">
        <v>39</v>
      </c>
      <c r="R69" s="185">
        <v>47396.4</v>
      </c>
      <c r="S69" s="188">
        <v>1122</v>
      </c>
      <c r="T69" s="185">
        <v>4283.3999999999996</v>
      </c>
      <c r="U69" s="188">
        <v>2983</v>
      </c>
      <c r="V69" s="185">
        <v>247.8</v>
      </c>
      <c r="W69" s="188">
        <v>66668</v>
      </c>
      <c r="X69" s="185">
        <v>60.9</v>
      </c>
      <c r="Y69" s="188">
        <v>101058</v>
      </c>
      <c r="Z69" s="185">
        <v>40.200000000000003</v>
      </c>
      <c r="AA69" s="188">
        <v>1388131</v>
      </c>
      <c r="AB69" s="185">
        <v>11.7</v>
      </c>
      <c r="AE69" s="197"/>
    </row>
    <row r="70" spans="1:31" x14ac:dyDescent="0.15">
      <c r="A70" s="169">
        <v>28</v>
      </c>
      <c r="B70" s="170">
        <v>37811</v>
      </c>
      <c r="C70" s="171" t="s">
        <v>177</v>
      </c>
      <c r="D70" s="172">
        <v>46</v>
      </c>
      <c r="E70" s="173">
        <v>9</v>
      </c>
      <c r="F70" s="173">
        <v>42</v>
      </c>
      <c r="G70" s="173">
        <v>36</v>
      </c>
      <c r="H70" s="173">
        <v>2</v>
      </c>
      <c r="I70" s="173">
        <v>7</v>
      </c>
      <c r="J70" s="174">
        <v>12</v>
      </c>
      <c r="K70" s="161">
        <v>6</v>
      </c>
      <c r="L70" s="175">
        <v>29074096.5</v>
      </c>
      <c r="M70" s="176" t="s">
        <v>109</v>
      </c>
      <c r="N70" s="175">
        <v>6860285.9000000004</v>
      </c>
      <c r="O70" s="176">
        <v>1</v>
      </c>
      <c r="P70" s="175">
        <v>1162963.8</v>
      </c>
      <c r="Q70" s="177">
        <v>12</v>
      </c>
      <c r="R70" s="175">
        <v>60571</v>
      </c>
      <c r="S70" s="177">
        <v>616</v>
      </c>
      <c r="T70" s="175">
        <v>3067.8</v>
      </c>
      <c r="U70" s="177">
        <v>1639</v>
      </c>
      <c r="V70" s="175">
        <v>177.3</v>
      </c>
      <c r="W70" s="177">
        <v>33036</v>
      </c>
      <c r="X70" s="175">
        <v>48.4</v>
      </c>
      <c r="Y70" s="177">
        <v>49991</v>
      </c>
      <c r="Z70" s="175">
        <v>31.9</v>
      </c>
      <c r="AA70" s="177">
        <v>627465</v>
      </c>
      <c r="AB70" s="175">
        <v>10.1</v>
      </c>
      <c r="AE70" s="197"/>
    </row>
    <row r="71" spans="1:31" x14ac:dyDescent="0.15">
      <c r="A71" s="178"/>
      <c r="B71" s="179">
        <v>37814</v>
      </c>
      <c r="C71" s="180" t="s">
        <v>178</v>
      </c>
      <c r="D71" s="181">
        <v>5</v>
      </c>
      <c r="E71" s="182">
        <v>47</v>
      </c>
      <c r="F71" s="182">
        <v>28</v>
      </c>
      <c r="G71" s="182">
        <v>21</v>
      </c>
      <c r="H71" s="182">
        <v>4</v>
      </c>
      <c r="I71" s="182">
        <v>25</v>
      </c>
      <c r="J71" s="183">
        <v>18</v>
      </c>
      <c r="K71" s="184">
        <v>5</v>
      </c>
      <c r="L71" s="185">
        <v>78363863.25</v>
      </c>
      <c r="M71" s="186">
        <v>3</v>
      </c>
      <c r="N71" s="185">
        <v>3070400.6</v>
      </c>
      <c r="O71" s="187">
        <v>4</v>
      </c>
      <c r="P71" s="185">
        <v>783638.6</v>
      </c>
      <c r="Q71" s="188">
        <v>28</v>
      </c>
      <c r="R71" s="185">
        <v>69967.7</v>
      </c>
      <c r="S71" s="188">
        <v>2714</v>
      </c>
      <c r="T71" s="185">
        <v>1876.8</v>
      </c>
      <c r="U71" s="188">
        <v>3901</v>
      </c>
      <c r="V71" s="185">
        <v>200.8</v>
      </c>
      <c r="W71" s="188">
        <v>81372</v>
      </c>
      <c r="X71" s="185">
        <v>52.9</v>
      </c>
      <c r="Y71" s="188">
        <v>126887</v>
      </c>
      <c r="Z71" s="185">
        <v>33.9</v>
      </c>
      <c r="AA71" s="188">
        <v>1621588</v>
      </c>
      <c r="AB71" s="185">
        <v>10.6</v>
      </c>
      <c r="AE71" s="197"/>
    </row>
    <row r="72" spans="1:31" x14ac:dyDescent="0.15">
      <c r="A72" s="169">
        <v>29</v>
      </c>
      <c r="B72" s="170">
        <v>37818</v>
      </c>
      <c r="C72" s="171" t="s">
        <v>177</v>
      </c>
      <c r="D72" s="172">
        <v>10</v>
      </c>
      <c r="E72" s="173">
        <v>29</v>
      </c>
      <c r="F72" s="173">
        <v>23</v>
      </c>
      <c r="G72" s="173">
        <v>5</v>
      </c>
      <c r="H72" s="173">
        <v>33</v>
      </c>
      <c r="I72" s="173">
        <v>15</v>
      </c>
      <c r="J72" s="174">
        <v>2</v>
      </c>
      <c r="K72" s="161">
        <v>8</v>
      </c>
      <c r="L72" s="175">
        <v>24958386.75</v>
      </c>
      <c r="M72" s="176" t="s">
        <v>109</v>
      </c>
      <c r="N72" s="175">
        <v>748751.6</v>
      </c>
      <c r="O72" s="176">
        <v>1</v>
      </c>
      <c r="P72" s="175">
        <v>998335.4</v>
      </c>
      <c r="Q72" s="177">
        <v>12</v>
      </c>
      <c r="R72" s="175">
        <v>51996.6</v>
      </c>
      <c r="S72" s="177">
        <v>635</v>
      </c>
      <c r="T72" s="175">
        <v>2554.6999999999998</v>
      </c>
      <c r="U72" s="177">
        <v>1569</v>
      </c>
      <c r="V72" s="175">
        <v>159</v>
      </c>
      <c r="W72" s="177">
        <v>31101</v>
      </c>
      <c r="X72" s="175">
        <v>44.1</v>
      </c>
      <c r="Y72" s="177">
        <v>42910</v>
      </c>
      <c r="Z72" s="175">
        <v>31.9</v>
      </c>
      <c r="AA72" s="177">
        <v>546201</v>
      </c>
      <c r="AB72" s="175">
        <v>10</v>
      </c>
      <c r="AE72" s="197"/>
    </row>
    <row r="73" spans="1:31" x14ac:dyDescent="0.15">
      <c r="A73" s="178"/>
      <c r="B73" s="179">
        <v>37821</v>
      </c>
      <c r="C73" s="180" t="s">
        <v>178</v>
      </c>
      <c r="D73" s="181">
        <v>44</v>
      </c>
      <c r="E73" s="182">
        <v>18</v>
      </c>
      <c r="F73" s="182">
        <v>24</v>
      </c>
      <c r="G73" s="182">
        <v>28</v>
      </c>
      <c r="H73" s="182">
        <v>15</v>
      </c>
      <c r="I73" s="182">
        <v>30</v>
      </c>
      <c r="J73" s="183">
        <v>17</v>
      </c>
      <c r="K73" s="184">
        <v>1</v>
      </c>
      <c r="L73" s="185">
        <v>70186506</v>
      </c>
      <c r="M73" s="186">
        <v>1</v>
      </c>
      <c r="N73" s="185">
        <v>2854346.7</v>
      </c>
      <c r="O73" s="187">
        <v>5</v>
      </c>
      <c r="P73" s="185">
        <v>561492</v>
      </c>
      <c r="Q73" s="188">
        <v>25</v>
      </c>
      <c r="R73" s="185">
        <v>70186.5</v>
      </c>
      <c r="S73" s="188">
        <v>1121</v>
      </c>
      <c r="T73" s="185">
        <v>4069.6</v>
      </c>
      <c r="U73" s="188">
        <v>2619</v>
      </c>
      <c r="V73" s="185">
        <v>267.89999999999998</v>
      </c>
      <c r="W73" s="188">
        <v>73094</v>
      </c>
      <c r="X73" s="185">
        <v>52.8</v>
      </c>
      <c r="Y73" s="188">
        <v>87319</v>
      </c>
      <c r="Z73" s="185">
        <v>44.2</v>
      </c>
      <c r="AA73" s="188">
        <v>1413307</v>
      </c>
      <c r="AB73" s="185">
        <v>10.9</v>
      </c>
      <c r="AE73" s="197"/>
    </row>
    <row r="74" spans="1:31" x14ac:dyDescent="0.15">
      <c r="A74" s="169">
        <v>30</v>
      </c>
      <c r="B74" s="170">
        <v>37825</v>
      </c>
      <c r="C74" s="171" t="s">
        <v>177</v>
      </c>
      <c r="D74" s="172">
        <v>15</v>
      </c>
      <c r="E74" s="173">
        <v>41</v>
      </c>
      <c r="F74" s="173">
        <v>2</v>
      </c>
      <c r="G74" s="173">
        <v>49</v>
      </c>
      <c r="H74" s="173">
        <v>17</v>
      </c>
      <c r="I74" s="173">
        <v>42</v>
      </c>
      <c r="J74" s="174">
        <v>46</v>
      </c>
      <c r="K74" s="161">
        <v>6</v>
      </c>
      <c r="L74" s="175">
        <v>24209031.75</v>
      </c>
      <c r="M74" s="176" t="s">
        <v>109</v>
      </c>
      <c r="N74" s="175">
        <v>726270.9</v>
      </c>
      <c r="O74" s="176">
        <v>1</v>
      </c>
      <c r="P74" s="175">
        <v>968361.2</v>
      </c>
      <c r="Q74" s="177">
        <v>3</v>
      </c>
      <c r="R74" s="175">
        <v>201741.9</v>
      </c>
      <c r="S74" s="177">
        <v>305</v>
      </c>
      <c r="T74" s="175">
        <v>5159.3</v>
      </c>
      <c r="U74" s="177">
        <v>909</v>
      </c>
      <c r="V74" s="175">
        <v>266.3</v>
      </c>
      <c r="W74" s="177">
        <v>21691</v>
      </c>
      <c r="X74" s="175">
        <v>61.3</v>
      </c>
      <c r="Y74" s="177">
        <v>29863</v>
      </c>
      <c r="Z74" s="175">
        <v>44.5</v>
      </c>
      <c r="AA74" s="177">
        <v>449959</v>
      </c>
      <c r="AB74" s="175">
        <v>11.8</v>
      </c>
      <c r="AE74" s="197"/>
    </row>
    <row r="75" spans="1:31" x14ac:dyDescent="0.15">
      <c r="A75" s="178"/>
      <c r="B75" s="179">
        <v>37828</v>
      </c>
      <c r="C75" s="180" t="s">
        <v>178</v>
      </c>
      <c r="D75" s="181">
        <v>18</v>
      </c>
      <c r="E75" s="182">
        <v>31</v>
      </c>
      <c r="F75" s="182">
        <v>7</v>
      </c>
      <c r="G75" s="182">
        <v>36</v>
      </c>
      <c r="H75" s="182">
        <v>37</v>
      </c>
      <c r="I75" s="182">
        <v>6</v>
      </c>
      <c r="J75" s="183">
        <v>46</v>
      </c>
      <c r="K75" s="184">
        <v>8</v>
      </c>
      <c r="L75" s="185">
        <v>69595205.25</v>
      </c>
      <c r="M75" s="186">
        <v>1</v>
      </c>
      <c r="N75" s="185">
        <v>2814127</v>
      </c>
      <c r="O75" s="187">
        <v>8</v>
      </c>
      <c r="P75" s="185">
        <v>347976</v>
      </c>
      <c r="Q75" s="188">
        <v>25</v>
      </c>
      <c r="R75" s="185">
        <v>69595.199999999997</v>
      </c>
      <c r="S75" s="188">
        <v>1368</v>
      </c>
      <c r="T75" s="185">
        <v>3306.7</v>
      </c>
      <c r="U75" s="188">
        <v>3294</v>
      </c>
      <c r="V75" s="185">
        <v>211.2</v>
      </c>
      <c r="W75" s="188">
        <v>80481</v>
      </c>
      <c r="X75" s="185">
        <v>47.5</v>
      </c>
      <c r="Y75" s="188">
        <v>109433</v>
      </c>
      <c r="Z75" s="185">
        <v>34.9</v>
      </c>
      <c r="AA75" s="188">
        <v>1638915</v>
      </c>
      <c r="AB75" s="185">
        <v>9.3000000000000007</v>
      </c>
      <c r="AE75" s="197"/>
    </row>
    <row r="76" spans="1:31" x14ac:dyDescent="0.15">
      <c r="A76" s="169">
        <v>31</v>
      </c>
      <c r="B76" s="170">
        <v>37832</v>
      </c>
      <c r="C76" s="171" t="s">
        <v>177</v>
      </c>
      <c r="D76" s="172">
        <v>17</v>
      </c>
      <c r="E76" s="173">
        <v>37</v>
      </c>
      <c r="F76" s="193">
        <v>39</v>
      </c>
      <c r="G76" s="173">
        <v>40</v>
      </c>
      <c r="H76" s="173">
        <v>45</v>
      </c>
      <c r="I76" s="173">
        <v>8</v>
      </c>
      <c r="J76" s="174">
        <v>19</v>
      </c>
      <c r="K76" s="161">
        <v>6</v>
      </c>
      <c r="L76" s="175">
        <v>24271785</v>
      </c>
      <c r="M76" s="176" t="s">
        <v>109</v>
      </c>
      <c r="N76" s="175">
        <v>728153.5</v>
      </c>
      <c r="O76" s="176">
        <v>2</v>
      </c>
      <c r="P76" s="175">
        <v>485435.7</v>
      </c>
      <c r="Q76" s="177">
        <v>15</v>
      </c>
      <c r="R76" s="175">
        <v>40452.9</v>
      </c>
      <c r="S76" s="177">
        <v>444</v>
      </c>
      <c r="T76" s="175">
        <v>3553.3</v>
      </c>
      <c r="U76" s="177">
        <v>1580</v>
      </c>
      <c r="V76" s="175">
        <v>153.6</v>
      </c>
      <c r="W76" s="177">
        <v>27205</v>
      </c>
      <c r="X76" s="175">
        <v>49</v>
      </c>
      <c r="Y76" s="177">
        <v>43538</v>
      </c>
      <c r="Z76" s="175">
        <v>30.6</v>
      </c>
      <c r="AA76" s="177">
        <v>513230</v>
      </c>
      <c r="AB76" s="175">
        <v>10.4</v>
      </c>
      <c r="AE76" s="197"/>
    </row>
    <row r="77" spans="1:31" x14ac:dyDescent="0.15">
      <c r="A77" s="178"/>
      <c r="B77" s="179">
        <v>37835</v>
      </c>
      <c r="C77" s="180" t="s">
        <v>178</v>
      </c>
      <c r="D77" s="181">
        <v>21</v>
      </c>
      <c r="E77" s="182">
        <v>12</v>
      </c>
      <c r="F77" s="182">
        <v>2</v>
      </c>
      <c r="G77" s="182">
        <v>15</v>
      </c>
      <c r="H77" s="182">
        <v>1</v>
      </c>
      <c r="I77" s="182">
        <v>3</v>
      </c>
      <c r="J77" s="183">
        <v>14</v>
      </c>
      <c r="K77" s="184">
        <v>3</v>
      </c>
      <c r="L77" s="185">
        <v>70741251</v>
      </c>
      <c r="M77" s="186">
        <v>1</v>
      </c>
      <c r="N77" s="185">
        <v>4265216</v>
      </c>
      <c r="O77" s="187">
        <v>7</v>
      </c>
      <c r="P77" s="185">
        <v>404235.7</v>
      </c>
      <c r="Q77" s="188">
        <v>68</v>
      </c>
      <c r="R77" s="185">
        <v>26007.8</v>
      </c>
      <c r="S77" s="188">
        <v>2363</v>
      </c>
      <c r="T77" s="185">
        <v>1945.9</v>
      </c>
      <c r="U77" s="188">
        <v>5394</v>
      </c>
      <c r="V77" s="185">
        <v>131.1</v>
      </c>
      <c r="W77" s="188">
        <v>103592</v>
      </c>
      <c r="X77" s="185">
        <v>34.1</v>
      </c>
      <c r="Y77" s="188">
        <v>104343</v>
      </c>
      <c r="Z77" s="185">
        <v>27.1</v>
      </c>
      <c r="AA77" s="188">
        <v>1685527</v>
      </c>
      <c r="AB77" s="185">
        <v>9.1999999999999993</v>
      </c>
      <c r="AE77" s="197"/>
    </row>
    <row r="78" spans="1:31" x14ac:dyDescent="0.15">
      <c r="A78" s="169">
        <v>32</v>
      </c>
      <c r="B78" s="170">
        <v>37839</v>
      </c>
      <c r="C78" s="171" t="s">
        <v>177</v>
      </c>
      <c r="D78" s="172">
        <v>17</v>
      </c>
      <c r="E78" s="173">
        <v>25</v>
      </c>
      <c r="F78" s="173">
        <v>35</v>
      </c>
      <c r="G78" s="173">
        <v>38</v>
      </c>
      <c r="H78" s="173">
        <v>45</v>
      </c>
      <c r="I78" s="173">
        <v>7</v>
      </c>
      <c r="J78" s="174">
        <v>1</v>
      </c>
      <c r="K78" s="161">
        <v>6</v>
      </c>
      <c r="L78" s="175">
        <v>24280449.75</v>
      </c>
      <c r="M78" s="189" t="s">
        <v>109</v>
      </c>
      <c r="N78" s="175">
        <v>1214022.3999999999</v>
      </c>
      <c r="O78" s="176">
        <v>2</v>
      </c>
      <c r="P78" s="175">
        <v>485608.9</v>
      </c>
      <c r="Q78" s="177">
        <v>22</v>
      </c>
      <c r="R78" s="175">
        <v>27591.4</v>
      </c>
      <c r="S78" s="177">
        <v>841</v>
      </c>
      <c r="T78" s="175">
        <v>1876.6</v>
      </c>
      <c r="U78" s="177">
        <v>1485</v>
      </c>
      <c r="V78" s="175">
        <v>163.5</v>
      </c>
      <c r="W78" s="177">
        <v>33720</v>
      </c>
      <c r="X78" s="175">
        <v>36</v>
      </c>
      <c r="Y78" s="177">
        <v>39210</v>
      </c>
      <c r="Z78" s="175">
        <v>24.7</v>
      </c>
      <c r="AA78" s="177">
        <v>583920</v>
      </c>
      <c r="AB78" s="175">
        <v>9.1</v>
      </c>
      <c r="AE78" s="197"/>
    </row>
    <row r="79" spans="1:31" x14ac:dyDescent="0.15">
      <c r="A79" s="178"/>
      <c r="B79" s="179">
        <v>37842</v>
      </c>
      <c r="C79" s="180" t="s">
        <v>178</v>
      </c>
      <c r="D79" s="181">
        <v>12</v>
      </c>
      <c r="E79" s="182">
        <v>2</v>
      </c>
      <c r="F79" s="182">
        <v>1</v>
      </c>
      <c r="G79" s="182">
        <v>31</v>
      </c>
      <c r="H79" s="182">
        <v>34</v>
      </c>
      <c r="I79" s="182">
        <v>11</v>
      </c>
      <c r="J79" s="183">
        <v>25</v>
      </c>
      <c r="K79" s="184">
        <v>8</v>
      </c>
      <c r="L79" s="185">
        <v>70233571.5</v>
      </c>
      <c r="M79" s="186" t="s">
        <v>109</v>
      </c>
      <c r="N79" s="185">
        <v>4725700.9000000004</v>
      </c>
      <c r="O79" s="187">
        <v>3</v>
      </c>
      <c r="P79" s="185">
        <v>936447.6</v>
      </c>
      <c r="Q79" s="188">
        <v>41</v>
      </c>
      <c r="R79" s="185">
        <v>42825.3</v>
      </c>
      <c r="S79" s="188">
        <v>1875</v>
      </c>
      <c r="T79" s="185">
        <v>2434.6999999999998</v>
      </c>
      <c r="U79" s="188">
        <v>4737</v>
      </c>
      <c r="V79" s="185">
        <v>148.19999999999999</v>
      </c>
      <c r="W79" s="188">
        <v>90368</v>
      </c>
      <c r="X79" s="185">
        <v>38.799999999999997</v>
      </c>
      <c r="Y79" s="188">
        <v>141545</v>
      </c>
      <c r="Z79" s="185">
        <v>19.8</v>
      </c>
      <c r="AA79" s="188">
        <v>1609830</v>
      </c>
      <c r="AB79" s="185">
        <v>9.5</v>
      </c>
      <c r="AE79" s="197"/>
    </row>
    <row r="80" spans="1:31" x14ac:dyDescent="0.15">
      <c r="A80" s="169">
        <v>33</v>
      </c>
      <c r="B80" s="170">
        <v>37846</v>
      </c>
      <c r="C80" s="171" t="s">
        <v>177</v>
      </c>
      <c r="D80" s="172">
        <v>9</v>
      </c>
      <c r="E80" s="173">
        <v>27</v>
      </c>
      <c r="F80" s="173">
        <v>18</v>
      </c>
      <c r="G80" s="173">
        <v>6</v>
      </c>
      <c r="H80" s="173">
        <v>3</v>
      </c>
      <c r="I80" s="173">
        <v>48</v>
      </c>
      <c r="J80" s="174">
        <v>23</v>
      </c>
      <c r="K80" s="161">
        <v>5</v>
      </c>
      <c r="L80" s="175">
        <v>27660883.5</v>
      </c>
      <c r="M80" s="176">
        <v>1</v>
      </c>
      <c r="N80" s="175">
        <v>6108745</v>
      </c>
      <c r="O80" s="176">
        <v>12</v>
      </c>
      <c r="P80" s="175">
        <v>92202.9</v>
      </c>
      <c r="Q80" s="177">
        <v>36</v>
      </c>
      <c r="R80" s="175">
        <v>19208.900000000001</v>
      </c>
      <c r="S80" s="177">
        <v>2168</v>
      </c>
      <c r="T80" s="175">
        <v>829.3</v>
      </c>
      <c r="U80" s="177">
        <v>3355</v>
      </c>
      <c r="V80" s="175">
        <v>82.4</v>
      </c>
      <c r="W80" s="177">
        <v>64614</v>
      </c>
      <c r="X80" s="175">
        <v>21.4</v>
      </c>
      <c r="Y80" s="177">
        <v>66845</v>
      </c>
      <c r="Z80" s="175">
        <v>16.5</v>
      </c>
      <c r="AA80" s="177">
        <v>806637</v>
      </c>
      <c r="AB80" s="175">
        <v>7.5</v>
      </c>
      <c r="AE80" s="197"/>
    </row>
    <row r="81" spans="1:31" x14ac:dyDescent="0.15">
      <c r="A81" s="178"/>
      <c r="B81" s="179">
        <v>37849</v>
      </c>
      <c r="C81" s="180" t="s">
        <v>178</v>
      </c>
      <c r="D81" s="181">
        <v>12</v>
      </c>
      <c r="E81" s="182">
        <v>45</v>
      </c>
      <c r="F81" s="182">
        <v>38</v>
      </c>
      <c r="G81" s="182">
        <v>17</v>
      </c>
      <c r="H81" s="182">
        <v>4</v>
      </c>
      <c r="I81" s="182">
        <v>14</v>
      </c>
      <c r="J81" s="183">
        <v>39</v>
      </c>
      <c r="K81" s="184">
        <v>6</v>
      </c>
      <c r="L81" s="185">
        <v>70672467</v>
      </c>
      <c r="M81" s="186">
        <v>1</v>
      </c>
      <c r="N81" s="185">
        <v>3533623.3</v>
      </c>
      <c r="O81" s="187">
        <v>4</v>
      </c>
      <c r="P81" s="185">
        <v>706724.6</v>
      </c>
      <c r="Q81" s="188">
        <v>27</v>
      </c>
      <c r="R81" s="185">
        <v>65437.4</v>
      </c>
      <c r="S81" s="188">
        <v>1294</v>
      </c>
      <c r="T81" s="185">
        <v>3550</v>
      </c>
      <c r="U81" s="188">
        <v>5293</v>
      </c>
      <c r="V81" s="185">
        <v>133.5</v>
      </c>
      <c r="W81" s="188">
        <v>79168</v>
      </c>
      <c r="X81" s="185">
        <v>44.6</v>
      </c>
      <c r="Y81" s="188">
        <v>105391</v>
      </c>
      <c r="Z81" s="185">
        <v>26.8</v>
      </c>
      <c r="AA81" s="188">
        <v>1538017</v>
      </c>
      <c r="AB81" s="185">
        <v>10.1</v>
      </c>
      <c r="AE81" s="197"/>
    </row>
    <row r="82" spans="1:31" x14ac:dyDescent="0.15">
      <c r="A82" s="169">
        <v>34</v>
      </c>
      <c r="B82" s="170">
        <v>37853</v>
      </c>
      <c r="C82" s="171" t="s">
        <v>177</v>
      </c>
      <c r="D82" s="172">
        <v>48</v>
      </c>
      <c r="E82" s="173">
        <v>24</v>
      </c>
      <c r="F82" s="173">
        <v>42</v>
      </c>
      <c r="G82" s="173">
        <v>38</v>
      </c>
      <c r="H82" s="173">
        <v>45</v>
      </c>
      <c r="I82" s="173">
        <v>44</v>
      </c>
      <c r="J82" s="174">
        <v>23</v>
      </c>
      <c r="K82" s="161">
        <v>5</v>
      </c>
      <c r="L82" s="175">
        <v>24269148.75</v>
      </c>
      <c r="M82" s="176" t="s">
        <v>109</v>
      </c>
      <c r="N82" s="175">
        <v>1213457.3999999999</v>
      </c>
      <c r="O82" s="176">
        <v>2</v>
      </c>
      <c r="P82" s="175">
        <v>485382.9</v>
      </c>
      <c r="Q82" s="177">
        <v>5</v>
      </c>
      <c r="R82" s="175">
        <v>121345.7</v>
      </c>
      <c r="S82" s="177">
        <v>760</v>
      </c>
      <c r="T82" s="175">
        <v>2075.6</v>
      </c>
      <c r="U82" s="177">
        <v>1077</v>
      </c>
      <c r="V82" s="175">
        <v>225.3</v>
      </c>
      <c r="W82" s="177">
        <v>33084</v>
      </c>
      <c r="X82" s="175">
        <v>36.6</v>
      </c>
      <c r="Y82" s="177">
        <v>31647</v>
      </c>
      <c r="Z82" s="175">
        <v>30.6</v>
      </c>
      <c r="AA82" s="177">
        <v>530177</v>
      </c>
      <c r="AB82" s="175">
        <v>10</v>
      </c>
      <c r="AE82" s="197"/>
    </row>
    <row r="83" spans="1:31" x14ac:dyDescent="0.15">
      <c r="A83" s="178"/>
      <c r="B83" s="179">
        <v>37856</v>
      </c>
      <c r="C83" s="180" t="s">
        <v>178</v>
      </c>
      <c r="D83" s="181">
        <v>34</v>
      </c>
      <c r="E83" s="182">
        <v>31</v>
      </c>
      <c r="F83" s="182">
        <v>15</v>
      </c>
      <c r="G83" s="182">
        <v>2</v>
      </c>
      <c r="H83" s="182">
        <v>7</v>
      </c>
      <c r="I83" s="182">
        <v>6</v>
      </c>
      <c r="J83" s="183">
        <v>32</v>
      </c>
      <c r="K83" s="184">
        <v>6</v>
      </c>
      <c r="L83" s="185">
        <v>70187420.25</v>
      </c>
      <c r="M83" s="186" t="s">
        <v>109</v>
      </c>
      <c r="N83" s="185">
        <v>4722828.4000000004</v>
      </c>
      <c r="O83" s="187">
        <v>5</v>
      </c>
      <c r="P83" s="185">
        <v>561499.30000000005</v>
      </c>
      <c r="Q83" s="188">
        <v>39</v>
      </c>
      <c r="R83" s="185">
        <v>44991.9</v>
      </c>
      <c r="S83" s="188">
        <v>1424</v>
      </c>
      <c r="T83" s="185">
        <v>3203.7</v>
      </c>
      <c r="U83" s="188">
        <v>3283</v>
      </c>
      <c r="V83" s="185">
        <v>213.7</v>
      </c>
      <c r="W83" s="188">
        <v>84473</v>
      </c>
      <c r="X83" s="185">
        <v>41.5</v>
      </c>
      <c r="Y83" s="188">
        <v>99898</v>
      </c>
      <c r="Z83" s="185">
        <v>28.1</v>
      </c>
      <c r="AA83" s="188">
        <v>1575541</v>
      </c>
      <c r="AB83" s="185">
        <v>9.8000000000000007</v>
      </c>
      <c r="AE83" s="197"/>
    </row>
    <row r="84" spans="1:31" x14ac:dyDescent="0.15">
      <c r="A84" s="169">
        <v>35</v>
      </c>
      <c r="B84" s="170">
        <v>37860</v>
      </c>
      <c r="C84" s="171" t="s">
        <v>177</v>
      </c>
      <c r="D84" s="172">
        <v>19</v>
      </c>
      <c r="E84" s="173">
        <v>23</v>
      </c>
      <c r="F84" s="173">
        <v>8</v>
      </c>
      <c r="G84" s="173">
        <v>48</v>
      </c>
      <c r="H84" s="173">
        <v>5</v>
      </c>
      <c r="I84" s="173">
        <v>35</v>
      </c>
      <c r="J84" s="174">
        <v>24</v>
      </c>
      <c r="K84" s="161">
        <v>0</v>
      </c>
      <c r="L84" s="175">
        <v>26397463.5</v>
      </c>
      <c r="M84" s="176" t="s">
        <v>109</v>
      </c>
      <c r="N84" s="175">
        <v>6042701.5</v>
      </c>
      <c r="O84" s="176">
        <v>2</v>
      </c>
      <c r="P84" s="175">
        <v>527949.19999999995</v>
      </c>
      <c r="Q84" s="177">
        <v>14</v>
      </c>
      <c r="R84" s="175">
        <v>47138.3</v>
      </c>
      <c r="S84" s="177">
        <v>790</v>
      </c>
      <c r="T84" s="175">
        <v>2171.9</v>
      </c>
      <c r="U84" s="177">
        <v>1480</v>
      </c>
      <c r="V84" s="175">
        <v>178.3</v>
      </c>
      <c r="W84" s="177">
        <v>36177</v>
      </c>
      <c r="X84" s="175">
        <v>36.4</v>
      </c>
      <c r="Y84" s="177">
        <v>43252</v>
      </c>
      <c r="Z84" s="175">
        <v>24.4</v>
      </c>
      <c r="AA84" s="177">
        <v>607302</v>
      </c>
      <c r="AB84" s="175">
        <v>9.5</v>
      </c>
      <c r="AE84" s="197"/>
    </row>
    <row r="85" spans="1:31" x14ac:dyDescent="0.15">
      <c r="A85" s="178"/>
      <c r="B85" s="179">
        <v>37863</v>
      </c>
      <c r="C85" s="180" t="s">
        <v>178</v>
      </c>
      <c r="D85" s="181">
        <v>33</v>
      </c>
      <c r="E85" s="182">
        <v>7</v>
      </c>
      <c r="F85" s="182">
        <v>25</v>
      </c>
      <c r="G85" s="182">
        <v>19</v>
      </c>
      <c r="H85" s="182">
        <v>49</v>
      </c>
      <c r="I85" s="182">
        <v>42</v>
      </c>
      <c r="J85" s="183">
        <v>8</v>
      </c>
      <c r="K85" s="184">
        <v>7</v>
      </c>
      <c r="L85" s="185">
        <v>77945793.75</v>
      </c>
      <c r="M85" s="186">
        <v>3</v>
      </c>
      <c r="N85" s="185">
        <v>3313330.3</v>
      </c>
      <c r="O85" s="187">
        <v>10</v>
      </c>
      <c r="P85" s="185">
        <v>311783.09999999998</v>
      </c>
      <c r="Q85" s="188">
        <v>69</v>
      </c>
      <c r="R85" s="185">
        <v>28241.200000000001</v>
      </c>
      <c r="S85" s="188">
        <v>3096</v>
      </c>
      <c r="T85" s="185">
        <v>1636.4</v>
      </c>
      <c r="U85" s="188">
        <v>5460</v>
      </c>
      <c r="V85" s="185">
        <v>142.69999999999999</v>
      </c>
      <c r="W85" s="188">
        <v>133841</v>
      </c>
      <c r="X85" s="185">
        <v>29.1</v>
      </c>
      <c r="Y85" s="188">
        <v>139899</v>
      </c>
      <c r="Z85" s="185">
        <v>22.2</v>
      </c>
      <c r="AA85" s="188">
        <v>2220617</v>
      </c>
      <c r="AB85" s="185">
        <v>7.7</v>
      </c>
      <c r="AE85" s="197"/>
    </row>
    <row r="86" spans="1:31" x14ac:dyDescent="0.15">
      <c r="A86" s="169">
        <v>36</v>
      </c>
      <c r="B86" s="170">
        <v>37867</v>
      </c>
      <c r="C86" s="171" t="s">
        <v>177</v>
      </c>
      <c r="D86" s="172">
        <v>43</v>
      </c>
      <c r="E86" s="173">
        <v>18</v>
      </c>
      <c r="F86" s="173">
        <v>4</v>
      </c>
      <c r="G86" s="173">
        <v>5</v>
      </c>
      <c r="H86" s="173">
        <v>16</v>
      </c>
      <c r="I86" s="173">
        <v>9</v>
      </c>
      <c r="J86" s="174">
        <v>23</v>
      </c>
      <c r="K86" s="161">
        <v>6</v>
      </c>
      <c r="L86" s="175">
        <v>25255185.75</v>
      </c>
      <c r="M86" s="176" t="s">
        <v>109</v>
      </c>
      <c r="N86" s="175">
        <v>1262759.2</v>
      </c>
      <c r="O86" s="176">
        <v>2</v>
      </c>
      <c r="P86" s="175">
        <v>505103.7</v>
      </c>
      <c r="Q86" s="177">
        <v>9</v>
      </c>
      <c r="R86" s="175">
        <v>70153.2</v>
      </c>
      <c r="S86" s="177">
        <v>515</v>
      </c>
      <c r="T86" s="175">
        <v>3187.5</v>
      </c>
      <c r="U86" s="177">
        <v>1615</v>
      </c>
      <c r="V86" s="175">
        <v>156.30000000000001</v>
      </c>
      <c r="W86" s="177">
        <v>31096</v>
      </c>
      <c r="X86" s="175">
        <v>40.6</v>
      </c>
      <c r="Y86" s="177">
        <v>46324</v>
      </c>
      <c r="Z86" s="175">
        <v>21.8</v>
      </c>
      <c r="AA86" s="177">
        <v>605444</v>
      </c>
      <c r="AB86" s="175">
        <v>9.1</v>
      </c>
      <c r="AE86" s="197"/>
    </row>
    <row r="87" spans="1:31" x14ac:dyDescent="0.15">
      <c r="A87" s="178"/>
      <c r="B87" s="179">
        <v>37870</v>
      </c>
      <c r="C87" s="180" t="s">
        <v>178</v>
      </c>
      <c r="D87" s="181">
        <v>15</v>
      </c>
      <c r="E87" s="182">
        <v>8</v>
      </c>
      <c r="F87" s="182">
        <v>16</v>
      </c>
      <c r="G87" s="182">
        <v>4</v>
      </c>
      <c r="H87" s="182">
        <v>26</v>
      </c>
      <c r="I87" s="182">
        <v>18</v>
      </c>
      <c r="J87" s="183">
        <v>19</v>
      </c>
      <c r="K87" s="184">
        <v>9</v>
      </c>
      <c r="L87" s="185">
        <v>71344762.5</v>
      </c>
      <c r="M87" s="186" t="s">
        <v>109</v>
      </c>
      <c r="N87" s="185">
        <v>4829997.3</v>
      </c>
      <c r="O87" s="187">
        <v>4</v>
      </c>
      <c r="P87" s="185">
        <v>713447.6</v>
      </c>
      <c r="Q87" s="188">
        <v>33</v>
      </c>
      <c r="R87" s="185">
        <v>54049</v>
      </c>
      <c r="S87" s="188">
        <v>1453</v>
      </c>
      <c r="T87" s="185">
        <v>3191.6</v>
      </c>
      <c r="U87" s="188">
        <v>4157</v>
      </c>
      <c r="V87" s="185">
        <v>171.6</v>
      </c>
      <c r="W87" s="188">
        <v>85650</v>
      </c>
      <c r="X87" s="185">
        <v>41.6</v>
      </c>
      <c r="Y87" s="188">
        <v>121148</v>
      </c>
      <c r="Z87" s="185">
        <v>23.5</v>
      </c>
      <c r="AA87" s="188">
        <v>1605096</v>
      </c>
      <c r="AB87" s="185">
        <v>9.6999999999999993</v>
      </c>
      <c r="AE87" s="197"/>
    </row>
    <row r="88" spans="1:31" x14ac:dyDescent="0.15">
      <c r="A88" s="169">
        <v>37</v>
      </c>
      <c r="B88" s="170">
        <v>37874</v>
      </c>
      <c r="C88" s="171" t="s">
        <v>177</v>
      </c>
      <c r="D88" s="172">
        <v>17</v>
      </c>
      <c r="E88" s="173">
        <v>19</v>
      </c>
      <c r="F88" s="173">
        <v>48</v>
      </c>
      <c r="G88" s="173">
        <v>20</v>
      </c>
      <c r="H88" s="173">
        <v>40</v>
      </c>
      <c r="I88" s="173">
        <v>35</v>
      </c>
      <c r="J88" s="174">
        <v>3</v>
      </c>
      <c r="K88" s="161">
        <v>3</v>
      </c>
      <c r="L88" s="175">
        <v>26980710</v>
      </c>
      <c r="M88" s="176">
        <v>1</v>
      </c>
      <c r="N88" s="175">
        <v>7258261.2000000002</v>
      </c>
      <c r="O88" s="190" t="s">
        <v>152</v>
      </c>
      <c r="P88" s="175"/>
      <c r="Q88" s="177">
        <v>9</v>
      </c>
      <c r="R88" s="175">
        <v>74946.399999999994</v>
      </c>
      <c r="S88" s="177">
        <v>526</v>
      </c>
      <c r="T88" s="175">
        <v>3334.1</v>
      </c>
      <c r="U88" s="177">
        <v>1383</v>
      </c>
      <c r="V88" s="175">
        <v>195</v>
      </c>
      <c r="W88" s="177">
        <v>28514</v>
      </c>
      <c r="X88" s="175">
        <v>47.3</v>
      </c>
      <c r="Y88" s="177">
        <v>46714</v>
      </c>
      <c r="Z88" s="175">
        <v>23.1</v>
      </c>
      <c r="AA88" s="177">
        <v>553680</v>
      </c>
      <c r="AB88" s="175">
        <v>10.7</v>
      </c>
      <c r="AE88" s="197"/>
    </row>
    <row r="89" spans="1:31" x14ac:dyDescent="0.15">
      <c r="A89" s="178"/>
      <c r="B89" s="179">
        <v>37877</v>
      </c>
      <c r="C89" s="180" t="s">
        <v>178</v>
      </c>
      <c r="D89" s="181">
        <v>11</v>
      </c>
      <c r="E89" s="182">
        <v>18</v>
      </c>
      <c r="F89" s="182">
        <v>25</v>
      </c>
      <c r="G89" s="182">
        <v>22</v>
      </c>
      <c r="H89" s="182">
        <v>19</v>
      </c>
      <c r="I89" s="182">
        <v>42</v>
      </c>
      <c r="J89" s="183">
        <v>37</v>
      </c>
      <c r="K89" s="184">
        <v>2</v>
      </c>
      <c r="L89" s="185">
        <v>72583719</v>
      </c>
      <c r="M89" s="186" t="s">
        <v>109</v>
      </c>
      <c r="N89" s="185">
        <v>3629185.9</v>
      </c>
      <c r="O89" s="187">
        <v>4</v>
      </c>
      <c r="P89" s="185">
        <v>725837.1</v>
      </c>
      <c r="Q89" s="188">
        <v>24</v>
      </c>
      <c r="R89" s="185">
        <v>75608</v>
      </c>
      <c r="S89" s="188">
        <v>1129</v>
      </c>
      <c r="T89" s="185">
        <v>4178.8</v>
      </c>
      <c r="U89" s="188">
        <v>4005</v>
      </c>
      <c r="V89" s="185">
        <v>181.2</v>
      </c>
      <c r="W89" s="188">
        <v>83933</v>
      </c>
      <c r="X89" s="185">
        <v>43.2</v>
      </c>
      <c r="Y89" s="188">
        <v>123699</v>
      </c>
      <c r="Z89" s="185">
        <v>23.4</v>
      </c>
      <c r="AA89" s="188">
        <v>1652812</v>
      </c>
      <c r="AB89" s="185">
        <v>9.6</v>
      </c>
      <c r="AE89" s="197"/>
    </row>
    <row r="90" spans="1:31" x14ac:dyDescent="0.15">
      <c r="A90" s="169">
        <v>38</v>
      </c>
      <c r="B90" s="170">
        <v>37881</v>
      </c>
      <c r="C90" s="171" t="s">
        <v>177</v>
      </c>
      <c r="D90" s="172">
        <v>35</v>
      </c>
      <c r="E90" s="173">
        <v>13</v>
      </c>
      <c r="F90" s="173">
        <v>48</v>
      </c>
      <c r="G90" s="173">
        <v>3</v>
      </c>
      <c r="H90" s="173">
        <v>23</v>
      </c>
      <c r="I90" s="173">
        <v>34</v>
      </c>
      <c r="J90" s="174">
        <v>15</v>
      </c>
      <c r="K90" s="161">
        <v>5</v>
      </c>
      <c r="L90" s="175">
        <v>27713751</v>
      </c>
      <c r="M90" s="176">
        <v>1</v>
      </c>
      <c r="N90" s="175">
        <v>5014873.4000000004</v>
      </c>
      <c r="O90" s="176">
        <v>4</v>
      </c>
      <c r="P90" s="175">
        <v>277137.5</v>
      </c>
      <c r="Q90" s="177">
        <v>12</v>
      </c>
      <c r="R90" s="175">
        <v>57736.9</v>
      </c>
      <c r="S90" s="177">
        <v>931</v>
      </c>
      <c r="T90" s="175">
        <v>1934.9</v>
      </c>
      <c r="U90" s="177">
        <v>1243</v>
      </c>
      <c r="V90" s="175">
        <v>222.9</v>
      </c>
      <c r="W90" s="177">
        <v>38352</v>
      </c>
      <c r="X90" s="175">
        <v>36.1</v>
      </c>
      <c r="Y90" s="177">
        <v>34969</v>
      </c>
      <c r="Z90" s="175">
        <v>31.7</v>
      </c>
      <c r="AA90" s="177">
        <v>621891</v>
      </c>
      <c r="AB90" s="175">
        <v>9.8000000000000007</v>
      </c>
      <c r="AE90" s="197"/>
    </row>
    <row r="91" spans="1:31" x14ac:dyDescent="0.15">
      <c r="A91" s="178"/>
      <c r="B91" s="179">
        <v>37884</v>
      </c>
      <c r="C91" s="180" t="s">
        <v>178</v>
      </c>
      <c r="D91" s="181">
        <v>34</v>
      </c>
      <c r="E91" s="182">
        <v>11</v>
      </c>
      <c r="F91" s="182">
        <v>26</v>
      </c>
      <c r="G91" s="182">
        <v>47</v>
      </c>
      <c r="H91" s="182">
        <v>3</v>
      </c>
      <c r="I91" s="182">
        <v>27</v>
      </c>
      <c r="J91" s="183">
        <v>46</v>
      </c>
      <c r="K91" s="184">
        <v>8</v>
      </c>
      <c r="L91" s="185">
        <v>72843774</v>
      </c>
      <c r="M91" s="186" t="s">
        <v>109</v>
      </c>
      <c r="N91" s="185">
        <v>3642188.7</v>
      </c>
      <c r="O91" s="187">
        <v>4</v>
      </c>
      <c r="P91" s="185">
        <v>728437.7</v>
      </c>
      <c r="Q91" s="188">
        <v>38</v>
      </c>
      <c r="R91" s="185">
        <v>47923.5</v>
      </c>
      <c r="S91" s="188">
        <v>1927</v>
      </c>
      <c r="T91" s="185">
        <v>2457.1</v>
      </c>
      <c r="U91" s="188">
        <v>4032</v>
      </c>
      <c r="V91" s="185">
        <v>180.6</v>
      </c>
      <c r="W91" s="188">
        <v>101842</v>
      </c>
      <c r="X91" s="185">
        <v>35.700000000000003</v>
      </c>
      <c r="Y91" s="188">
        <v>108960</v>
      </c>
      <c r="Z91" s="185">
        <v>26.7</v>
      </c>
      <c r="AA91" s="188">
        <v>1801456</v>
      </c>
      <c r="AB91" s="185">
        <v>8.8000000000000007</v>
      </c>
      <c r="AE91" s="197"/>
    </row>
    <row r="92" spans="1:31" x14ac:dyDescent="0.15">
      <c r="A92" s="169">
        <v>39</v>
      </c>
      <c r="B92" s="170">
        <v>37888</v>
      </c>
      <c r="C92" s="171" t="s">
        <v>177</v>
      </c>
      <c r="D92" s="172">
        <v>43</v>
      </c>
      <c r="E92" s="173">
        <v>25</v>
      </c>
      <c r="F92" s="173">
        <v>46</v>
      </c>
      <c r="G92" s="173">
        <v>20</v>
      </c>
      <c r="H92" s="173">
        <v>22</v>
      </c>
      <c r="I92" s="173">
        <v>17</v>
      </c>
      <c r="J92" s="174">
        <v>29</v>
      </c>
      <c r="K92" s="161">
        <v>6</v>
      </c>
      <c r="L92" s="175">
        <v>26160138.75</v>
      </c>
      <c r="M92" s="176" t="s">
        <v>109</v>
      </c>
      <c r="N92" s="175">
        <v>4950195.5999999996</v>
      </c>
      <c r="O92" s="176">
        <v>2</v>
      </c>
      <c r="P92" s="175">
        <v>523202.7</v>
      </c>
      <c r="Q92" s="177">
        <v>4</v>
      </c>
      <c r="R92" s="175">
        <v>163500.79999999999</v>
      </c>
      <c r="S92" s="177">
        <v>364</v>
      </c>
      <c r="T92" s="175">
        <v>4671.3999999999996</v>
      </c>
      <c r="U92" s="177">
        <v>893</v>
      </c>
      <c r="V92" s="175">
        <v>292.89999999999998</v>
      </c>
      <c r="W92" s="177">
        <v>23226</v>
      </c>
      <c r="X92" s="175">
        <v>56.3</v>
      </c>
      <c r="Y92" s="177">
        <v>31524</v>
      </c>
      <c r="Z92" s="175">
        <v>33.1</v>
      </c>
      <c r="AA92" s="177">
        <v>477679</v>
      </c>
      <c r="AB92" s="175">
        <v>12</v>
      </c>
      <c r="AE92" s="197"/>
    </row>
    <row r="93" spans="1:31" x14ac:dyDescent="0.15">
      <c r="A93" s="178"/>
      <c r="B93" s="179">
        <v>37891</v>
      </c>
      <c r="C93" s="180" t="s">
        <v>178</v>
      </c>
      <c r="D93" s="181">
        <v>44</v>
      </c>
      <c r="E93" s="182">
        <v>17</v>
      </c>
      <c r="F93" s="182">
        <v>40</v>
      </c>
      <c r="G93" s="182">
        <v>35</v>
      </c>
      <c r="H93" s="182">
        <v>7</v>
      </c>
      <c r="I93" s="182">
        <v>39</v>
      </c>
      <c r="J93" s="183">
        <v>14</v>
      </c>
      <c r="K93" s="184">
        <v>5</v>
      </c>
      <c r="L93" s="185">
        <v>73852668</v>
      </c>
      <c r="M93" s="194" t="s">
        <v>109</v>
      </c>
      <c r="N93" s="185">
        <v>8642829</v>
      </c>
      <c r="O93" s="157">
        <v>3</v>
      </c>
      <c r="P93" s="185">
        <v>984702.2</v>
      </c>
      <c r="Q93" s="51">
        <v>40</v>
      </c>
      <c r="R93" s="185">
        <v>46157.9</v>
      </c>
      <c r="S93" s="188">
        <v>1605</v>
      </c>
      <c r="T93" s="185">
        <v>2990.9</v>
      </c>
      <c r="U93" s="188">
        <v>3958</v>
      </c>
      <c r="V93" s="185">
        <v>186.5</v>
      </c>
      <c r="W93" s="51">
        <v>90732</v>
      </c>
      <c r="X93" s="185">
        <v>40.6</v>
      </c>
      <c r="Y93" s="188">
        <v>105982</v>
      </c>
      <c r="Z93" s="185">
        <v>27.8</v>
      </c>
      <c r="AA93" s="188">
        <v>1685765</v>
      </c>
      <c r="AB93" s="185">
        <v>9.6</v>
      </c>
      <c r="AE93" s="197"/>
    </row>
    <row r="94" spans="1:31" x14ac:dyDescent="0.15">
      <c r="A94" s="169">
        <v>40</v>
      </c>
      <c r="B94" s="170">
        <v>37895</v>
      </c>
      <c r="C94" s="171" t="s">
        <v>177</v>
      </c>
      <c r="D94" s="172">
        <v>18</v>
      </c>
      <c r="E94" s="173">
        <v>38</v>
      </c>
      <c r="F94" s="173">
        <v>5</v>
      </c>
      <c r="G94" s="173">
        <v>14</v>
      </c>
      <c r="H94" s="173">
        <v>32</v>
      </c>
      <c r="I94" s="173">
        <v>9</v>
      </c>
      <c r="J94" s="174">
        <v>20</v>
      </c>
      <c r="K94" s="161">
        <v>4</v>
      </c>
      <c r="L94" s="175">
        <v>33080312.25</v>
      </c>
      <c r="M94" s="176">
        <v>2</v>
      </c>
      <c r="N94" s="175">
        <v>5148422.3</v>
      </c>
      <c r="O94" s="176">
        <v>5</v>
      </c>
      <c r="P94" s="175">
        <v>264642.40000000002</v>
      </c>
      <c r="Q94" s="177">
        <v>26</v>
      </c>
      <c r="R94" s="175">
        <v>31807.9</v>
      </c>
      <c r="S94" s="177">
        <v>1248</v>
      </c>
      <c r="T94" s="175">
        <v>1722.9</v>
      </c>
      <c r="U94" s="177">
        <v>2275</v>
      </c>
      <c r="V94" s="175">
        <v>145.4</v>
      </c>
      <c r="W94" s="177">
        <v>54925</v>
      </c>
      <c r="X94" s="175">
        <v>30.1</v>
      </c>
      <c r="Y94" s="177">
        <v>60076</v>
      </c>
      <c r="Z94" s="175">
        <v>22</v>
      </c>
      <c r="AA94" s="177">
        <v>869339</v>
      </c>
      <c r="AB94" s="175">
        <v>8.3000000000000007</v>
      </c>
      <c r="AE94" s="197"/>
    </row>
    <row r="95" spans="1:31" x14ac:dyDescent="0.15">
      <c r="A95" s="178"/>
      <c r="B95" s="179">
        <v>37898</v>
      </c>
      <c r="C95" s="180" t="s">
        <v>178</v>
      </c>
      <c r="D95" s="181">
        <v>30</v>
      </c>
      <c r="E95" s="182">
        <v>49</v>
      </c>
      <c r="F95" s="182">
        <v>16</v>
      </c>
      <c r="G95" s="182">
        <v>19</v>
      </c>
      <c r="H95" s="182">
        <v>25</v>
      </c>
      <c r="I95" s="182">
        <v>11</v>
      </c>
      <c r="J95" s="183">
        <v>12</v>
      </c>
      <c r="K95" s="184">
        <v>1</v>
      </c>
      <c r="L95" s="185">
        <v>70810209</v>
      </c>
      <c r="M95" s="186" t="s">
        <v>109</v>
      </c>
      <c r="N95" s="185">
        <v>3540510.4</v>
      </c>
      <c r="O95" s="187">
        <v>5</v>
      </c>
      <c r="P95" s="185">
        <v>566481.6</v>
      </c>
      <c r="Q95" s="188">
        <v>36</v>
      </c>
      <c r="R95" s="185">
        <v>49173.7</v>
      </c>
      <c r="S95" s="188">
        <v>2416</v>
      </c>
      <c r="T95" s="185">
        <v>1905</v>
      </c>
      <c r="U95" s="188">
        <v>4420</v>
      </c>
      <c r="V95" s="185">
        <v>160.19999999999999</v>
      </c>
      <c r="W95" s="188">
        <v>106151</v>
      </c>
      <c r="X95" s="185">
        <v>33.299999999999997</v>
      </c>
      <c r="Y95" s="188">
        <v>137070</v>
      </c>
      <c r="Z95" s="185">
        <v>20.6</v>
      </c>
      <c r="AA95" s="188">
        <v>1777441</v>
      </c>
      <c r="AB95" s="185">
        <v>8.6999999999999993</v>
      </c>
      <c r="AE95" s="197"/>
    </row>
    <row r="96" spans="1:31" x14ac:dyDescent="0.15">
      <c r="A96" s="169">
        <v>41</v>
      </c>
      <c r="B96" s="170">
        <v>37902</v>
      </c>
      <c r="C96" s="171" t="s">
        <v>177</v>
      </c>
      <c r="D96" s="172">
        <v>40</v>
      </c>
      <c r="E96" s="173">
        <v>16</v>
      </c>
      <c r="F96" s="173">
        <v>34</v>
      </c>
      <c r="G96" s="173">
        <v>15</v>
      </c>
      <c r="H96" s="173">
        <v>8</v>
      </c>
      <c r="I96" s="173">
        <v>46</v>
      </c>
      <c r="J96" s="174">
        <v>3</v>
      </c>
      <c r="K96" s="161">
        <v>3</v>
      </c>
      <c r="L96" s="175">
        <v>27305293.5</v>
      </c>
      <c r="M96" s="176" t="s">
        <v>109</v>
      </c>
      <c r="N96" s="175">
        <v>4905775</v>
      </c>
      <c r="O96" s="176">
        <v>6</v>
      </c>
      <c r="P96" s="175">
        <v>182035.20000000001</v>
      </c>
      <c r="Q96" s="177">
        <v>23</v>
      </c>
      <c r="R96" s="175">
        <v>29679.599999999999</v>
      </c>
      <c r="S96" s="177">
        <v>558</v>
      </c>
      <c r="T96" s="175">
        <v>3180.7</v>
      </c>
      <c r="U96" s="177">
        <v>1374</v>
      </c>
      <c r="V96" s="175">
        <v>198.7</v>
      </c>
      <c r="W96" s="177">
        <v>25456</v>
      </c>
      <c r="X96" s="175">
        <v>53.6</v>
      </c>
      <c r="Y96" s="177">
        <v>38469</v>
      </c>
      <c r="Z96" s="175">
        <v>28.3</v>
      </c>
      <c r="AA96" s="177">
        <v>503100</v>
      </c>
      <c r="AB96" s="175">
        <v>11.9</v>
      </c>
      <c r="AE96" s="197"/>
    </row>
    <row r="97" spans="1:31" x14ac:dyDescent="0.15">
      <c r="A97" s="178"/>
      <c r="B97" s="179">
        <v>37905</v>
      </c>
      <c r="C97" s="180" t="s">
        <v>178</v>
      </c>
      <c r="D97" s="181">
        <v>47</v>
      </c>
      <c r="E97" s="182">
        <v>33</v>
      </c>
      <c r="F97" s="182">
        <v>7</v>
      </c>
      <c r="G97" s="182">
        <v>35</v>
      </c>
      <c r="H97" s="182">
        <v>28</v>
      </c>
      <c r="I97" s="182">
        <v>31</v>
      </c>
      <c r="J97" s="183">
        <v>45</v>
      </c>
      <c r="K97" s="184">
        <v>6</v>
      </c>
      <c r="L97" s="185">
        <v>74686543.5</v>
      </c>
      <c r="M97" s="186" t="s">
        <v>109</v>
      </c>
      <c r="N97" s="185">
        <v>8640102.0999999996</v>
      </c>
      <c r="O97" s="187">
        <v>5</v>
      </c>
      <c r="P97" s="185">
        <v>597492.30000000005</v>
      </c>
      <c r="Q97" s="188">
        <v>42</v>
      </c>
      <c r="R97" s="185">
        <v>44456.2</v>
      </c>
      <c r="S97" s="188">
        <v>1541</v>
      </c>
      <c r="T97" s="185">
        <v>3150.3</v>
      </c>
      <c r="U97" s="188">
        <v>4578</v>
      </c>
      <c r="V97" s="185">
        <v>163.1</v>
      </c>
      <c r="W97" s="188">
        <v>89750</v>
      </c>
      <c r="X97" s="185">
        <v>41.6</v>
      </c>
      <c r="Y97" s="188">
        <v>117599</v>
      </c>
      <c r="Z97" s="185">
        <v>25.4</v>
      </c>
      <c r="AA97" s="188">
        <v>1726610</v>
      </c>
      <c r="AB97" s="185">
        <v>9.5</v>
      </c>
      <c r="AE97" s="197"/>
    </row>
    <row r="98" spans="1:31" x14ac:dyDescent="0.15">
      <c r="A98" s="169">
        <v>42</v>
      </c>
      <c r="B98" s="170">
        <v>37909</v>
      </c>
      <c r="C98" s="171" t="s">
        <v>177</v>
      </c>
      <c r="D98" s="172">
        <v>31</v>
      </c>
      <c r="E98" s="173">
        <v>24</v>
      </c>
      <c r="F98" s="173">
        <v>33</v>
      </c>
      <c r="G98" s="173">
        <v>32</v>
      </c>
      <c r="H98" s="173">
        <v>4</v>
      </c>
      <c r="I98" s="173">
        <v>1</v>
      </c>
      <c r="J98" s="174">
        <v>13</v>
      </c>
      <c r="K98" s="161">
        <v>4</v>
      </c>
      <c r="L98" s="175">
        <v>31531169.25</v>
      </c>
      <c r="M98" s="189" t="s">
        <v>109</v>
      </c>
      <c r="N98" s="175">
        <v>10216660.5</v>
      </c>
      <c r="O98" s="176">
        <v>3</v>
      </c>
      <c r="P98" s="175">
        <v>420415.5</v>
      </c>
      <c r="Q98" s="177">
        <v>15</v>
      </c>
      <c r="R98" s="175">
        <v>52551.9</v>
      </c>
      <c r="S98" s="177">
        <v>632</v>
      </c>
      <c r="T98" s="175">
        <v>3242.9</v>
      </c>
      <c r="U98" s="177">
        <v>1798</v>
      </c>
      <c r="V98" s="175">
        <v>175.3</v>
      </c>
      <c r="W98" s="177">
        <v>36071</v>
      </c>
      <c r="X98" s="175">
        <v>43.7</v>
      </c>
      <c r="Y98" s="177">
        <v>57075</v>
      </c>
      <c r="Z98" s="175">
        <v>22</v>
      </c>
      <c r="AA98" s="177">
        <v>702380</v>
      </c>
      <c r="AB98" s="175">
        <v>9.8000000000000007</v>
      </c>
      <c r="AE98" s="197"/>
    </row>
    <row r="99" spans="1:31" x14ac:dyDescent="0.15">
      <c r="A99" s="178"/>
      <c r="B99" s="179">
        <v>37912</v>
      </c>
      <c r="C99" s="180" t="s">
        <v>178</v>
      </c>
      <c r="D99" s="181">
        <v>4</v>
      </c>
      <c r="E99" s="182">
        <v>35</v>
      </c>
      <c r="F99" s="182">
        <v>37</v>
      </c>
      <c r="G99" s="182">
        <v>32</v>
      </c>
      <c r="H99" s="182">
        <v>41</v>
      </c>
      <c r="I99" s="182">
        <v>15</v>
      </c>
      <c r="J99" s="183">
        <v>27</v>
      </c>
      <c r="K99" s="184">
        <v>0</v>
      </c>
      <c r="L99" s="185">
        <v>88060257</v>
      </c>
      <c r="M99" s="186">
        <v>2</v>
      </c>
      <c r="N99" s="185">
        <v>7309836.5999999996</v>
      </c>
      <c r="O99" s="187">
        <v>3</v>
      </c>
      <c r="P99" s="185">
        <v>1174136.7</v>
      </c>
      <c r="Q99" s="188">
        <v>52</v>
      </c>
      <c r="R99" s="185">
        <v>42336.6</v>
      </c>
      <c r="S99" s="188">
        <v>1925</v>
      </c>
      <c r="T99" s="185">
        <v>2973.4</v>
      </c>
      <c r="U99" s="188">
        <v>5926</v>
      </c>
      <c r="V99" s="185">
        <v>148.5</v>
      </c>
      <c r="W99" s="188">
        <v>101491</v>
      </c>
      <c r="X99" s="185">
        <v>43.3</v>
      </c>
      <c r="Y99" s="188">
        <v>153026</v>
      </c>
      <c r="Z99" s="185">
        <v>23</v>
      </c>
      <c r="AA99" s="188">
        <v>1809634</v>
      </c>
      <c r="AB99" s="185">
        <v>10.7</v>
      </c>
      <c r="AE99" s="197"/>
    </row>
    <row r="100" spans="1:31" x14ac:dyDescent="0.15">
      <c r="A100" s="169">
        <v>43</v>
      </c>
      <c r="B100" s="170">
        <v>37916</v>
      </c>
      <c r="C100" s="171" t="s">
        <v>177</v>
      </c>
      <c r="D100" s="172">
        <v>44</v>
      </c>
      <c r="E100" s="173">
        <v>26</v>
      </c>
      <c r="F100" s="173">
        <v>6</v>
      </c>
      <c r="G100" s="173">
        <v>1</v>
      </c>
      <c r="H100" s="173">
        <v>8</v>
      </c>
      <c r="I100" s="173">
        <v>19</v>
      </c>
      <c r="J100" s="174">
        <v>2</v>
      </c>
      <c r="K100" s="161">
        <v>3</v>
      </c>
      <c r="L100" s="175">
        <v>26287474.5</v>
      </c>
      <c r="M100" s="189" t="s">
        <v>109</v>
      </c>
      <c r="N100" s="175">
        <v>1314373.7</v>
      </c>
      <c r="O100" s="176">
        <v>1</v>
      </c>
      <c r="P100" s="175">
        <v>1051498.8999999999</v>
      </c>
      <c r="Q100" s="177">
        <v>36</v>
      </c>
      <c r="R100" s="175">
        <v>18255.099999999999</v>
      </c>
      <c r="S100" s="177">
        <v>879</v>
      </c>
      <c r="T100" s="175">
        <v>1943.8</v>
      </c>
      <c r="U100" s="177">
        <v>2554</v>
      </c>
      <c r="V100" s="175">
        <v>102.9</v>
      </c>
      <c r="W100" s="177">
        <v>39227</v>
      </c>
      <c r="X100" s="175">
        <v>33.5</v>
      </c>
      <c r="Y100" s="177">
        <v>60820</v>
      </c>
      <c r="Z100" s="175">
        <v>17.2</v>
      </c>
      <c r="AA100" s="177">
        <v>612844</v>
      </c>
      <c r="AB100" s="175">
        <v>9.4</v>
      </c>
    </row>
    <row r="101" spans="1:31" x14ac:dyDescent="0.15">
      <c r="A101" s="178"/>
      <c r="B101" s="179">
        <v>37919</v>
      </c>
      <c r="C101" s="180" t="s">
        <v>178</v>
      </c>
      <c r="D101" s="181">
        <v>27</v>
      </c>
      <c r="E101" s="182">
        <v>24</v>
      </c>
      <c r="F101" s="182">
        <v>35</v>
      </c>
      <c r="G101" s="182">
        <v>49</v>
      </c>
      <c r="H101" s="182">
        <v>25</v>
      </c>
      <c r="I101" s="182">
        <v>38</v>
      </c>
      <c r="J101" s="183">
        <v>2</v>
      </c>
      <c r="K101" s="184">
        <v>9</v>
      </c>
      <c r="L101" s="185">
        <v>71372958</v>
      </c>
      <c r="M101" s="194" t="s">
        <v>109</v>
      </c>
      <c r="N101" s="185">
        <v>4883021.5999999996</v>
      </c>
      <c r="O101" s="187">
        <v>2</v>
      </c>
      <c r="P101" s="185">
        <v>1427459.1</v>
      </c>
      <c r="Q101" s="188">
        <v>26</v>
      </c>
      <c r="R101" s="185">
        <v>68627.8</v>
      </c>
      <c r="S101" s="188">
        <v>1319</v>
      </c>
      <c r="T101" s="185">
        <v>3517.2</v>
      </c>
      <c r="U101" s="188">
        <v>3697</v>
      </c>
      <c r="V101" s="185">
        <v>193</v>
      </c>
      <c r="W101" s="188">
        <v>81915</v>
      </c>
      <c r="X101" s="185">
        <v>43.5</v>
      </c>
      <c r="Y101" s="188">
        <v>113977</v>
      </c>
      <c r="Z101" s="185">
        <v>25</v>
      </c>
      <c r="AA101" s="188">
        <v>1592248</v>
      </c>
      <c r="AB101" s="185">
        <v>9.8000000000000007</v>
      </c>
    </row>
    <row r="102" spans="1:31" x14ac:dyDescent="0.15">
      <c r="A102" s="169">
        <v>44</v>
      </c>
      <c r="B102" s="170">
        <v>37923</v>
      </c>
      <c r="C102" s="171" t="s">
        <v>177</v>
      </c>
      <c r="D102" s="172">
        <v>9</v>
      </c>
      <c r="E102" s="173">
        <v>43</v>
      </c>
      <c r="F102" s="173">
        <v>25</v>
      </c>
      <c r="G102" s="173">
        <v>11</v>
      </c>
      <c r="H102" s="173">
        <v>47</v>
      </c>
      <c r="I102" s="173">
        <v>20</v>
      </c>
      <c r="J102" s="174">
        <v>15</v>
      </c>
      <c r="K102" s="161">
        <v>8</v>
      </c>
      <c r="L102" s="175">
        <v>27063744</v>
      </c>
      <c r="M102" s="176" t="s">
        <v>109</v>
      </c>
      <c r="N102" s="175">
        <v>6236208.7999999998</v>
      </c>
      <c r="O102" s="176">
        <v>4</v>
      </c>
      <c r="P102" s="175">
        <v>270637.40000000002</v>
      </c>
      <c r="Q102" s="177">
        <v>7</v>
      </c>
      <c r="R102" s="175">
        <v>96656.2</v>
      </c>
      <c r="S102" s="177">
        <v>697</v>
      </c>
      <c r="T102" s="175">
        <v>2523.8000000000002</v>
      </c>
      <c r="U102" s="177">
        <v>1138</v>
      </c>
      <c r="V102" s="175">
        <v>237.8</v>
      </c>
      <c r="W102" s="177">
        <v>34270</v>
      </c>
      <c r="X102" s="175">
        <v>39.4</v>
      </c>
      <c r="Y102" s="177">
        <v>35448</v>
      </c>
      <c r="Z102" s="175">
        <v>30.5</v>
      </c>
      <c r="AA102" s="177">
        <v>629062</v>
      </c>
      <c r="AB102" s="175">
        <v>9.4</v>
      </c>
    </row>
    <row r="103" spans="1:31" x14ac:dyDescent="0.15">
      <c r="A103" s="178"/>
      <c r="B103" s="179">
        <v>37926</v>
      </c>
      <c r="C103" s="180" t="s">
        <v>178</v>
      </c>
      <c r="D103" s="181">
        <v>32</v>
      </c>
      <c r="E103" s="182">
        <v>18</v>
      </c>
      <c r="F103" s="182">
        <v>4</v>
      </c>
      <c r="G103" s="182">
        <v>22</v>
      </c>
      <c r="H103" s="182">
        <v>43</v>
      </c>
      <c r="I103" s="182">
        <v>21</v>
      </c>
      <c r="J103" s="183">
        <v>35</v>
      </c>
      <c r="K103" s="184">
        <v>5</v>
      </c>
      <c r="L103" s="185">
        <v>74186056.5</v>
      </c>
      <c r="M103" s="186">
        <v>2</v>
      </c>
      <c r="N103" s="185">
        <v>4972755.8</v>
      </c>
      <c r="O103" s="187">
        <v>8</v>
      </c>
      <c r="P103" s="185">
        <v>370930.2</v>
      </c>
      <c r="Q103" s="188">
        <v>71</v>
      </c>
      <c r="R103" s="185">
        <v>26121.8</v>
      </c>
      <c r="S103" s="188">
        <v>2189</v>
      </c>
      <c r="T103" s="185">
        <v>2202.8000000000002</v>
      </c>
      <c r="U103" s="188">
        <v>5309</v>
      </c>
      <c r="V103" s="185">
        <v>139.69999999999999</v>
      </c>
      <c r="W103" s="188">
        <v>102869</v>
      </c>
      <c r="X103" s="185">
        <v>36</v>
      </c>
      <c r="Y103" s="188">
        <v>113265</v>
      </c>
      <c r="Z103" s="185">
        <v>26.1</v>
      </c>
      <c r="AA103" s="188">
        <v>1654335</v>
      </c>
      <c r="AB103" s="185">
        <v>9.8000000000000007</v>
      </c>
    </row>
    <row r="104" spans="1:31" x14ac:dyDescent="0.15">
      <c r="A104" s="169">
        <v>45</v>
      </c>
      <c r="B104" s="170">
        <v>37930</v>
      </c>
      <c r="C104" s="171" t="s">
        <v>177</v>
      </c>
      <c r="D104" s="172">
        <v>13</v>
      </c>
      <c r="E104" s="173">
        <v>27</v>
      </c>
      <c r="F104" s="173">
        <v>48</v>
      </c>
      <c r="G104" s="173">
        <v>10</v>
      </c>
      <c r="H104" s="173">
        <v>32</v>
      </c>
      <c r="I104" s="173">
        <v>8</v>
      </c>
      <c r="J104" s="174">
        <v>15</v>
      </c>
      <c r="K104" s="161">
        <v>6</v>
      </c>
      <c r="L104" s="175">
        <v>25576747.5</v>
      </c>
      <c r="M104" s="176" t="s">
        <v>109</v>
      </c>
      <c r="N104" s="175">
        <v>1278837.3</v>
      </c>
      <c r="O104" s="176">
        <v>1</v>
      </c>
      <c r="P104" s="175">
        <v>1023069.9</v>
      </c>
      <c r="Q104" s="177">
        <v>4</v>
      </c>
      <c r="R104" s="175">
        <v>159854.6</v>
      </c>
      <c r="S104" s="177">
        <v>568</v>
      </c>
      <c r="T104" s="175">
        <v>2926.9</v>
      </c>
      <c r="U104" s="177">
        <v>1292</v>
      </c>
      <c r="V104" s="175">
        <v>197.9</v>
      </c>
      <c r="W104" s="177">
        <v>32526</v>
      </c>
      <c r="X104" s="175">
        <v>39.299999999999997</v>
      </c>
      <c r="Y104" s="177">
        <v>35374</v>
      </c>
      <c r="Z104" s="175">
        <v>28.9</v>
      </c>
      <c r="AA104" s="177">
        <v>595734</v>
      </c>
      <c r="AB104" s="175">
        <v>9.4</v>
      </c>
    </row>
    <row r="105" spans="1:31" x14ac:dyDescent="0.15">
      <c r="A105" s="178"/>
      <c r="B105" s="179">
        <v>37933</v>
      </c>
      <c r="C105" s="180" t="s">
        <v>178</v>
      </c>
      <c r="D105" s="181">
        <v>16</v>
      </c>
      <c r="E105" s="182">
        <v>47</v>
      </c>
      <c r="F105" s="182">
        <v>44</v>
      </c>
      <c r="G105" s="182">
        <v>41</v>
      </c>
      <c r="H105" s="182">
        <v>31</v>
      </c>
      <c r="I105" s="182">
        <v>27</v>
      </c>
      <c r="J105" s="183">
        <v>25</v>
      </c>
      <c r="K105" s="184">
        <v>9</v>
      </c>
      <c r="L105" s="185">
        <v>72072198</v>
      </c>
      <c r="M105" s="186">
        <v>2</v>
      </c>
      <c r="N105" s="185">
        <v>2441223.6</v>
      </c>
      <c r="O105" s="187">
        <v>21</v>
      </c>
      <c r="P105" s="185">
        <v>137280.29999999999</v>
      </c>
      <c r="Q105" s="188">
        <v>83</v>
      </c>
      <c r="R105" s="185">
        <v>21708.400000000001</v>
      </c>
      <c r="S105" s="188">
        <v>3465</v>
      </c>
      <c r="T105" s="185">
        <v>1352</v>
      </c>
      <c r="U105" s="188">
        <v>5689</v>
      </c>
      <c r="V105" s="185">
        <v>126.6</v>
      </c>
      <c r="W105" s="188">
        <v>111324</v>
      </c>
      <c r="X105" s="185">
        <v>32.299999999999997</v>
      </c>
      <c r="Y105" s="188">
        <v>126331</v>
      </c>
      <c r="Z105" s="185">
        <v>22.8</v>
      </c>
      <c r="AA105" s="188">
        <v>1625221</v>
      </c>
      <c r="AB105" s="185">
        <v>9.6999999999999993</v>
      </c>
    </row>
    <row r="106" spans="1:31" x14ac:dyDescent="0.15">
      <c r="A106" s="169">
        <v>46</v>
      </c>
      <c r="B106" s="170">
        <v>37937</v>
      </c>
      <c r="C106" s="171" t="s">
        <v>177</v>
      </c>
      <c r="D106" s="172">
        <v>36</v>
      </c>
      <c r="E106" s="173">
        <v>10</v>
      </c>
      <c r="F106" s="173">
        <v>41</v>
      </c>
      <c r="G106" s="173">
        <v>25</v>
      </c>
      <c r="H106" s="173">
        <v>46</v>
      </c>
      <c r="I106" s="173">
        <v>14</v>
      </c>
      <c r="J106" s="174">
        <v>44</v>
      </c>
      <c r="K106" s="161">
        <v>0</v>
      </c>
      <c r="L106" s="175">
        <v>25095906.75</v>
      </c>
      <c r="M106" s="176">
        <v>1</v>
      </c>
      <c r="N106" s="175">
        <v>1254795.3</v>
      </c>
      <c r="O106" s="176">
        <v>9</v>
      </c>
      <c r="P106" s="175">
        <v>111537.3</v>
      </c>
      <c r="Q106" s="177">
        <v>11</v>
      </c>
      <c r="R106" s="175">
        <v>57036.1</v>
      </c>
      <c r="S106" s="177">
        <v>637</v>
      </c>
      <c r="T106" s="175">
        <v>2560.8000000000002</v>
      </c>
      <c r="U106" s="177">
        <v>1078</v>
      </c>
      <c r="V106" s="175">
        <v>232.8</v>
      </c>
      <c r="W106" s="177">
        <v>27469</v>
      </c>
      <c r="X106" s="175">
        <v>45.6</v>
      </c>
      <c r="Y106" s="177">
        <v>32191</v>
      </c>
      <c r="Z106" s="175">
        <v>31.1</v>
      </c>
      <c r="AA106" s="177">
        <v>485867</v>
      </c>
      <c r="AB106" s="175">
        <v>11.3</v>
      </c>
    </row>
    <row r="107" spans="1:31" x14ac:dyDescent="0.15">
      <c r="A107" s="178"/>
      <c r="B107" s="179">
        <v>37940</v>
      </c>
      <c r="C107" s="180" t="s">
        <v>178</v>
      </c>
      <c r="D107" s="181">
        <v>38</v>
      </c>
      <c r="E107" s="182">
        <v>22</v>
      </c>
      <c r="F107" s="182">
        <v>4</v>
      </c>
      <c r="G107" s="182">
        <v>33</v>
      </c>
      <c r="H107" s="182">
        <v>36</v>
      </c>
      <c r="I107" s="182">
        <v>19</v>
      </c>
      <c r="J107" s="183">
        <v>40</v>
      </c>
      <c r="K107" s="184">
        <v>8</v>
      </c>
      <c r="L107" s="185">
        <v>70686141.75</v>
      </c>
      <c r="M107" s="186" t="s">
        <v>109</v>
      </c>
      <c r="N107" s="185">
        <v>3534307</v>
      </c>
      <c r="O107" s="187">
        <v>5</v>
      </c>
      <c r="P107" s="185">
        <v>565489.1</v>
      </c>
      <c r="Q107" s="188">
        <v>26</v>
      </c>
      <c r="R107" s="185">
        <v>67967.399999999994</v>
      </c>
      <c r="S107" s="188">
        <v>1752</v>
      </c>
      <c r="T107" s="185">
        <v>2622.4</v>
      </c>
      <c r="U107" s="188">
        <v>3315</v>
      </c>
      <c r="V107" s="185">
        <v>213.2</v>
      </c>
      <c r="W107" s="188">
        <v>88498</v>
      </c>
      <c r="X107" s="185">
        <v>39.9</v>
      </c>
      <c r="Y107" s="188">
        <v>102700</v>
      </c>
      <c r="Z107" s="185">
        <v>27.5</v>
      </c>
      <c r="AA107" s="188">
        <v>1577280</v>
      </c>
      <c r="AB107" s="185">
        <v>9.8000000000000007</v>
      </c>
    </row>
    <row r="108" spans="1:31" x14ac:dyDescent="0.15">
      <c r="A108" s="169">
        <v>47</v>
      </c>
      <c r="B108" s="170">
        <v>37944</v>
      </c>
      <c r="C108" s="171" t="s">
        <v>177</v>
      </c>
      <c r="D108" s="172">
        <v>10</v>
      </c>
      <c r="E108" s="173">
        <v>39</v>
      </c>
      <c r="F108" s="173">
        <v>32</v>
      </c>
      <c r="G108" s="173">
        <v>5</v>
      </c>
      <c r="H108" s="173">
        <v>27</v>
      </c>
      <c r="I108" s="173">
        <v>18</v>
      </c>
      <c r="J108" s="174">
        <v>41</v>
      </c>
      <c r="K108" s="161">
        <v>6</v>
      </c>
      <c r="L108" s="175">
        <v>26109131.25</v>
      </c>
      <c r="M108" s="176" t="s">
        <v>109</v>
      </c>
      <c r="N108" s="175">
        <v>4839763.5</v>
      </c>
      <c r="O108" s="176">
        <v>6</v>
      </c>
      <c r="P108" s="175">
        <v>174060.79999999999</v>
      </c>
      <c r="Q108" s="177">
        <v>27</v>
      </c>
      <c r="R108" s="175">
        <v>24175.1</v>
      </c>
      <c r="S108" s="177">
        <v>1107</v>
      </c>
      <c r="T108" s="175">
        <v>1533</v>
      </c>
      <c r="U108" s="177">
        <v>2583</v>
      </c>
      <c r="V108" s="175">
        <v>101</v>
      </c>
      <c r="W108" s="177">
        <v>46522</v>
      </c>
      <c r="X108" s="175">
        <v>28</v>
      </c>
      <c r="Y108" s="177">
        <v>56004</v>
      </c>
      <c r="Z108" s="175">
        <v>18.600000000000001</v>
      </c>
      <c r="AA108" s="177">
        <v>713193</v>
      </c>
      <c r="AB108" s="175">
        <v>8</v>
      </c>
    </row>
    <row r="109" spans="1:31" x14ac:dyDescent="0.15">
      <c r="A109" s="178"/>
      <c r="B109" s="179">
        <v>37947</v>
      </c>
      <c r="C109" s="180" t="s">
        <v>178</v>
      </c>
      <c r="D109" s="181">
        <v>5</v>
      </c>
      <c r="E109" s="182">
        <v>39</v>
      </c>
      <c r="F109" s="182">
        <v>8</v>
      </c>
      <c r="G109" s="182">
        <v>31</v>
      </c>
      <c r="H109" s="182">
        <v>37</v>
      </c>
      <c r="I109" s="182">
        <v>25</v>
      </c>
      <c r="J109" s="183">
        <v>47</v>
      </c>
      <c r="K109" s="184">
        <v>8</v>
      </c>
      <c r="L109" s="185">
        <v>73932891.75</v>
      </c>
      <c r="M109" s="186" t="s">
        <v>109</v>
      </c>
      <c r="N109" s="185">
        <v>8536408</v>
      </c>
      <c r="O109" s="187">
        <v>4</v>
      </c>
      <c r="P109" s="185">
        <v>739328.9</v>
      </c>
      <c r="Q109" s="188">
        <v>24</v>
      </c>
      <c r="R109" s="185">
        <v>77013.399999999994</v>
      </c>
      <c r="S109" s="188">
        <v>1533</v>
      </c>
      <c r="T109" s="185">
        <v>3134.7</v>
      </c>
      <c r="U109" s="188">
        <v>4557</v>
      </c>
      <c r="V109" s="185">
        <v>162.19999999999999</v>
      </c>
      <c r="W109" s="188">
        <v>94798</v>
      </c>
      <c r="X109" s="185">
        <v>38.9</v>
      </c>
      <c r="Y109" s="188">
        <v>131471</v>
      </c>
      <c r="Z109" s="185">
        <v>22.4</v>
      </c>
      <c r="AA109" s="188">
        <v>1807274</v>
      </c>
      <c r="AB109" s="185">
        <v>8.9</v>
      </c>
    </row>
    <row r="110" spans="1:31" x14ac:dyDescent="0.15">
      <c r="A110" s="169">
        <v>48</v>
      </c>
      <c r="B110" s="170">
        <v>37951</v>
      </c>
      <c r="C110" s="171" t="s">
        <v>177</v>
      </c>
      <c r="D110" s="172">
        <v>26</v>
      </c>
      <c r="E110" s="173">
        <v>37</v>
      </c>
      <c r="F110" s="173">
        <v>29</v>
      </c>
      <c r="G110" s="173">
        <v>27</v>
      </c>
      <c r="H110" s="173">
        <v>28</v>
      </c>
      <c r="I110" s="173">
        <v>5</v>
      </c>
      <c r="J110" s="174">
        <v>25</v>
      </c>
      <c r="K110" s="161">
        <v>2</v>
      </c>
      <c r="L110" s="175">
        <v>31507379.25</v>
      </c>
      <c r="M110" s="176" t="s">
        <v>109</v>
      </c>
      <c r="N110" s="175">
        <v>10111776.9</v>
      </c>
      <c r="O110" s="176">
        <v>2</v>
      </c>
      <c r="P110" s="175">
        <v>630147.5</v>
      </c>
      <c r="Q110" s="177">
        <v>20</v>
      </c>
      <c r="R110" s="175">
        <v>39384.199999999997</v>
      </c>
      <c r="S110" s="177">
        <v>545</v>
      </c>
      <c r="T110" s="175">
        <v>3757.7</v>
      </c>
      <c r="U110" s="177">
        <v>3533</v>
      </c>
      <c r="V110" s="175">
        <v>89.1</v>
      </c>
      <c r="W110" s="177">
        <v>33272</v>
      </c>
      <c r="X110" s="175">
        <v>47.3</v>
      </c>
      <c r="Y110" s="177">
        <v>56487</v>
      </c>
      <c r="Z110" s="175">
        <v>22.3</v>
      </c>
      <c r="AA110" s="177">
        <v>633715</v>
      </c>
      <c r="AB110" s="175">
        <v>10.9</v>
      </c>
      <c r="AD110" s="200"/>
    </row>
    <row r="111" spans="1:31" x14ac:dyDescent="0.15">
      <c r="A111" s="178"/>
      <c r="B111" s="179">
        <v>37954</v>
      </c>
      <c r="C111" s="180" t="s">
        <v>178</v>
      </c>
      <c r="D111" s="181">
        <v>31</v>
      </c>
      <c r="E111" s="182">
        <v>8</v>
      </c>
      <c r="F111" s="182">
        <v>4</v>
      </c>
      <c r="G111" s="182">
        <v>49</v>
      </c>
      <c r="H111" s="182">
        <v>28</v>
      </c>
      <c r="I111" s="182">
        <v>48</v>
      </c>
      <c r="J111" s="183">
        <v>7</v>
      </c>
      <c r="K111" s="184">
        <v>7</v>
      </c>
      <c r="L111" s="185">
        <v>85938585</v>
      </c>
      <c r="M111" s="186" t="s">
        <v>109</v>
      </c>
      <c r="N111" s="185">
        <v>14408706.1</v>
      </c>
      <c r="O111" s="187">
        <v>7</v>
      </c>
      <c r="P111" s="185">
        <v>491077.6</v>
      </c>
      <c r="Q111" s="188">
        <v>55</v>
      </c>
      <c r="R111" s="185">
        <v>39062.9</v>
      </c>
      <c r="S111" s="188">
        <v>1795</v>
      </c>
      <c r="T111" s="185">
        <v>3111.9</v>
      </c>
      <c r="U111" s="188">
        <v>5174</v>
      </c>
      <c r="V111" s="185">
        <v>166</v>
      </c>
      <c r="W111" s="188">
        <v>96921</v>
      </c>
      <c r="X111" s="185">
        <v>44.3</v>
      </c>
      <c r="Y111" s="188">
        <v>147927</v>
      </c>
      <c r="Z111" s="185">
        <v>23.2</v>
      </c>
      <c r="AA111" s="188">
        <v>1693923</v>
      </c>
      <c r="AB111" s="185">
        <v>11.1</v>
      </c>
    </row>
    <row r="112" spans="1:31" x14ac:dyDescent="0.15">
      <c r="A112" s="169">
        <v>49</v>
      </c>
      <c r="B112" s="170">
        <v>37958</v>
      </c>
      <c r="C112" s="171" t="s">
        <v>177</v>
      </c>
      <c r="D112" s="172">
        <v>47</v>
      </c>
      <c r="E112" s="173">
        <v>9</v>
      </c>
      <c r="F112" s="173">
        <v>41</v>
      </c>
      <c r="G112" s="173">
        <v>18</v>
      </c>
      <c r="H112" s="173">
        <v>16</v>
      </c>
      <c r="I112" s="173">
        <v>48</v>
      </c>
      <c r="J112" s="174">
        <v>43</v>
      </c>
      <c r="K112" s="161">
        <v>4</v>
      </c>
      <c r="L112" s="175">
        <v>51218925.75</v>
      </c>
      <c r="M112" s="176">
        <v>2</v>
      </c>
      <c r="N112" s="175">
        <v>8484826.0999999996</v>
      </c>
      <c r="O112" s="176">
        <v>2</v>
      </c>
      <c r="P112" s="175">
        <v>1024378.5</v>
      </c>
      <c r="Q112" s="177">
        <v>16</v>
      </c>
      <c r="R112" s="175">
        <v>80029.5</v>
      </c>
      <c r="S112" s="177">
        <v>792</v>
      </c>
      <c r="T112" s="175">
        <v>4203.5</v>
      </c>
      <c r="U112" s="177">
        <v>2078</v>
      </c>
      <c r="V112" s="175">
        <v>246.4</v>
      </c>
      <c r="W112" s="177">
        <v>51671</v>
      </c>
      <c r="X112" s="175">
        <v>49.5</v>
      </c>
      <c r="Y112" s="177">
        <v>70712</v>
      </c>
      <c r="Z112" s="175">
        <v>28.9</v>
      </c>
      <c r="AA112" s="177">
        <v>1085788</v>
      </c>
      <c r="AB112" s="175">
        <v>10.3</v>
      </c>
    </row>
    <row r="113" spans="1:28" x14ac:dyDescent="0.15">
      <c r="A113" s="178"/>
      <c r="B113" s="179">
        <v>37961</v>
      </c>
      <c r="C113" s="180" t="s">
        <v>178</v>
      </c>
      <c r="D113" s="181">
        <v>41</v>
      </c>
      <c r="E113" s="182">
        <v>33</v>
      </c>
      <c r="F113" s="182">
        <v>24</v>
      </c>
      <c r="G113" s="182">
        <v>20</v>
      </c>
      <c r="H113" s="182">
        <v>35</v>
      </c>
      <c r="I113" s="182">
        <v>43</v>
      </c>
      <c r="J113" s="183">
        <v>44</v>
      </c>
      <c r="K113" s="184">
        <v>2</v>
      </c>
      <c r="L113" s="185">
        <v>79977899.25</v>
      </c>
      <c r="M113" s="186">
        <v>1</v>
      </c>
      <c r="N113" s="185">
        <v>3998894.9</v>
      </c>
      <c r="O113" s="187">
        <v>6</v>
      </c>
      <c r="P113" s="185">
        <v>533185.9</v>
      </c>
      <c r="Q113" s="188">
        <v>28</v>
      </c>
      <c r="R113" s="185">
        <v>71408.800000000003</v>
      </c>
      <c r="S113" s="188">
        <v>1526</v>
      </c>
      <c r="T113" s="185">
        <v>3406.6</v>
      </c>
      <c r="U113" s="188">
        <v>3805</v>
      </c>
      <c r="V113" s="185">
        <v>210.1</v>
      </c>
      <c r="W113" s="188">
        <v>85695</v>
      </c>
      <c r="X113" s="185">
        <v>46.6</v>
      </c>
      <c r="Y113" s="188">
        <v>112088</v>
      </c>
      <c r="Z113" s="185">
        <v>28.5</v>
      </c>
      <c r="AA113" s="188">
        <v>1560518</v>
      </c>
      <c r="AB113" s="185">
        <v>11.2</v>
      </c>
    </row>
    <row r="114" spans="1:28" x14ac:dyDescent="0.15">
      <c r="A114" s="169">
        <v>50</v>
      </c>
      <c r="B114" s="170">
        <v>37965</v>
      </c>
      <c r="C114" s="171" t="s">
        <v>177</v>
      </c>
      <c r="D114" s="172">
        <v>24</v>
      </c>
      <c r="E114" s="173">
        <v>15</v>
      </c>
      <c r="F114" s="173">
        <v>9</v>
      </c>
      <c r="G114" s="173">
        <v>1</v>
      </c>
      <c r="H114" s="173">
        <v>43</v>
      </c>
      <c r="I114" s="173">
        <v>30</v>
      </c>
      <c r="J114" s="174">
        <v>7</v>
      </c>
      <c r="K114" s="161">
        <v>5</v>
      </c>
      <c r="L114" s="175">
        <v>27300245.25</v>
      </c>
      <c r="M114" s="176" t="s">
        <v>109</v>
      </c>
      <c r="N114" s="175">
        <v>1365012.2</v>
      </c>
      <c r="O114" s="176">
        <v>3</v>
      </c>
      <c r="P114" s="175">
        <v>364003.2</v>
      </c>
      <c r="Q114" s="177">
        <v>16</v>
      </c>
      <c r="R114" s="175">
        <v>42656.6</v>
      </c>
      <c r="S114" s="177">
        <v>540</v>
      </c>
      <c r="T114" s="175">
        <v>3286.1</v>
      </c>
      <c r="U114" s="177">
        <v>1733</v>
      </c>
      <c r="V114" s="175">
        <v>157.5</v>
      </c>
      <c r="W114" s="177">
        <v>26826</v>
      </c>
      <c r="X114" s="175">
        <v>50.8</v>
      </c>
      <c r="Y114" s="177">
        <v>56775</v>
      </c>
      <c r="Z114" s="175">
        <v>19.2</v>
      </c>
      <c r="AA114" s="177">
        <v>512233</v>
      </c>
      <c r="AB114" s="175">
        <v>11.7</v>
      </c>
    </row>
    <row r="115" spans="1:28" x14ac:dyDescent="0.15">
      <c r="A115" s="178"/>
      <c r="B115" s="179">
        <v>37968</v>
      </c>
      <c r="C115" s="180" t="s">
        <v>178</v>
      </c>
      <c r="D115" s="181">
        <v>29</v>
      </c>
      <c r="E115" s="182">
        <v>44</v>
      </c>
      <c r="F115" s="182">
        <v>11</v>
      </c>
      <c r="G115" s="182">
        <v>5</v>
      </c>
      <c r="H115" s="182">
        <v>30</v>
      </c>
      <c r="I115" s="182">
        <v>26</v>
      </c>
      <c r="J115" s="183">
        <v>46</v>
      </c>
      <c r="K115" s="184">
        <v>9</v>
      </c>
      <c r="L115" s="185">
        <v>73480394.25</v>
      </c>
      <c r="M115" s="186" t="s">
        <v>109</v>
      </c>
      <c r="N115" s="185">
        <v>5039031.9000000004</v>
      </c>
      <c r="O115" s="187">
        <v>7</v>
      </c>
      <c r="P115" s="185">
        <v>419887.9</v>
      </c>
      <c r="Q115" s="188">
        <v>29</v>
      </c>
      <c r="R115" s="185">
        <v>63345.1</v>
      </c>
      <c r="S115" s="188">
        <v>1765</v>
      </c>
      <c r="T115" s="185">
        <v>2706</v>
      </c>
      <c r="U115" s="188">
        <v>3793</v>
      </c>
      <c r="V115" s="185">
        <v>193.7</v>
      </c>
      <c r="W115" s="188">
        <v>92474</v>
      </c>
      <c r="X115" s="185">
        <v>39.700000000000003</v>
      </c>
      <c r="Y115" s="188">
        <v>106059</v>
      </c>
      <c r="Z115" s="185">
        <v>27.7</v>
      </c>
      <c r="AA115" s="188">
        <v>1640460</v>
      </c>
      <c r="AB115" s="185">
        <v>9.8000000000000007</v>
      </c>
    </row>
    <row r="116" spans="1:28" x14ac:dyDescent="0.15">
      <c r="A116" s="169">
        <v>51</v>
      </c>
      <c r="B116" s="170">
        <v>37972</v>
      </c>
      <c r="C116" s="171" t="s">
        <v>177</v>
      </c>
      <c r="D116" s="172">
        <v>20</v>
      </c>
      <c r="E116" s="173">
        <v>14</v>
      </c>
      <c r="F116" s="173">
        <v>40</v>
      </c>
      <c r="G116" s="173">
        <v>11</v>
      </c>
      <c r="H116" s="173">
        <v>5</v>
      </c>
      <c r="I116" s="173">
        <v>39</v>
      </c>
      <c r="J116" s="174">
        <v>15</v>
      </c>
      <c r="K116" s="161">
        <v>3</v>
      </c>
      <c r="L116" s="175">
        <v>29179029</v>
      </c>
      <c r="M116" s="176" t="s">
        <v>109</v>
      </c>
      <c r="N116" s="175">
        <v>6497983.2999999998</v>
      </c>
      <c r="O116" s="176" t="s">
        <v>109</v>
      </c>
      <c r="P116" s="175">
        <v>1167161.1000000001</v>
      </c>
      <c r="Q116" s="177">
        <v>10</v>
      </c>
      <c r="R116" s="175">
        <v>72947.5</v>
      </c>
      <c r="S116" s="177">
        <v>525</v>
      </c>
      <c r="T116" s="175">
        <v>3612.6</v>
      </c>
      <c r="U116" s="177">
        <v>1256</v>
      </c>
      <c r="V116" s="175">
        <v>232.3</v>
      </c>
      <c r="W116" s="177">
        <v>31995</v>
      </c>
      <c r="X116" s="175">
        <v>45.5</v>
      </c>
      <c r="Y116" s="177">
        <v>39003</v>
      </c>
      <c r="Z116" s="175">
        <v>29.9</v>
      </c>
      <c r="AA116" s="177">
        <v>621483</v>
      </c>
      <c r="AB116" s="175">
        <v>10.3</v>
      </c>
    </row>
    <row r="117" spans="1:28" x14ac:dyDescent="0.15">
      <c r="A117" s="178"/>
      <c r="B117" s="179">
        <v>37975</v>
      </c>
      <c r="C117" s="180" t="s">
        <v>178</v>
      </c>
      <c r="D117" s="181">
        <v>30</v>
      </c>
      <c r="E117" s="182">
        <v>24</v>
      </c>
      <c r="F117" s="182">
        <v>31</v>
      </c>
      <c r="G117" s="182">
        <v>37</v>
      </c>
      <c r="H117" s="182">
        <v>43</v>
      </c>
      <c r="I117" s="182">
        <v>2</v>
      </c>
      <c r="J117" s="183">
        <v>13</v>
      </c>
      <c r="K117" s="184">
        <v>5</v>
      </c>
      <c r="L117" s="185">
        <v>79300575</v>
      </c>
      <c r="M117" s="186" t="s">
        <v>109</v>
      </c>
      <c r="N117" s="185">
        <v>10463012</v>
      </c>
      <c r="O117" s="187">
        <v>3</v>
      </c>
      <c r="P117" s="185">
        <v>1446394.7</v>
      </c>
      <c r="Q117" s="188">
        <v>26</v>
      </c>
      <c r="R117" s="185">
        <v>76250.5</v>
      </c>
      <c r="S117" s="188">
        <v>1173</v>
      </c>
      <c r="T117" s="185">
        <v>4394.3</v>
      </c>
      <c r="U117" s="188">
        <v>3685</v>
      </c>
      <c r="V117" s="185">
        <v>215.1</v>
      </c>
      <c r="W117" s="188">
        <v>69722</v>
      </c>
      <c r="X117" s="185">
        <v>56.8</v>
      </c>
      <c r="Y117" s="188">
        <v>144908</v>
      </c>
      <c r="Z117" s="185">
        <v>21.8</v>
      </c>
      <c r="AA117" s="188">
        <v>1431532</v>
      </c>
      <c r="AB117" s="185">
        <v>12.1</v>
      </c>
    </row>
    <row r="118" spans="1:28" x14ac:dyDescent="0.15">
      <c r="A118" s="169">
        <v>52</v>
      </c>
      <c r="B118" s="170">
        <v>37979</v>
      </c>
      <c r="C118" s="171" t="s">
        <v>177</v>
      </c>
      <c r="D118" s="172">
        <v>9</v>
      </c>
      <c r="E118" s="173">
        <v>4</v>
      </c>
      <c r="F118" s="173">
        <v>14</v>
      </c>
      <c r="G118" s="173">
        <v>31</v>
      </c>
      <c r="H118" s="173">
        <v>6</v>
      </c>
      <c r="I118" s="173">
        <v>27</v>
      </c>
      <c r="J118" s="174">
        <v>10</v>
      </c>
      <c r="K118" s="161">
        <v>4</v>
      </c>
      <c r="L118" s="175">
        <v>53804637</v>
      </c>
      <c r="M118" s="176">
        <v>1</v>
      </c>
      <c r="N118" s="175">
        <v>13153243.800000001</v>
      </c>
      <c r="O118" s="176">
        <v>3</v>
      </c>
      <c r="P118" s="175">
        <v>717395.1</v>
      </c>
      <c r="Q118" s="177">
        <v>32</v>
      </c>
      <c r="R118" s="175">
        <v>42034.8</v>
      </c>
      <c r="S118" s="177">
        <v>1614</v>
      </c>
      <c r="T118" s="175">
        <v>2166.8000000000002</v>
      </c>
      <c r="U118" s="177">
        <v>4186</v>
      </c>
      <c r="V118" s="175">
        <v>128.5</v>
      </c>
      <c r="W118" s="177">
        <v>78604</v>
      </c>
      <c r="X118" s="175">
        <v>34.200000000000003</v>
      </c>
      <c r="Y118" s="177">
        <v>106825</v>
      </c>
      <c r="Z118" s="175">
        <v>20.100000000000001</v>
      </c>
      <c r="AA118" s="177">
        <v>1299551</v>
      </c>
      <c r="AB118" s="175">
        <v>9.1</v>
      </c>
    </row>
    <row r="119" spans="1:28" x14ac:dyDescent="0.15">
      <c r="A119" s="178"/>
      <c r="B119" s="179">
        <v>37982</v>
      </c>
      <c r="C119" s="180" t="s">
        <v>178</v>
      </c>
      <c r="D119" s="181">
        <v>36</v>
      </c>
      <c r="E119" s="182">
        <v>24</v>
      </c>
      <c r="F119" s="182">
        <v>35</v>
      </c>
      <c r="G119" s="182">
        <v>7</v>
      </c>
      <c r="H119" s="182">
        <v>17</v>
      </c>
      <c r="I119" s="182">
        <v>40</v>
      </c>
      <c r="J119" s="183">
        <v>28</v>
      </c>
      <c r="K119" s="184">
        <v>0</v>
      </c>
      <c r="L119" s="185">
        <v>73232306.25</v>
      </c>
      <c r="M119" s="192" t="s">
        <v>109</v>
      </c>
      <c r="N119" s="185">
        <v>3661615.3</v>
      </c>
      <c r="O119" s="187">
        <v>6</v>
      </c>
      <c r="P119" s="185">
        <v>488215.3</v>
      </c>
      <c r="Q119" s="188">
        <v>43</v>
      </c>
      <c r="R119" s="185">
        <v>42576.9</v>
      </c>
      <c r="S119" s="188">
        <v>1796</v>
      </c>
      <c r="T119" s="185">
        <v>2650.3</v>
      </c>
      <c r="U119" s="188">
        <v>4315</v>
      </c>
      <c r="V119" s="185">
        <v>169.7</v>
      </c>
      <c r="W119" s="188">
        <v>93072</v>
      </c>
      <c r="X119" s="185">
        <v>39.299999999999997</v>
      </c>
      <c r="Y119" s="188">
        <v>116386</v>
      </c>
      <c r="Z119" s="185">
        <v>25.1</v>
      </c>
      <c r="AA119" s="188">
        <v>1630251</v>
      </c>
      <c r="AB119" s="185">
        <v>9.8000000000000007</v>
      </c>
    </row>
    <row r="120" spans="1:28" x14ac:dyDescent="0.15">
      <c r="L120" s="207"/>
      <c r="M120" s="191"/>
      <c r="N120" s="196"/>
      <c r="P120" s="208"/>
    </row>
    <row r="121" spans="1:28" x14ac:dyDescent="0.15">
      <c r="L121" s="207"/>
      <c r="M121" s="191"/>
      <c r="N121" s="196"/>
      <c r="P121" s="208"/>
    </row>
    <row r="122" spans="1:28" x14ac:dyDescent="0.15">
      <c r="L122" s="207"/>
      <c r="M122" s="191"/>
      <c r="N122" s="196"/>
      <c r="P122" s="208"/>
    </row>
    <row r="123" spans="1:28" x14ac:dyDescent="0.15">
      <c r="L123" s="207"/>
      <c r="M123" s="191"/>
      <c r="N123" s="196"/>
      <c r="P123" s="208"/>
    </row>
    <row r="124" spans="1:28" x14ac:dyDescent="0.15">
      <c r="L124" s="207"/>
      <c r="M124" s="191"/>
      <c r="N124" s="196"/>
      <c r="P124" s="208"/>
    </row>
    <row r="125" spans="1:28" x14ac:dyDescent="0.15">
      <c r="L125" s="207"/>
      <c r="M125" s="191"/>
      <c r="N125" s="196"/>
      <c r="P125" s="208"/>
    </row>
    <row r="126" spans="1:28" x14ac:dyDescent="0.15">
      <c r="L126" s="207"/>
      <c r="M126" s="191"/>
      <c r="N126" s="196"/>
      <c r="P126" s="208"/>
    </row>
    <row r="127" spans="1:28" x14ac:dyDescent="0.15">
      <c r="L127" s="207"/>
      <c r="M127" s="191"/>
      <c r="N127" s="196"/>
      <c r="P127" s="208"/>
    </row>
    <row r="128" spans="1:28" x14ac:dyDescent="0.15">
      <c r="L128" s="207"/>
      <c r="M128" s="191"/>
      <c r="N128" s="196"/>
      <c r="P128" s="208"/>
    </row>
    <row r="129" spans="12:16" x14ac:dyDescent="0.15">
      <c r="L129" s="207"/>
      <c r="M129" s="191"/>
      <c r="N129" s="196"/>
      <c r="P129" s="208"/>
    </row>
    <row r="130" spans="12:16" x14ac:dyDescent="0.15">
      <c r="L130" s="207"/>
      <c r="M130" s="191"/>
      <c r="N130" s="196"/>
      <c r="P130" s="208"/>
    </row>
    <row r="131" spans="12:16" x14ac:dyDescent="0.15">
      <c r="L131" s="207"/>
      <c r="M131" s="191"/>
      <c r="N131" s="196"/>
      <c r="P131" s="208"/>
    </row>
    <row r="132" spans="12:16" x14ac:dyDescent="0.15">
      <c r="L132" s="207"/>
      <c r="M132" s="191"/>
      <c r="N132" s="196"/>
      <c r="P132" s="208"/>
    </row>
    <row r="133" spans="12:16" x14ac:dyDescent="0.15">
      <c r="L133" s="207"/>
      <c r="M133" s="191"/>
      <c r="N133" s="196"/>
      <c r="P133" s="208"/>
    </row>
    <row r="134" spans="12:16" x14ac:dyDescent="0.15">
      <c r="L134" s="207"/>
      <c r="M134" s="191"/>
      <c r="N134" s="196"/>
      <c r="P134" s="208"/>
    </row>
    <row r="135" spans="12:16" x14ac:dyDescent="0.15">
      <c r="L135" s="207"/>
      <c r="M135" s="191"/>
      <c r="N135" s="196"/>
      <c r="P135" s="208"/>
    </row>
    <row r="136" spans="12:16" x14ac:dyDescent="0.15">
      <c r="L136" s="207"/>
      <c r="M136" s="191"/>
      <c r="N136" s="196"/>
      <c r="P136" s="208"/>
    </row>
    <row r="137" spans="12:16" x14ac:dyDescent="0.15">
      <c r="L137" s="207"/>
      <c r="M137" s="191"/>
      <c r="N137" s="196"/>
      <c r="P137" s="208"/>
    </row>
    <row r="138" spans="12:16" x14ac:dyDescent="0.15">
      <c r="M138" s="191"/>
      <c r="N138" s="196"/>
    </row>
    <row r="139" spans="12:16" x14ac:dyDescent="0.15">
      <c r="M139" s="191"/>
    </row>
    <row r="140" spans="12:16" x14ac:dyDescent="0.15">
      <c r="M140" s="191"/>
    </row>
    <row r="141" spans="12:16" x14ac:dyDescent="0.15">
      <c r="M141" s="191"/>
    </row>
    <row r="142" spans="12:16" x14ac:dyDescent="0.15">
      <c r="M142" s="191"/>
    </row>
    <row r="143" spans="12:16" x14ac:dyDescent="0.15">
      <c r="M143" s="191"/>
    </row>
    <row r="144" spans="12:16" x14ac:dyDescent="0.15">
      <c r="M144" s="191"/>
    </row>
    <row r="145" spans="13:13" x14ac:dyDescent="0.15">
      <c r="M145" s="191"/>
    </row>
    <row r="146" spans="13:13" x14ac:dyDescent="0.15">
      <c r="M146" s="191"/>
    </row>
    <row r="147" spans="13:13" x14ac:dyDescent="0.15">
      <c r="M147" s="191"/>
    </row>
    <row r="148" spans="13:13" x14ac:dyDescent="0.15">
      <c r="M148" s="191"/>
    </row>
    <row r="149" spans="13:13" x14ac:dyDescent="0.15">
      <c r="M149" s="191"/>
    </row>
    <row r="150" spans="13:13" x14ac:dyDescent="0.15">
      <c r="M150" s="191"/>
    </row>
    <row r="151" spans="13:13" x14ac:dyDescent="0.15">
      <c r="M151" s="191"/>
    </row>
    <row r="152" spans="13:13" x14ac:dyDescent="0.15">
      <c r="M152" s="191"/>
    </row>
    <row r="153" spans="13:13" x14ac:dyDescent="0.15">
      <c r="M153" s="191"/>
    </row>
    <row r="154" spans="13:13" x14ac:dyDescent="0.15">
      <c r="M154" s="191"/>
    </row>
    <row r="155" spans="13:13" x14ac:dyDescent="0.15">
      <c r="M155" s="191"/>
    </row>
    <row r="156" spans="13:13" x14ac:dyDescent="0.15">
      <c r="M156" s="191"/>
    </row>
    <row r="157" spans="13:13" x14ac:dyDescent="0.15">
      <c r="M157" s="191"/>
    </row>
    <row r="158" spans="13:13" x14ac:dyDescent="0.15">
      <c r="M158" s="191"/>
    </row>
    <row r="159" spans="13:13" x14ac:dyDescent="0.15">
      <c r="M159" s="191"/>
    </row>
    <row r="160" spans="13:13" x14ac:dyDescent="0.15">
      <c r="M160" s="191"/>
    </row>
    <row r="161" spans="13:13" x14ac:dyDescent="0.15">
      <c r="M161" s="191"/>
    </row>
    <row r="162" spans="13:13" x14ac:dyDescent="0.15">
      <c r="M162" s="191"/>
    </row>
    <row r="163" spans="13:13" x14ac:dyDescent="0.15">
      <c r="M163" s="191"/>
    </row>
    <row r="164" spans="13:13" x14ac:dyDescent="0.15">
      <c r="M164" s="191"/>
    </row>
    <row r="165" spans="13:13" x14ac:dyDescent="0.15">
      <c r="M165" s="191"/>
    </row>
    <row r="166" spans="13:13" x14ac:dyDescent="0.15">
      <c r="M166" s="191"/>
    </row>
    <row r="167" spans="13:13" x14ac:dyDescent="0.15">
      <c r="M167" s="191"/>
    </row>
    <row r="168" spans="13:13" x14ac:dyDescent="0.15">
      <c r="M168" s="191"/>
    </row>
    <row r="169" spans="13:13" x14ac:dyDescent="0.15">
      <c r="M169" s="191"/>
    </row>
    <row r="170" spans="13:13" x14ac:dyDescent="0.15">
      <c r="M170" s="191"/>
    </row>
    <row r="173" spans="13:13" x14ac:dyDescent="0.15">
      <c r="M173" s="191"/>
    </row>
  </sheetData>
  <printOptions horizontalCentered="1" verticalCentered="1"/>
  <pageMargins left="0" right="0" top="0" bottom="0" header="0" footer="0"/>
  <pageSetup paperSize="9" scale="79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2:AH171"/>
  <sheetViews>
    <sheetView zoomScaleNormal="100" workbookViewId="0">
      <pane xSplit="3" ySplit="7" topLeftCell="D29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2.6640625" customWidth="1"/>
    <col min="17" max="17" width="9.5" customWidth="1"/>
    <col min="18" max="18" width="11.1640625" customWidth="1"/>
    <col min="19" max="19" width="9.6640625" customWidth="1"/>
    <col min="20" max="20" width="10.1640625" customWidth="1"/>
    <col min="21" max="21" width="10" customWidth="1"/>
    <col min="22" max="22" width="10.1640625" customWidth="1"/>
    <col min="23" max="23" width="10.6640625" customWidth="1"/>
    <col min="24" max="24" width="7.5" customWidth="1"/>
    <col min="25" max="25" width="11" customWidth="1"/>
    <col min="26" max="26" width="7.6640625" customWidth="1"/>
    <col min="28" max="28" width="10.33203125" customWidth="1"/>
    <col min="32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424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2004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169">
        <v>1</v>
      </c>
      <c r="B8" s="170">
        <v>37986</v>
      </c>
      <c r="C8" s="171" t="s">
        <v>177</v>
      </c>
      <c r="D8" s="172">
        <v>39</v>
      </c>
      <c r="E8" s="173">
        <v>22</v>
      </c>
      <c r="F8" s="173">
        <v>6</v>
      </c>
      <c r="G8" s="173">
        <v>47</v>
      </c>
      <c r="H8" s="173">
        <v>31</v>
      </c>
      <c r="I8" s="173">
        <v>4</v>
      </c>
      <c r="J8" s="174">
        <v>45</v>
      </c>
      <c r="K8" s="161">
        <v>8</v>
      </c>
      <c r="L8" s="175">
        <v>35061932.25</v>
      </c>
      <c r="M8" s="176" t="s">
        <v>109</v>
      </c>
      <c r="N8" s="175">
        <v>5414711.9000000004</v>
      </c>
      <c r="O8" s="176">
        <v>2</v>
      </c>
      <c r="P8" s="175">
        <v>701238.6</v>
      </c>
      <c r="Q8" s="177">
        <v>9</v>
      </c>
      <c r="R8" s="175">
        <v>97394.2</v>
      </c>
      <c r="S8" s="177">
        <v>736</v>
      </c>
      <c r="T8" s="175">
        <v>3096.5</v>
      </c>
      <c r="U8" s="177">
        <v>1389</v>
      </c>
      <c r="V8" s="175">
        <v>252.4</v>
      </c>
      <c r="W8" s="177">
        <v>38331</v>
      </c>
      <c r="X8" s="175">
        <v>45.7</v>
      </c>
      <c r="Y8" s="177">
        <v>46534</v>
      </c>
      <c r="Z8" s="175">
        <v>30.1</v>
      </c>
      <c r="AA8" s="177">
        <v>735537</v>
      </c>
      <c r="AB8" s="175">
        <v>10.4</v>
      </c>
      <c r="AD8" s="44"/>
      <c r="AE8" s="57"/>
      <c r="AF8" s="197"/>
      <c r="AH8" s="198"/>
    </row>
    <row r="9" spans="1:34" x14ac:dyDescent="0.15">
      <c r="A9" s="178"/>
      <c r="B9" s="179">
        <v>37989</v>
      </c>
      <c r="C9" s="180" t="s">
        <v>178</v>
      </c>
      <c r="D9" s="181">
        <v>5</v>
      </c>
      <c r="E9" s="182">
        <v>37</v>
      </c>
      <c r="F9" s="182">
        <v>15</v>
      </c>
      <c r="G9" s="182">
        <v>16</v>
      </c>
      <c r="H9" s="182">
        <v>48</v>
      </c>
      <c r="I9" s="182">
        <v>41</v>
      </c>
      <c r="J9" s="183">
        <v>3</v>
      </c>
      <c r="K9" s="184">
        <v>7</v>
      </c>
      <c r="L9" s="185">
        <v>74099513.25</v>
      </c>
      <c r="M9" s="194">
        <v>1</v>
      </c>
      <c r="N9" s="185">
        <v>9119687.5</v>
      </c>
      <c r="O9" s="187">
        <v>4</v>
      </c>
      <c r="P9" s="185">
        <v>740995.1</v>
      </c>
      <c r="Q9" s="51">
        <v>29</v>
      </c>
      <c r="R9" s="185">
        <v>63878.8</v>
      </c>
      <c r="S9" s="51">
        <v>1212</v>
      </c>
      <c r="T9" s="185">
        <v>3973.9</v>
      </c>
      <c r="U9" s="51">
        <v>3452</v>
      </c>
      <c r="V9" s="185">
        <v>214.6</v>
      </c>
      <c r="W9" s="51">
        <v>73832</v>
      </c>
      <c r="X9" s="185">
        <v>50.1</v>
      </c>
      <c r="Y9" s="51">
        <v>110981</v>
      </c>
      <c r="Z9" s="185">
        <v>26.7</v>
      </c>
      <c r="AA9" s="51">
        <v>1387961</v>
      </c>
      <c r="AB9" s="185">
        <v>11.7</v>
      </c>
      <c r="AD9" s="44"/>
      <c r="AE9" s="44"/>
      <c r="AF9" s="197"/>
      <c r="AH9" s="198"/>
    </row>
    <row r="10" spans="1:34" x14ac:dyDescent="0.15">
      <c r="A10" s="169">
        <v>2</v>
      </c>
      <c r="B10" s="170">
        <v>37993</v>
      </c>
      <c r="C10" s="171" t="s">
        <v>177</v>
      </c>
      <c r="D10" s="172">
        <v>49</v>
      </c>
      <c r="E10" s="173">
        <v>24</v>
      </c>
      <c r="F10" s="173">
        <v>45</v>
      </c>
      <c r="G10" s="173">
        <v>10</v>
      </c>
      <c r="H10" s="173">
        <v>44</v>
      </c>
      <c r="I10" s="173">
        <v>12</v>
      </c>
      <c r="J10" s="2">
        <v>22</v>
      </c>
      <c r="K10" s="161">
        <v>7</v>
      </c>
      <c r="L10" s="175">
        <v>26015218.5</v>
      </c>
      <c r="M10" s="189" t="s">
        <v>109</v>
      </c>
      <c r="N10" s="175">
        <v>1300760.8999999999</v>
      </c>
      <c r="O10" s="176">
        <v>1</v>
      </c>
      <c r="P10" s="175">
        <v>1040608.7</v>
      </c>
      <c r="Q10" s="195">
        <v>11</v>
      </c>
      <c r="R10" s="175">
        <v>59125.4</v>
      </c>
      <c r="S10" s="195">
        <v>560</v>
      </c>
      <c r="T10" s="175">
        <v>3019.6</v>
      </c>
      <c r="U10" s="195">
        <v>1171</v>
      </c>
      <c r="V10" s="175">
        <v>222.1</v>
      </c>
      <c r="W10" s="195">
        <v>29815</v>
      </c>
      <c r="X10" s="175">
        <v>43.6</v>
      </c>
      <c r="Y10" s="195">
        <v>33048</v>
      </c>
      <c r="Z10" s="175">
        <v>31.4</v>
      </c>
      <c r="AA10" s="195">
        <v>583689</v>
      </c>
      <c r="AB10" s="175">
        <v>9.8000000000000007</v>
      </c>
      <c r="AD10" s="44"/>
      <c r="AE10" s="44"/>
      <c r="AF10" s="197"/>
      <c r="AH10" s="198"/>
    </row>
    <row r="11" spans="1:34" x14ac:dyDescent="0.15">
      <c r="A11" s="178"/>
      <c r="B11" s="179">
        <v>37996</v>
      </c>
      <c r="C11" s="180" t="s">
        <v>178</v>
      </c>
      <c r="D11" s="181">
        <v>45</v>
      </c>
      <c r="E11" s="182">
        <v>42</v>
      </c>
      <c r="F11" s="182">
        <v>33</v>
      </c>
      <c r="G11" s="182">
        <v>14</v>
      </c>
      <c r="H11" s="182">
        <v>13</v>
      </c>
      <c r="I11" s="182">
        <v>9</v>
      </c>
      <c r="J11" s="183">
        <v>48</v>
      </c>
      <c r="K11" s="184">
        <v>9</v>
      </c>
      <c r="L11" s="185">
        <v>71149833</v>
      </c>
      <c r="M11" s="194" t="s">
        <v>109</v>
      </c>
      <c r="N11" s="185">
        <v>4858252.5</v>
      </c>
      <c r="O11" s="187">
        <v>3</v>
      </c>
      <c r="P11" s="185">
        <v>948664.4</v>
      </c>
      <c r="Q11" s="51">
        <v>28</v>
      </c>
      <c r="R11" s="185">
        <v>63526.6</v>
      </c>
      <c r="S11" s="51">
        <v>1627</v>
      </c>
      <c r="T11" s="185">
        <v>2842.4</v>
      </c>
      <c r="U11" s="51">
        <v>3397</v>
      </c>
      <c r="V11" s="185">
        <v>209.4</v>
      </c>
      <c r="W11" s="51">
        <v>85427</v>
      </c>
      <c r="X11" s="185">
        <v>41.6</v>
      </c>
      <c r="Y11" s="51">
        <v>99330</v>
      </c>
      <c r="Z11" s="185">
        <v>28.6</v>
      </c>
      <c r="AA11" s="51">
        <v>1515349</v>
      </c>
      <c r="AB11" s="185">
        <v>10.3</v>
      </c>
      <c r="AD11" s="44"/>
      <c r="AE11" s="44"/>
      <c r="AF11" s="197"/>
      <c r="AH11" s="198"/>
    </row>
    <row r="12" spans="1:34" x14ac:dyDescent="0.15">
      <c r="A12" s="169">
        <v>3</v>
      </c>
      <c r="B12" s="170">
        <v>38000</v>
      </c>
      <c r="C12" s="171" t="s">
        <v>177</v>
      </c>
      <c r="D12" s="172">
        <v>5</v>
      </c>
      <c r="E12" s="173">
        <v>17</v>
      </c>
      <c r="F12" s="173">
        <v>19</v>
      </c>
      <c r="G12" s="173">
        <v>21</v>
      </c>
      <c r="H12" s="173">
        <v>28</v>
      </c>
      <c r="I12" s="173">
        <v>23</v>
      </c>
      <c r="J12" s="174">
        <v>22</v>
      </c>
      <c r="K12" s="161">
        <v>7</v>
      </c>
      <c r="L12" s="175">
        <v>29782266.75</v>
      </c>
      <c r="M12" s="176" t="s">
        <v>109</v>
      </c>
      <c r="N12" s="175">
        <v>6347365.7999999998</v>
      </c>
      <c r="O12" s="176">
        <v>2</v>
      </c>
      <c r="P12" s="175">
        <v>595645.30000000005</v>
      </c>
      <c r="Q12" s="177">
        <v>15</v>
      </c>
      <c r="R12" s="175">
        <v>49637.1</v>
      </c>
      <c r="S12" s="177">
        <v>942</v>
      </c>
      <c r="T12" s="175">
        <v>2055</v>
      </c>
      <c r="U12" s="177">
        <v>1919</v>
      </c>
      <c r="V12" s="175">
        <v>155.1</v>
      </c>
      <c r="W12" s="177">
        <v>48988</v>
      </c>
      <c r="X12" s="175">
        <v>30.3</v>
      </c>
      <c r="Y12" s="177">
        <v>47556</v>
      </c>
      <c r="Z12" s="175">
        <v>25</v>
      </c>
      <c r="AA12" s="177">
        <v>794987</v>
      </c>
      <c r="AB12" s="175">
        <v>8.1999999999999993</v>
      </c>
      <c r="AD12" s="44"/>
      <c r="AE12" s="44"/>
      <c r="AF12" s="197"/>
      <c r="AH12" s="198"/>
    </row>
    <row r="13" spans="1:34" x14ac:dyDescent="0.15">
      <c r="A13" s="178"/>
      <c r="B13" s="179">
        <v>38003</v>
      </c>
      <c r="C13" s="180" t="s">
        <v>178</v>
      </c>
      <c r="D13" s="181">
        <v>34</v>
      </c>
      <c r="E13" s="182">
        <v>35</v>
      </c>
      <c r="F13" s="182">
        <v>28</v>
      </c>
      <c r="G13" s="182">
        <v>40</v>
      </c>
      <c r="H13" s="182">
        <v>20</v>
      </c>
      <c r="I13" s="182">
        <v>49</v>
      </c>
      <c r="J13" s="183">
        <v>19</v>
      </c>
      <c r="K13" s="184">
        <v>0</v>
      </c>
      <c r="L13" s="185">
        <v>78758896.5</v>
      </c>
      <c r="M13" s="186" t="s">
        <v>109</v>
      </c>
      <c r="N13" s="185">
        <v>10285310.6</v>
      </c>
      <c r="O13" s="187">
        <v>8</v>
      </c>
      <c r="P13" s="185">
        <v>393794.4</v>
      </c>
      <c r="Q13" s="188">
        <v>23</v>
      </c>
      <c r="R13" s="185">
        <v>85607.4</v>
      </c>
      <c r="S13" s="188">
        <v>1183</v>
      </c>
      <c r="T13" s="185">
        <v>4327.3999999999996</v>
      </c>
      <c r="U13" s="188">
        <v>3140</v>
      </c>
      <c r="V13" s="185">
        <v>250.8</v>
      </c>
      <c r="W13" s="188">
        <v>69186</v>
      </c>
      <c r="X13" s="185">
        <v>56.9</v>
      </c>
      <c r="Y13" s="188">
        <v>102290</v>
      </c>
      <c r="Z13" s="185">
        <v>30.7</v>
      </c>
      <c r="AA13" s="188">
        <v>1347319</v>
      </c>
      <c r="AB13" s="185">
        <v>12.8</v>
      </c>
      <c r="AD13" s="44"/>
      <c r="AE13" s="44"/>
      <c r="AF13" s="197"/>
      <c r="AH13" s="198"/>
    </row>
    <row r="14" spans="1:34" x14ac:dyDescent="0.15">
      <c r="A14" s="169">
        <v>4</v>
      </c>
      <c r="B14" s="170">
        <v>38007</v>
      </c>
      <c r="C14" s="171" t="s">
        <v>177</v>
      </c>
      <c r="D14" s="172">
        <v>49</v>
      </c>
      <c r="E14" s="173">
        <v>29</v>
      </c>
      <c r="F14" s="173">
        <v>30</v>
      </c>
      <c r="G14" s="173">
        <v>33</v>
      </c>
      <c r="H14" s="173">
        <v>22</v>
      </c>
      <c r="I14" s="173">
        <v>5</v>
      </c>
      <c r="J14" s="174">
        <v>45</v>
      </c>
      <c r="K14" s="161">
        <v>4</v>
      </c>
      <c r="L14" s="175">
        <v>35627564.25</v>
      </c>
      <c r="M14" s="189" t="s">
        <v>109</v>
      </c>
      <c r="N14" s="175">
        <v>12066688.800000001</v>
      </c>
      <c r="O14" s="176">
        <v>2</v>
      </c>
      <c r="P14" s="175">
        <v>712551.2</v>
      </c>
      <c r="Q14" s="177">
        <v>11</v>
      </c>
      <c r="R14" s="175">
        <v>80971.7</v>
      </c>
      <c r="S14" s="177">
        <v>454</v>
      </c>
      <c r="T14" s="175">
        <v>5100.8</v>
      </c>
      <c r="U14" s="177">
        <v>1537</v>
      </c>
      <c r="V14" s="175">
        <v>231.7</v>
      </c>
      <c r="W14" s="177">
        <v>29989</v>
      </c>
      <c r="X14" s="175">
        <v>59.4</v>
      </c>
      <c r="Y14" s="177">
        <v>48450</v>
      </c>
      <c r="Z14" s="175">
        <v>29.4</v>
      </c>
      <c r="AA14" s="177">
        <v>659430</v>
      </c>
      <c r="AB14" s="175">
        <v>11.8</v>
      </c>
      <c r="AD14" s="44"/>
      <c r="AE14" s="44"/>
      <c r="AF14" s="197"/>
      <c r="AH14" s="198"/>
    </row>
    <row r="15" spans="1:34" x14ac:dyDescent="0.15">
      <c r="A15" s="178"/>
      <c r="B15" s="179">
        <v>38010</v>
      </c>
      <c r="C15" s="180" t="s">
        <v>178</v>
      </c>
      <c r="D15" s="181">
        <v>14</v>
      </c>
      <c r="E15" s="182">
        <v>9</v>
      </c>
      <c r="F15" s="182">
        <v>26</v>
      </c>
      <c r="G15" s="182">
        <v>20</v>
      </c>
      <c r="H15" s="182">
        <v>12</v>
      </c>
      <c r="I15" s="182">
        <v>48</v>
      </c>
      <c r="J15" s="183">
        <v>39</v>
      </c>
      <c r="K15" s="184">
        <v>4</v>
      </c>
      <c r="L15" s="185">
        <v>90738771.75</v>
      </c>
      <c r="M15" s="186">
        <v>1</v>
      </c>
      <c r="N15" s="185">
        <v>20233178.199999999</v>
      </c>
      <c r="O15" s="199" t="s">
        <v>152</v>
      </c>
      <c r="P15" s="185"/>
      <c r="Q15" s="188">
        <v>33</v>
      </c>
      <c r="R15" s="185">
        <v>68741.399999999994</v>
      </c>
      <c r="S15" s="188">
        <v>1484</v>
      </c>
      <c r="T15" s="185">
        <v>3974.4</v>
      </c>
      <c r="U15" s="188">
        <v>5549</v>
      </c>
      <c r="V15" s="185">
        <v>163.5</v>
      </c>
      <c r="W15" s="188">
        <v>97487</v>
      </c>
      <c r="X15" s="185">
        <v>46.5</v>
      </c>
      <c r="Y15" s="188">
        <v>157365</v>
      </c>
      <c r="Z15" s="185">
        <v>23</v>
      </c>
      <c r="AA15" s="188">
        <v>1876377</v>
      </c>
      <c r="AB15" s="185">
        <v>10.6</v>
      </c>
      <c r="AD15" s="44"/>
      <c r="AE15" s="44"/>
      <c r="AF15" s="197"/>
      <c r="AH15" s="198"/>
    </row>
    <row r="16" spans="1:34" x14ac:dyDescent="0.15">
      <c r="A16" s="169">
        <v>5</v>
      </c>
      <c r="B16" s="170">
        <v>38014</v>
      </c>
      <c r="C16" s="171" t="s">
        <v>177</v>
      </c>
      <c r="D16" s="172">
        <v>15</v>
      </c>
      <c r="E16" s="173">
        <v>18</v>
      </c>
      <c r="F16" s="173">
        <v>38</v>
      </c>
      <c r="G16" s="173">
        <v>33</v>
      </c>
      <c r="H16" s="173">
        <v>17</v>
      </c>
      <c r="I16" s="173">
        <v>27</v>
      </c>
      <c r="J16" s="174">
        <v>7</v>
      </c>
      <c r="K16" s="161">
        <v>2</v>
      </c>
      <c r="L16" s="175">
        <v>27468486.75</v>
      </c>
      <c r="M16" s="176" t="s">
        <v>109</v>
      </c>
      <c r="N16" s="175">
        <v>1373424.3</v>
      </c>
      <c r="O16" s="176">
        <v>4</v>
      </c>
      <c r="P16" s="175">
        <v>274684.79999999999</v>
      </c>
      <c r="Q16" s="177">
        <v>15</v>
      </c>
      <c r="R16" s="175">
        <v>45780.800000000003</v>
      </c>
      <c r="S16" s="177">
        <v>664</v>
      </c>
      <c r="T16" s="175">
        <v>2688.9</v>
      </c>
      <c r="U16" s="177">
        <v>2251</v>
      </c>
      <c r="V16" s="175">
        <v>122</v>
      </c>
      <c r="W16" s="177">
        <v>40520</v>
      </c>
      <c r="X16" s="175">
        <v>33.799999999999997</v>
      </c>
      <c r="Y16" s="177">
        <v>63189</v>
      </c>
      <c r="Z16" s="175">
        <v>17.3</v>
      </c>
      <c r="AA16" s="177">
        <v>688258</v>
      </c>
      <c r="AB16" s="175">
        <v>8.6999999999999993</v>
      </c>
      <c r="AD16" s="44"/>
      <c r="AE16" s="44"/>
      <c r="AF16" s="197"/>
      <c r="AH16" s="198"/>
    </row>
    <row r="17" spans="1:34" x14ac:dyDescent="0.15">
      <c r="A17" s="178"/>
      <c r="B17" s="179">
        <v>38017</v>
      </c>
      <c r="C17" s="180" t="s">
        <v>178</v>
      </c>
      <c r="D17" s="181">
        <v>30</v>
      </c>
      <c r="E17" s="182">
        <v>22</v>
      </c>
      <c r="F17" s="182">
        <v>32</v>
      </c>
      <c r="G17" s="182">
        <v>48</v>
      </c>
      <c r="H17" s="182">
        <v>16</v>
      </c>
      <c r="I17" s="182">
        <v>49</v>
      </c>
      <c r="J17" s="183">
        <v>11</v>
      </c>
      <c r="K17" s="184">
        <v>6</v>
      </c>
      <c r="L17" s="185">
        <v>73295785.5</v>
      </c>
      <c r="M17" s="186" t="s">
        <v>109</v>
      </c>
      <c r="N17" s="185">
        <v>5038213.5</v>
      </c>
      <c r="O17" s="187">
        <v>4</v>
      </c>
      <c r="P17" s="185">
        <v>732957.8</v>
      </c>
      <c r="Q17" s="188">
        <v>24</v>
      </c>
      <c r="R17" s="185">
        <v>76349.7</v>
      </c>
      <c r="S17" s="188">
        <v>1061</v>
      </c>
      <c r="T17" s="185">
        <v>4490.3</v>
      </c>
      <c r="U17" s="188">
        <v>3426</v>
      </c>
      <c r="V17" s="185">
        <v>213.9</v>
      </c>
      <c r="W17" s="188">
        <v>68351</v>
      </c>
      <c r="X17" s="185">
        <v>53.6</v>
      </c>
      <c r="Y17" s="188">
        <v>119435</v>
      </c>
      <c r="Z17" s="185">
        <v>24.5</v>
      </c>
      <c r="AA17" s="188">
        <v>1454373</v>
      </c>
      <c r="AB17" s="185">
        <v>11</v>
      </c>
      <c r="AD17" s="44"/>
      <c r="AE17" s="44"/>
      <c r="AF17" s="197"/>
      <c r="AH17" s="198"/>
    </row>
    <row r="18" spans="1:34" x14ac:dyDescent="0.15">
      <c r="A18" s="169">
        <v>6</v>
      </c>
      <c r="B18" s="170">
        <v>38021</v>
      </c>
      <c r="C18" s="171" t="s">
        <v>177</v>
      </c>
      <c r="D18" s="172">
        <v>41</v>
      </c>
      <c r="E18" s="173">
        <v>21</v>
      </c>
      <c r="F18" s="173">
        <v>2</v>
      </c>
      <c r="G18" s="173">
        <v>16</v>
      </c>
      <c r="H18" s="173">
        <v>31</v>
      </c>
      <c r="I18" s="173">
        <v>1</v>
      </c>
      <c r="J18" s="174">
        <v>11</v>
      </c>
      <c r="K18" s="161">
        <v>4</v>
      </c>
      <c r="L18" s="175">
        <v>29267547.75</v>
      </c>
      <c r="M18" s="176" t="s">
        <v>109</v>
      </c>
      <c r="N18" s="175">
        <v>6501590.7999999998</v>
      </c>
      <c r="O18" s="190">
        <v>2</v>
      </c>
      <c r="P18" s="175">
        <v>585350.9</v>
      </c>
      <c r="Q18" s="177">
        <v>457</v>
      </c>
      <c r="R18" s="175">
        <v>2300.5</v>
      </c>
      <c r="S18" s="177">
        <v>688</v>
      </c>
      <c r="T18" s="175">
        <v>2300.5</v>
      </c>
      <c r="U18" s="177">
        <v>11738</v>
      </c>
      <c r="V18" s="175">
        <v>39</v>
      </c>
      <c r="W18" s="177">
        <v>33233</v>
      </c>
      <c r="X18" s="175">
        <v>39</v>
      </c>
      <c r="Y18" s="177">
        <v>66263</v>
      </c>
      <c r="Z18" s="175">
        <v>17.600000000000001</v>
      </c>
      <c r="AA18" s="177">
        <v>581631</v>
      </c>
      <c r="AB18" s="175">
        <v>11</v>
      </c>
      <c r="AD18" s="44"/>
      <c r="AE18" s="44"/>
      <c r="AF18" s="197"/>
      <c r="AH18" s="198"/>
    </row>
    <row r="19" spans="1:34" x14ac:dyDescent="0.15">
      <c r="A19" s="178"/>
      <c r="B19" s="179">
        <v>38024</v>
      </c>
      <c r="C19" s="180" t="s">
        <v>178</v>
      </c>
      <c r="D19" s="181">
        <v>26</v>
      </c>
      <c r="E19" s="182">
        <v>23</v>
      </c>
      <c r="F19" s="182">
        <v>20</v>
      </c>
      <c r="G19" s="182">
        <v>17</v>
      </c>
      <c r="H19" s="182">
        <v>28</v>
      </c>
      <c r="I19" s="182">
        <v>14</v>
      </c>
      <c r="J19" s="183">
        <v>37</v>
      </c>
      <c r="K19" s="184">
        <v>1</v>
      </c>
      <c r="L19" s="185">
        <v>77109243</v>
      </c>
      <c r="M19" s="186">
        <v>1</v>
      </c>
      <c r="N19" s="185">
        <v>10357052.9</v>
      </c>
      <c r="O19" s="187">
        <v>11</v>
      </c>
      <c r="P19" s="185">
        <v>280397.2</v>
      </c>
      <c r="Q19" s="188">
        <v>64</v>
      </c>
      <c r="R19" s="185">
        <v>30120.7</v>
      </c>
      <c r="S19" s="188">
        <v>2214</v>
      </c>
      <c r="T19" s="185">
        <v>2263.8000000000002</v>
      </c>
      <c r="U19" s="188">
        <v>3584</v>
      </c>
      <c r="V19" s="185">
        <v>215.1</v>
      </c>
      <c r="W19" s="188">
        <v>84545</v>
      </c>
      <c r="X19" s="185">
        <v>45.6</v>
      </c>
      <c r="Y19" s="188">
        <v>114069</v>
      </c>
      <c r="Z19" s="185">
        <v>27</v>
      </c>
      <c r="AA19" s="188">
        <v>1510581</v>
      </c>
      <c r="AB19" s="185">
        <v>11.2</v>
      </c>
      <c r="AD19" s="44"/>
      <c r="AE19" s="44"/>
      <c r="AF19" s="197"/>
      <c r="AH19" s="198"/>
    </row>
    <row r="20" spans="1:34" x14ac:dyDescent="0.15">
      <c r="A20" s="169">
        <v>7</v>
      </c>
      <c r="B20" s="170">
        <v>38028</v>
      </c>
      <c r="C20" s="171" t="s">
        <v>177</v>
      </c>
      <c r="D20" s="172">
        <v>4</v>
      </c>
      <c r="E20" s="173">
        <v>17</v>
      </c>
      <c r="F20" s="173">
        <v>28</v>
      </c>
      <c r="G20" s="173">
        <v>34</v>
      </c>
      <c r="H20" s="173">
        <v>27</v>
      </c>
      <c r="I20" s="173">
        <v>39</v>
      </c>
      <c r="J20" s="174">
        <v>32</v>
      </c>
      <c r="K20" s="161">
        <v>9</v>
      </c>
      <c r="L20" s="175">
        <v>26779120.5</v>
      </c>
      <c r="M20" s="176">
        <v>1</v>
      </c>
      <c r="N20" s="175">
        <v>1338956</v>
      </c>
      <c r="O20" s="176">
        <v>1</v>
      </c>
      <c r="P20" s="175">
        <v>1071164.8</v>
      </c>
      <c r="Q20" s="177">
        <v>12</v>
      </c>
      <c r="R20" s="175">
        <v>55789.8</v>
      </c>
      <c r="S20" s="177">
        <v>654</v>
      </c>
      <c r="T20" s="175">
        <v>2661.5</v>
      </c>
      <c r="U20" s="177">
        <v>1595</v>
      </c>
      <c r="V20" s="175">
        <v>167.8</v>
      </c>
      <c r="W20" s="177">
        <v>36517</v>
      </c>
      <c r="X20" s="175">
        <v>36.6</v>
      </c>
      <c r="Y20" s="177">
        <v>49559</v>
      </c>
      <c r="Z20" s="175">
        <v>21.6</v>
      </c>
      <c r="AA20" s="177">
        <v>632060</v>
      </c>
      <c r="AB20" s="175">
        <v>9.3000000000000007</v>
      </c>
      <c r="AD20" s="44"/>
      <c r="AE20" s="44"/>
      <c r="AF20" s="197"/>
      <c r="AH20" s="198"/>
    </row>
    <row r="21" spans="1:34" x14ac:dyDescent="0.15">
      <c r="A21" s="178"/>
      <c r="B21" s="179">
        <v>38031</v>
      </c>
      <c r="C21" s="180" t="s">
        <v>178</v>
      </c>
      <c r="D21" s="181">
        <v>37</v>
      </c>
      <c r="E21" s="182">
        <v>35</v>
      </c>
      <c r="F21" s="182">
        <v>32</v>
      </c>
      <c r="G21" s="182">
        <v>46</v>
      </c>
      <c r="H21" s="182">
        <v>25</v>
      </c>
      <c r="I21" s="182">
        <v>23</v>
      </c>
      <c r="J21" s="183">
        <v>48</v>
      </c>
      <c r="K21" s="184">
        <v>8</v>
      </c>
      <c r="L21" s="185">
        <v>72781379.25</v>
      </c>
      <c r="M21" s="186">
        <v>1</v>
      </c>
      <c r="N21" s="185">
        <v>3639068.9</v>
      </c>
      <c r="O21" s="187">
        <v>10</v>
      </c>
      <c r="P21" s="185">
        <v>291125.5</v>
      </c>
      <c r="Q21" s="188">
        <v>85</v>
      </c>
      <c r="R21" s="185">
        <v>21406.2</v>
      </c>
      <c r="S21" s="188">
        <v>2277</v>
      </c>
      <c r="T21" s="185">
        <v>2077.6</v>
      </c>
      <c r="U21" s="188">
        <v>5452</v>
      </c>
      <c r="V21" s="185">
        <v>133.4</v>
      </c>
      <c r="W21" s="188">
        <v>105213</v>
      </c>
      <c r="X21" s="185">
        <v>34.5</v>
      </c>
      <c r="Y21" s="188">
        <v>126917</v>
      </c>
      <c r="Z21" s="185">
        <v>22.9</v>
      </c>
      <c r="AA21" s="188">
        <v>1739302</v>
      </c>
      <c r="AB21" s="185">
        <v>9.1999999999999993</v>
      </c>
      <c r="AD21" s="44"/>
      <c r="AE21" s="44"/>
      <c r="AF21" s="197"/>
      <c r="AH21" s="198"/>
    </row>
    <row r="22" spans="1:34" x14ac:dyDescent="0.15">
      <c r="A22" s="169">
        <v>8</v>
      </c>
      <c r="B22" s="170">
        <v>38035</v>
      </c>
      <c r="C22" s="171" t="s">
        <v>177</v>
      </c>
      <c r="D22" s="172">
        <v>40</v>
      </c>
      <c r="E22" s="173">
        <v>46</v>
      </c>
      <c r="F22" s="173">
        <v>27</v>
      </c>
      <c r="G22" s="173">
        <v>30</v>
      </c>
      <c r="H22" s="173">
        <v>48</v>
      </c>
      <c r="I22" s="173">
        <v>20</v>
      </c>
      <c r="J22" s="174">
        <v>19</v>
      </c>
      <c r="K22" s="161">
        <v>3</v>
      </c>
      <c r="L22" s="175">
        <v>26088901.5</v>
      </c>
      <c r="M22" s="176">
        <v>1</v>
      </c>
      <c r="N22" s="175">
        <v>1304445</v>
      </c>
      <c r="O22" s="176">
        <v>3</v>
      </c>
      <c r="P22" s="175">
        <v>347852</v>
      </c>
      <c r="Q22" s="177">
        <v>14</v>
      </c>
      <c r="R22" s="175">
        <v>46587.3</v>
      </c>
      <c r="S22" s="177">
        <v>653</v>
      </c>
      <c r="T22" s="175">
        <v>2596.9</v>
      </c>
      <c r="U22" s="177">
        <v>1459</v>
      </c>
      <c r="V22" s="175">
        <v>178.8</v>
      </c>
      <c r="W22" s="177">
        <v>34703</v>
      </c>
      <c r="X22" s="175">
        <v>37.5</v>
      </c>
      <c r="Y22" s="177">
        <v>40929</v>
      </c>
      <c r="Z22" s="175">
        <v>25.4</v>
      </c>
      <c r="AA22" s="177">
        <v>573671</v>
      </c>
      <c r="AB22" s="175">
        <v>10</v>
      </c>
      <c r="AD22" s="44"/>
      <c r="AE22" s="44"/>
      <c r="AF22" s="197"/>
    </row>
    <row r="23" spans="1:34" x14ac:dyDescent="0.15">
      <c r="A23" s="178"/>
      <c r="B23" s="179">
        <v>38038</v>
      </c>
      <c r="C23" s="180" t="s">
        <v>178</v>
      </c>
      <c r="D23" s="181">
        <v>14</v>
      </c>
      <c r="E23" s="182">
        <v>38</v>
      </c>
      <c r="F23" s="182">
        <v>28</v>
      </c>
      <c r="G23" s="182">
        <v>5</v>
      </c>
      <c r="H23" s="182">
        <v>9</v>
      </c>
      <c r="I23" s="182">
        <v>49</v>
      </c>
      <c r="J23" s="183">
        <v>26</v>
      </c>
      <c r="K23" s="184">
        <v>1</v>
      </c>
      <c r="L23" s="185">
        <v>69964405.5</v>
      </c>
      <c r="M23" s="186" t="s">
        <v>109</v>
      </c>
      <c r="N23" s="185">
        <v>3498220.2</v>
      </c>
      <c r="O23" s="199">
        <v>7</v>
      </c>
      <c r="P23" s="185">
        <v>399796.6</v>
      </c>
      <c r="Q23" s="188">
        <v>62</v>
      </c>
      <c r="R23" s="185">
        <v>28211.4</v>
      </c>
      <c r="S23" s="188">
        <v>1714</v>
      </c>
      <c r="T23" s="185">
        <v>2653.2</v>
      </c>
      <c r="U23" s="188">
        <v>5564</v>
      </c>
      <c r="V23" s="185">
        <v>125.7</v>
      </c>
      <c r="W23" s="188">
        <v>86517</v>
      </c>
      <c r="X23" s="185">
        <v>40.4</v>
      </c>
      <c r="Y23" s="188">
        <v>138018</v>
      </c>
      <c r="Z23" s="185">
        <v>20.2</v>
      </c>
      <c r="AA23" s="188">
        <v>1510825</v>
      </c>
      <c r="AB23" s="185">
        <v>10.1</v>
      </c>
      <c r="AD23" s="44"/>
      <c r="AE23" s="44"/>
      <c r="AF23" s="197"/>
    </row>
    <row r="24" spans="1:34" x14ac:dyDescent="0.15">
      <c r="A24" s="169">
        <v>9</v>
      </c>
      <c r="B24" s="170">
        <v>38042</v>
      </c>
      <c r="C24" s="171" t="s">
        <v>177</v>
      </c>
      <c r="D24" s="172">
        <v>28</v>
      </c>
      <c r="E24" s="173">
        <v>49</v>
      </c>
      <c r="F24" s="173">
        <v>5</v>
      </c>
      <c r="G24" s="173">
        <v>11</v>
      </c>
      <c r="H24" s="173">
        <v>21</v>
      </c>
      <c r="I24" s="173">
        <v>13</v>
      </c>
      <c r="J24" s="174">
        <v>30</v>
      </c>
      <c r="K24" s="161">
        <v>4</v>
      </c>
      <c r="L24" s="175">
        <v>26165491.5</v>
      </c>
      <c r="M24" s="176">
        <v>1</v>
      </c>
      <c r="N24" s="175">
        <v>4806494.7</v>
      </c>
      <c r="O24" s="176">
        <v>2</v>
      </c>
      <c r="P24" s="175">
        <v>523309.8</v>
      </c>
      <c r="Q24" s="177">
        <v>12</v>
      </c>
      <c r="R24" s="175">
        <v>54511.4</v>
      </c>
      <c r="S24" s="177">
        <v>696</v>
      </c>
      <c r="T24" s="175">
        <v>2443.6</v>
      </c>
      <c r="U24" s="177">
        <v>1499</v>
      </c>
      <c r="V24" s="175">
        <v>174.5</v>
      </c>
      <c r="W24" s="177">
        <v>34146</v>
      </c>
      <c r="X24" s="175">
        <v>38.299999999999997</v>
      </c>
      <c r="Y24" s="177">
        <v>41029</v>
      </c>
      <c r="Z24" s="175">
        <v>25.5</v>
      </c>
      <c r="AA24" s="177">
        <v>602625</v>
      </c>
      <c r="AB24" s="175">
        <v>9.5</v>
      </c>
      <c r="AD24" s="44"/>
      <c r="AE24" s="44"/>
      <c r="AF24" s="197"/>
    </row>
    <row r="25" spans="1:34" x14ac:dyDescent="0.15">
      <c r="A25" s="178"/>
      <c r="B25" s="179">
        <v>38045</v>
      </c>
      <c r="C25" s="180" t="s">
        <v>178</v>
      </c>
      <c r="D25" s="181">
        <v>24</v>
      </c>
      <c r="E25" s="182">
        <v>6</v>
      </c>
      <c r="F25" s="182">
        <v>38</v>
      </c>
      <c r="G25" s="182">
        <v>18</v>
      </c>
      <c r="H25" s="182">
        <v>29</v>
      </c>
      <c r="I25" s="182">
        <v>1</v>
      </c>
      <c r="J25" s="183">
        <v>41</v>
      </c>
      <c r="K25" s="184">
        <v>5</v>
      </c>
      <c r="L25" s="185">
        <v>70691586</v>
      </c>
      <c r="M25" s="186">
        <v>2</v>
      </c>
      <c r="N25" s="185">
        <v>3181121.3</v>
      </c>
      <c r="O25" s="199" t="s">
        <v>152</v>
      </c>
      <c r="P25" s="185"/>
      <c r="Q25" s="188">
        <v>47</v>
      </c>
      <c r="R25" s="185">
        <v>37601.9</v>
      </c>
      <c r="S25" s="188">
        <v>1762</v>
      </c>
      <c r="T25" s="185">
        <v>2607.8000000000002</v>
      </c>
      <c r="U25" s="188">
        <v>4308</v>
      </c>
      <c r="V25" s="185">
        <v>164</v>
      </c>
      <c r="W25" s="188">
        <v>95302</v>
      </c>
      <c r="X25" s="185">
        <v>37</v>
      </c>
      <c r="Y25" s="188">
        <v>109034</v>
      </c>
      <c r="Z25" s="185">
        <v>25.9</v>
      </c>
      <c r="AA25" s="188">
        <v>1678158</v>
      </c>
      <c r="AB25" s="185">
        <v>9.1999999999999993</v>
      </c>
      <c r="AD25" s="44"/>
      <c r="AE25" s="44"/>
      <c r="AF25" s="197"/>
    </row>
    <row r="26" spans="1:34" x14ac:dyDescent="0.15">
      <c r="A26" s="169">
        <v>10</v>
      </c>
      <c r="B26" s="170">
        <v>38049</v>
      </c>
      <c r="C26" s="171" t="s">
        <v>177</v>
      </c>
      <c r="D26" s="172">
        <v>22</v>
      </c>
      <c r="E26" s="173">
        <v>29</v>
      </c>
      <c r="F26" s="173">
        <v>49</v>
      </c>
      <c r="G26" s="173">
        <v>20</v>
      </c>
      <c r="H26" s="173">
        <v>44</v>
      </c>
      <c r="I26" s="173">
        <v>46</v>
      </c>
      <c r="J26" s="174">
        <v>5</v>
      </c>
      <c r="K26" s="161">
        <v>7</v>
      </c>
      <c r="L26" s="175">
        <v>27647736</v>
      </c>
      <c r="M26" s="176">
        <v>1</v>
      </c>
      <c r="N26" s="175">
        <v>2488296.2000000002</v>
      </c>
      <c r="O26" s="190" t="s">
        <v>152</v>
      </c>
      <c r="P26" s="175"/>
      <c r="Q26" s="177">
        <v>8</v>
      </c>
      <c r="R26" s="175">
        <v>86399.1</v>
      </c>
      <c r="S26" s="177">
        <v>363</v>
      </c>
      <c r="T26" s="175">
        <v>4950.6000000000004</v>
      </c>
      <c r="U26" s="177">
        <v>1129</v>
      </c>
      <c r="V26" s="175">
        <v>244.8</v>
      </c>
      <c r="W26" s="177">
        <v>20958</v>
      </c>
      <c r="X26" s="175">
        <v>65.900000000000006</v>
      </c>
      <c r="Y26" s="177">
        <v>36462</v>
      </c>
      <c r="Z26" s="175">
        <v>30.3</v>
      </c>
      <c r="AA26" s="177">
        <v>450620</v>
      </c>
      <c r="AB26" s="175">
        <v>13.4</v>
      </c>
      <c r="AD26" s="44"/>
      <c r="AE26" s="44"/>
      <c r="AF26" s="197"/>
    </row>
    <row r="27" spans="1:34" x14ac:dyDescent="0.15">
      <c r="A27" s="178"/>
      <c r="B27" s="179">
        <v>38052</v>
      </c>
      <c r="C27" s="180" t="s">
        <v>178</v>
      </c>
      <c r="D27" s="181">
        <v>38</v>
      </c>
      <c r="E27" s="182">
        <v>46</v>
      </c>
      <c r="F27" s="182">
        <v>24</v>
      </c>
      <c r="G27" s="182">
        <v>1</v>
      </c>
      <c r="H27" s="182">
        <v>37</v>
      </c>
      <c r="I27" s="182">
        <v>3</v>
      </c>
      <c r="J27" s="183">
        <v>20</v>
      </c>
      <c r="K27" s="184">
        <v>4</v>
      </c>
      <c r="L27" s="185">
        <v>72777135</v>
      </c>
      <c r="M27" s="186">
        <v>1</v>
      </c>
      <c r="N27" s="185">
        <v>3638856.7</v>
      </c>
      <c r="O27" s="199">
        <v>5</v>
      </c>
      <c r="P27" s="185">
        <v>582217</v>
      </c>
      <c r="Q27" s="188">
        <v>33</v>
      </c>
      <c r="R27" s="185">
        <v>55134.1</v>
      </c>
      <c r="S27" s="188">
        <v>1272</v>
      </c>
      <c r="T27" s="185">
        <v>3718.9</v>
      </c>
      <c r="U27" s="188">
        <v>3416</v>
      </c>
      <c r="V27" s="185">
        <v>213</v>
      </c>
      <c r="W27" s="188">
        <v>76982</v>
      </c>
      <c r="X27" s="185">
        <v>47.2</v>
      </c>
      <c r="Y27" s="188">
        <v>101224</v>
      </c>
      <c r="Z27" s="185">
        <v>28.7</v>
      </c>
      <c r="AA27" s="188">
        <v>1550975</v>
      </c>
      <c r="AB27" s="185">
        <v>10.3</v>
      </c>
      <c r="AD27" s="44"/>
      <c r="AE27" s="44"/>
      <c r="AF27" s="197"/>
    </row>
    <row r="28" spans="1:34" x14ac:dyDescent="0.15">
      <c r="A28" s="169">
        <v>11</v>
      </c>
      <c r="B28" s="170">
        <v>38056</v>
      </c>
      <c r="C28" s="171" t="s">
        <v>177</v>
      </c>
      <c r="D28" s="172">
        <v>40</v>
      </c>
      <c r="E28" s="173">
        <v>47</v>
      </c>
      <c r="F28" s="173">
        <v>38</v>
      </c>
      <c r="G28" s="173">
        <v>4</v>
      </c>
      <c r="H28" s="173">
        <v>8</v>
      </c>
      <c r="I28" s="173">
        <v>17</v>
      </c>
      <c r="J28" s="174">
        <v>45</v>
      </c>
      <c r="K28" s="161">
        <v>2</v>
      </c>
      <c r="L28" s="175">
        <v>25846128</v>
      </c>
      <c r="M28" s="176" t="s">
        <v>109</v>
      </c>
      <c r="N28" s="175">
        <v>1292306.3999999999</v>
      </c>
      <c r="O28" s="176" t="s">
        <v>109</v>
      </c>
      <c r="P28" s="175">
        <v>1033845.1</v>
      </c>
      <c r="Q28" s="177">
        <v>9</v>
      </c>
      <c r="R28" s="175">
        <v>71794.8</v>
      </c>
      <c r="S28" s="177">
        <v>598</v>
      </c>
      <c r="T28" s="175">
        <v>2809.3</v>
      </c>
      <c r="U28" s="177">
        <v>1087</v>
      </c>
      <c r="V28" s="175">
        <v>237.7</v>
      </c>
      <c r="W28" s="177">
        <v>33385</v>
      </c>
      <c r="X28" s="175">
        <v>38.700000000000003</v>
      </c>
      <c r="Y28" s="177">
        <v>37354</v>
      </c>
      <c r="Z28" s="175">
        <v>27.6</v>
      </c>
      <c r="AA28" s="177">
        <v>591590</v>
      </c>
      <c r="AB28" s="175">
        <v>9.6</v>
      </c>
      <c r="AD28" s="44"/>
      <c r="AE28" s="44"/>
      <c r="AF28" s="197"/>
    </row>
    <row r="29" spans="1:34" x14ac:dyDescent="0.15">
      <c r="A29" s="178"/>
      <c r="B29" s="179">
        <v>38059</v>
      </c>
      <c r="C29" s="180" t="s">
        <v>178</v>
      </c>
      <c r="D29" s="181">
        <v>28</v>
      </c>
      <c r="E29" s="182">
        <v>32</v>
      </c>
      <c r="F29" s="182">
        <v>6</v>
      </c>
      <c r="G29" s="182">
        <v>48</v>
      </c>
      <c r="H29" s="182">
        <v>21</v>
      </c>
      <c r="I29" s="182">
        <v>20</v>
      </c>
      <c r="J29" s="183">
        <v>30</v>
      </c>
      <c r="K29" s="184">
        <v>9</v>
      </c>
      <c r="L29" s="185">
        <v>71004135</v>
      </c>
      <c r="M29" s="186" t="s">
        <v>109</v>
      </c>
      <c r="N29" s="185">
        <v>4842513.0999999996</v>
      </c>
      <c r="O29" s="187">
        <v>5</v>
      </c>
      <c r="P29" s="185">
        <v>774802.1</v>
      </c>
      <c r="Q29" s="188">
        <v>21</v>
      </c>
      <c r="R29" s="185">
        <v>84528.7</v>
      </c>
      <c r="S29" s="188">
        <v>1143</v>
      </c>
      <c r="T29" s="185">
        <v>4037.8</v>
      </c>
      <c r="U29" s="188">
        <v>3045</v>
      </c>
      <c r="V29" s="185">
        <v>233.1</v>
      </c>
      <c r="W29" s="188">
        <v>75892</v>
      </c>
      <c r="X29" s="185">
        <v>46.7</v>
      </c>
      <c r="Y29" s="188">
        <v>95521</v>
      </c>
      <c r="Z29" s="185">
        <v>29.7</v>
      </c>
      <c r="AA29" s="188">
        <v>1468571</v>
      </c>
      <c r="AB29" s="185">
        <v>10.6</v>
      </c>
      <c r="AD29" s="44"/>
      <c r="AE29" s="44"/>
      <c r="AF29" s="197"/>
    </row>
    <row r="30" spans="1:34" x14ac:dyDescent="0.15">
      <c r="A30" s="169">
        <v>12</v>
      </c>
      <c r="B30" s="170">
        <v>38063</v>
      </c>
      <c r="C30" s="171" t="s">
        <v>177</v>
      </c>
      <c r="D30" s="172">
        <v>1</v>
      </c>
      <c r="E30" s="173">
        <v>29</v>
      </c>
      <c r="F30" s="173">
        <v>15</v>
      </c>
      <c r="G30" s="173">
        <v>21</v>
      </c>
      <c r="H30" s="173">
        <v>12</v>
      </c>
      <c r="I30" s="173">
        <v>34</v>
      </c>
      <c r="J30" s="174">
        <v>23</v>
      </c>
      <c r="K30" s="161">
        <v>4</v>
      </c>
      <c r="L30" s="175">
        <v>27498800.25</v>
      </c>
      <c r="M30" s="176" t="s">
        <v>109</v>
      </c>
      <c r="N30" s="175">
        <v>6217453.0999999996</v>
      </c>
      <c r="O30" s="176" t="s">
        <v>109</v>
      </c>
      <c r="P30" s="175">
        <v>1099952</v>
      </c>
      <c r="Q30" s="177">
        <v>15</v>
      </c>
      <c r="R30" s="175">
        <v>45831.3</v>
      </c>
      <c r="S30" s="177">
        <v>414</v>
      </c>
      <c r="T30" s="175">
        <v>4317.3999999999996</v>
      </c>
      <c r="U30" s="177">
        <v>1091</v>
      </c>
      <c r="V30" s="175">
        <v>252</v>
      </c>
      <c r="W30" s="177">
        <v>26235</v>
      </c>
      <c r="X30" s="175">
        <v>52.4</v>
      </c>
      <c r="Y30" s="177">
        <v>36869</v>
      </c>
      <c r="Z30" s="175">
        <v>29.8</v>
      </c>
      <c r="AA30" s="177">
        <v>490623</v>
      </c>
      <c r="AB30" s="175">
        <v>12.3</v>
      </c>
      <c r="AD30" s="44"/>
      <c r="AE30" s="44"/>
      <c r="AF30" s="197"/>
    </row>
    <row r="31" spans="1:34" x14ac:dyDescent="0.15">
      <c r="A31" s="178"/>
      <c r="B31" s="179">
        <v>38066</v>
      </c>
      <c r="C31" s="180" t="s">
        <v>178</v>
      </c>
      <c r="D31" s="181">
        <v>16</v>
      </c>
      <c r="E31" s="182">
        <v>27</v>
      </c>
      <c r="F31" s="182">
        <v>24</v>
      </c>
      <c r="G31" s="182">
        <v>32</v>
      </c>
      <c r="H31" s="182">
        <v>10</v>
      </c>
      <c r="I31" s="182">
        <v>3</v>
      </c>
      <c r="J31" s="183">
        <v>11</v>
      </c>
      <c r="K31" s="184">
        <v>4</v>
      </c>
      <c r="L31" s="185">
        <v>75827949</v>
      </c>
      <c r="M31" s="186">
        <v>2</v>
      </c>
      <c r="N31" s="185">
        <v>5004425.2</v>
      </c>
      <c r="O31" s="187">
        <v>13</v>
      </c>
      <c r="P31" s="185">
        <v>317928.40000000002</v>
      </c>
      <c r="Q31" s="188">
        <v>75</v>
      </c>
      <c r="R31" s="185">
        <v>25275.9</v>
      </c>
      <c r="S31" s="188">
        <v>3301</v>
      </c>
      <c r="T31" s="185">
        <v>1493.1</v>
      </c>
      <c r="U31" s="188">
        <v>8889</v>
      </c>
      <c r="V31" s="185">
        <v>85.3</v>
      </c>
      <c r="W31" s="188">
        <v>141475</v>
      </c>
      <c r="X31" s="185">
        <v>26.7</v>
      </c>
      <c r="Y31" s="188">
        <v>199541</v>
      </c>
      <c r="Z31" s="185">
        <v>15.2</v>
      </c>
      <c r="AA31" s="188">
        <v>2160079</v>
      </c>
      <c r="AB31" s="185">
        <v>7.7</v>
      </c>
      <c r="AD31" s="44"/>
      <c r="AE31" s="44"/>
      <c r="AF31" s="197"/>
    </row>
    <row r="32" spans="1:34" x14ac:dyDescent="0.15">
      <c r="A32" s="169">
        <v>13</v>
      </c>
      <c r="B32" s="170">
        <v>38070</v>
      </c>
      <c r="C32" s="171" t="s">
        <v>177</v>
      </c>
      <c r="D32" s="172">
        <v>9</v>
      </c>
      <c r="E32" s="173">
        <v>31</v>
      </c>
      <c r="F32" s="173">
        <v>3</v>
      </c>
      <c r="G32" s="173">
        <v>11</v>
      </c>
      <c r="H32" s="173">
        <v>44</v>
      </c>
      <c r="I32" s="173">
        <v>8</v>
      </c>
      <c r="J32" s="174">
        <v>41</v>
      </c>
      <c r="K32" s="161">
        <v>6</v>
      </c>
      <c r="L32" s="175">
        <v>25594463.25</v>
      </c>
      <c r="M32" s="176" t="s">
        <v>109</v>
      </c>
      <c r="N32" s="175">
        <v>1279723.1000000001</v>
      </c>
      <c r="O32" s="176">
        <v>1</v>
      </c>
      <c r="P32" s="175">
        <v>1023778.5</v>
      </c>
      <c r="Q32" s="177">
        <v>13</v>
      </c>
      <c r="R32" s="175">
        <v>49220.1</v>
      </c>
      <c r="S32" s="177">
        <v>635</v>
      </c>
      <c r="T32" s="175">
        <v>2619.9</v>
      </c>
      <c r="U32" s="177">
        <v>1814</v>
      </c>
      <c r="V32" s="175">
        <v>141</v>
      </c>
      <c r="W32" s="177">
        <v>38560</v>
      </c>
      <c r="X32" s="175">
        <v>33.1</v>
      </c>
      <c r="Y32" s="177">
        <v>50237</v>
      </c>
      <c r="Z32" s="175">
        <v>20.3</v>
      </c>
      <c r="AA32" s="177">
        <v>679392</v>
      </c>
      <c r="AB32" s="175">
        <v>8.1999999999999993</v>
      </c>
      <c r="AD32" s="44"/>
      <c r="AE32" s="44"/>
      <c r="AF32" s="197"/>
    </row>
    <row r="33" spans="1:32" x14ac:dyDescent="0.15">
      <c r="A33" s="178"/>
      <c r="B33" s="179">
        <v>38073</v>
      </c>
      <c r="C33" s="180" t="s">
        <v>178</v>
      </c>
      <c r="D33" s="181">
        <v>26</v>
      </c>
      <c r="E33" s="182">
        <v>40</v>
      </c>
      <c r="F33" s="182">
        <v>49</v>
      </c>
      <c r="G33" s="182">
        <v>47</v>
      </c>
      <c r="H33" s="182">
        <v>30</v>
      </c>
      <c r="I33" s="182">
        <v>28</v>
      </c>
      <c r="J33" s="183">
        <v>13</v>
      </c>
      <c r="K33" s="184">
        <v>0</v>
      </c>
      <c r="L33" s="185">
        <v>69796656</v>
      </c>
      <c r="M33" s="186">
        <v>1</v>
      </c>
      <c r="N33" s="185">
        <v>4769555.9000000004</v>
      </c>
      <c r="O33" s="187">
        <v>10</v>
      </c>
      <c r="P33" s="185">
        <v>279186.59999999998</v>
      </c>
      <c r="Q33" s="188">
        <v>15</v>
      </c>
      <c r="R33" s="185">
        <v>116327.7</v>
      </c>
      <c r="S33" s="188">
        <v>1506</v>
      </c>
      <c r="T33" s="185">
        <v>3012.4</v>
      </c>
      <c r="U33" s="188">
        <v>3685</v>
      </c>
      <c r="V33" s="185">
        <v>189.4</v>
      </c>
      <c r="W33" s="188">
        <v>76780</v>
      </c>
      <c r="X33" s="185">
        <v>45.4</v>
      </c>
      <c r="Y33" s="188">
        <v>108956</v>
      </c>
      <c r="Z33" s="185">
        <v>25.6</v>
      </c>
      <c r="AA33" s="188">
        <v>1432145</v>
      </c>
      <c r="AB33" s="185">
        <v>10.7</v>
      </c>
      <c r="AD33" s="44"/>
      <c r="AE33" s="44"/>
      <c r="AF33" s="197"/>
    </row>
    <row r="34" spans="1:32" x14ac:dyDescent="0.15">
      <c r="A34" s="169">
        <v>14</v>
      </c>
      <c r="B34" s="170">
        <v>38077</v>
      </c>
      <c r="C34" s="171" t="s">
        <v>177</v>
      </c>
      <c r="D34" s="172">
        <v>22</v>
      </c>
      <c r="E34" s="173">
        <v>25</v>
      </c>
      <c r="F34" s="173">
        <v>35</v>
      </c>
      <c r="G34" s="173">
        <v>20</v>
      </c>
      <c r="H34" s="173">
        <v>23</v>
      </c>
      <c r="I34" s="173">
        <v>13</v>
      </c>
      <c r="J34" s="174">
        <v>47</v>
      </c>
      <c r="K34" s="161">
        <v>4</v>
      </c>
      <c r="L34" s="175">
        <v>25150594.5</v>
      </c>
      <c r="M34" s="176">
        <v>1</v>
      </c>
      <c r="N34" s="175">
        <v>2263553.5</v>
      </c>
      <c r="O34" s="190" t="s">
        <v>152</v>
      </c>
      <c r="P34" s="175"/>
      <c r="Q34" s="177">
        <v>4</v>
      </c>
      <c r="R34" s="175">
        <v>157191.20000000001</v>
      </c>
      <c r="S34" s="177">
        <v>382</v>
      </c>
      <c r="T34" s="175">
        <v>4279.5</v>
      </c>
      <c r="U34" s="177">
        <v>986</v>
      </c>
      <c r="V34" s="175">
        <v>255</v>
      </c>
      <c r="W34" s="177">
        <v>25618</v>
      </c>
      <c r="X34" s="175">
        <v>49</v>
      </c>
      <c r="Y34" s="177">
        <v>31856</v>
      </c>
      <c r="Z34" s="175">
        <v>31.5</v>
      </c>
      <c r="AA34" s="177">
        <v>509230</v>
      </c>
      <c r="AB34" s="175">
        <v>10.8</v>
      </c>
      <c r="AD34" s="44"/>
      <c r="AE34" s="44"/>
      <c r="AF34" s="197"/>
    </row>
    <row r="35" spans="1:32" x14ac:dyDescent="0.15">
      <c r="A35" s="178"/>
      <c r="B35" s="179">
        <v>38080</v>
      </c>
      <c r="C35" s="180" t="s">
        <v>178</v>
      </c>
      <c r="D35" s="181">
        <v>43</v>
      </c>
      <c r="E35" s="182">
        <v>30</v>
      </c>
      <c r="F35" s="182">
        <v>2</v>
      </c>
      <c r="G35" s="182">
        <v>16</v>
      </c>
      <c r="H35" s="182">
        <v>10</v>
      </c>
      <c r="I35" s="182">
        <v>1</v>
      </c>
      <c r="J35" s="183">
        <v>6</v>
      </c>
      <c r="K35" s="184">
        <v>3</v>
      </c>
      <c r="L35" s="185">
        <v>91428339.75</v>
      </c>
      <c r="M35" s="186" t="s">
        <v>109</v>
      </c>
      <c r="N35" s="185">
        <v>4571416.9000000004</v>
      </c>
      <c r="O35" s="187">
        <v>9</v>
      </c>
      <c r="P35" s="185">
        <v>406348.1</v>
      </c>
      <c r="Q35" s="188">
        <v>44</v>
      </c>
      <c r="R35" s="185">
        <v>51947.9</v>
      </c>
      <c r="S35" s="188">
        <v>1648</v>
      </c>
      <c r="T35" s="185">
        <v>3606</v>
      </c>
      <c r="U35" s="188">
        <v>5681</v>
      </c>
      <c r="V35" s="185">
        <v>160.9</v>
      </c>
      <c r="W35" s="188">
        <v>100605</v>
      </c>
      <c r="X35" s="185">
        <v>45.4</v>
      </c>
      <c r="Y35" s="188">
        <v>167676</v>
      </c>
      <c r="Z35" s="185">
        <v>21.8</v>
      </c>
      <c r="AA35" s="188">
        <v>1872953</v>
      </c>
      <c r="AB35" s="185">
        <v>10.7</v>
      </c>
      <c r="AD35" s="44"/>
      <c r="AE35" s="44"/>
      <c r="AF35" s="197"/>
    </row>
    <row r="36" spans="1:32" x14ac:dyDescent="0.15">
      <c r="A36" s="169">
        <v>15</v>
      </c>
      <c r="B36" s="170">
        <v>38084</v>
      </c>
      <c r="C36" s="171" t="s">
        <v>177</v>
      </c>
      <c r="D36" s="172">
        <v>34</v>
      </c>
      <c r="E36" s="173">
        <v>33</v>
      </c>
      <c r="F36" s="173">
        <v>4</v>
      </c>
      <c r="G36" s="173">
        <v>10</v>
      </c>
      <c r="H36" s="173">
        <v>45</v>
      </c>
      <c r="I36" s="173">
        <v>6</v>
      </c>
      <c r="J36" s="174">
        <v>16</v>
      </c>
      <c r="K36" s="161">
        <v>4</v>
      </c>
      <c r="L36" s="175">
        <v>27418926.75</v>
      </c>
      <c r="M36" s="176" t="s">
        <v>109</v>
      </c>
      <c r="N36" s="175">
        <v>5942363.2000000002</v>
      </c>
      <c r="O36" s="176">
        <v>2</v>
      </c>
      <c r="P36" s="175">
        <v>548378.5</v>
      </c>
      <c r="Q36" s="177">
        <v>15</v>
      </c>
      <c r="R36" s="175">
        <v>45698.2</v>
      </c>
      <c r="S36" s="177">
        <v>554</v>
      </c>
      <c r="T36" s="175">
        <v>3217</v>
      </c>
      <c r="U36" s="177">
        <v>1706</v>
      </c>
      <c r="V36" s="175">
        <v>160.69999999999999</v>
      </c>
      <c r="W36" s="177">
        <v>29979</v>
      </c>
      <c r="X36" s="175">
        <v>45.7</v>
      </c>
      <c r="Y36" s="177">
        <v>47358</v>
      </c>
      <c r="Z36" s="175">
        <v>23.1</v>
      </c>
      <c r="AA36" s="177">
        <v>588108</v>
      </c>
      <c r="AB36" s="175">
        <v>10.199999999999999</v>
      </c>
      <c r="AD36" s="44"/>
      <c r="AE36" s="44"/>
      <c r="AF36" s="197"/>
    </row>
    <row r="37" spans="1:32" x14ac:dyDescent="0.15">
      <c r="A37" s="178"/>
      <c r="B37" s="179">
        <v>38087</v>
      </c>
      <c r="C37" s="180" t="s">
        <v>178</v>
      </c>
      <c r="D37" s="181">
        <v>25</v>
      </c>
      <c r="E37" s="182">
        <v>49</v>
      </c>
      <c r="F37" s="182">
        <v>43</v>
      </c>
      <c r="G37" s="182">
        <v>5</v>
      </c>
      <c r="H37" s="182">
        <v>3</v>
      </c>
      <c r="I37" s="182">
        <v>47</v>
      </c>
      <c r="J37" s="183">
        <v>40</v>
      </c>
      <c r="K37" s="184">
        <v>6</v>
      </c>
      <c r="L37" s="185">
        <v>73196868.75</v>
      </c>
      <c r="M37" s="186">
        <v>1</v>
      </c>
      <c r="N37" s="185">
        <v>9602206.5999999996</v>
      </c>
      <c r="O37" s="187">
        <v>6</v>
      </c>
      <c r="P37" s="185">
        <v>487979.1</v>
      </c>
      <c r="Q37" s="188">
        <v>36</v>
      </c>
      <c r="R37" s="185">
        <v>50831.1</v>
      </c>
      <c r="S37" s="188">
        <v>2036</v>
      </c>
      <c r="T37" s="185">
        <v>2336.8000000000002</v>
      </c>
      <c r="U37" s="188">
        <v>3360</v>
      </c>
      <c r="V37" s="185">
        <v>217.8</v>
      </c>
      <c r="W37" s="188">
        <v>94302</v>
      </c>
      <c r="X37" s="185">
        <v>38.799999999999997</v>
      </c>
      <c r="Y37" s="188">
        <v>112331</v>
      </c>
      <c r="Z37" s="185">
        <v>26</v>
      </c>
      <c r="AA37" s="188">
        <v>1712969</v>
      </c>
      <c r="AB37" s="185">
        <v>9.4</v>
      </c>
      <c r="AD37" s="44"/>
      <c r="AE37" s="44"/>
      <c r="AF37" s="197"/>
    </row>
    <row r="38" spans="1:32" x14ac:dyDescent="0.15">
      <c r="A38" s="169">
        <v>16</v>
      </c>
      <c r="B38" s="170">
        <v>38091</v>
      </c>
      <c r="C38" s="171" t="s">
        <v>177</v>
      </c>
      <c r="D38" s="172">
        <v>43</v>
      </c>
      <c r="E38" s="173">
        <v>38</v>
      </c>
      <c r="F38" s="173">
        <v>47</v>
      </c>
      <c r="G38" s="173">
        <v>4</v>
      </c>
      <c r="H38" s="173">
        <v>12</v>
      </c>
      <c r="I38" s="173">
        <v>13</v>
      </c>
      <c r="J38" s="174">
        <v>19</v>
      </c>
      <c r="K38" s="161">
        <v>1</v>
      </c>
      <c r="L38" s="175">
        <v>24657513.75</v>
      </c>
      <c r="M38" s="176" t="s">
        <v>109</v>
      </c>
      <c r="N38" s="175">
        <v>1232875.6000000001</v>
      </c>
      <c r="O38" s="176">
        <v>2</v>
      </c>
      <c r="P38" s="175">
        <v>493150.2</v>
      </c>
      <c r="Q38" s="177">
        <v>7</v>
      </c>
      <c r="R38" s="175">
        <v>88062.5</v>
      </c>
      <c r="S38" s="177">
        <v>486</v>
      </c>
      <c r="T38" s="175">
        <v>3297.8</v>
      </c>
      <c r="U38" s="177">
        <v>1313</v>
      </c>
      <c r="V38" s="175">
        <v>187.7</v>
      </c>
      <c r="W38" s="177">
        <v>26636</v>
      </c>
      <c r="X38" s="175">
        <v>46.2</v>
      </c>
      <c r="Y38" s="177">
        <v>41609</v>
      </c>
      <c r="Z38" s="175">
        <v>23.7</v>
      </c>
      <c r="AA38" s="177">
        <v>505903</v>
      </c>
      <c r="AB38" s="175">
        <v>10.7</v>
      </c>
      <c r="AD38" s="44"/>
      <c r="AE38" s="44"/>
      <c r="AF38" s="197"/>
    </row>
    <row r="39" spans="1:32" x14ac:dyDescent="0.15">
      <c r="A39" s="178"/>
      <c r="B39" s="179">
        <v>38094</v>
      </c>
      <c r="C39" s="180" t="s">
        <v>178</v>
      </c>
      <c r="D39" s="181">
        <v>24</v>
      </c>
      <c r="E39" s="182">
        <v>18</v>
      </c>
      <c r="F39" s="182">
        <v>26</v>
      </c>
      <c r="G39" s="182">
        <v>33</v>
      </c>
      <c r="H39" s="182">
        <v>29</v>
      </c>
      <c r="I39" s="182">
        <v>32</v>
      </c>
      <c r="J39" s="183">
        <v>27</v>
      </c>
      <c r="K39" s="184">
        <v>8</v>
      </c>
      <c r="L39" s="185">
        <v>68172723</v>
      </c>
      <c r="M39" s="186">
        <v>1</v>
      </c>
      <c r="N39" s="185">
        <v>4641511.7</v>
      </c>
      <c r="O39" s="187">
        <v>13</v>
      </c>
      <c r="P39" s="185">
        <v>209762.2</v>
      </c>
      <c r="Q39" s="188">
        <v>49</v>
      </c>
      <c r="R39" s="185">
        <v>34782</v>
      </c>
      <c r="S39" s="188">
        <v>2146</v>
      </c>
      <c r="T39" s="185">
        <v>2064.8000000000002</v>
      </c>
      <c r="U39" s="188">
        <v>5480</v>
      </c>
      <c r="V39" s="185">
        <v>124.4</v>
      </c>
      <c r="W39" s="188">
        <v>102199</v>
      </c>
      <c r="X39" s="185">
        <v>33.299999999999997</v>
      </c>
      <c r="Y39" s="188">
        <v>128911</v>
      </c>
      <c r="Z39" s="185">
        <v>21.1</v>
      </c>
      <c r="AA39" s="188">
        <v>1642532</v>
      </c>
      <c r="AB39" s="185">
        <v>9.1</v>
      </c>
      <c r="AD39" s="44"/>
      <c r="AE39" s="44"/>
      <c r="AF39" s="197"/>
    </row>
    <row r="40" spans="1:32" x14ac:dyDescent="0.15">
      <c r="A40" s="169">
        <v>17</v>
      </c>
      <c r="B40" s="170">
        <v>38098</v>
      </c>
      <c r="C40" s="171" t="s">
        <v>177</v>
      </c>
      <c r="D40" s="172">
        <v>3</v>
      </c>
      <c r="E40" s="173">
        <v>33</v>
      </c>
      <c r="F40" s="173">
        <v>46</v>
      </c>
      <c r="G40" s="173">
        <v>32</v>
      </c>
      <c r="H40" s="173">
        <v>47</v>
      </c>
      <c r="I40" s="173">
        <v>1</v>
      </c>
      <c r="J40" s="174">
        <v>25</v>
      </c>
      <c r="K40" s="161">
        <v>1</v>
      </c>
      <c r="L40" s="175">
        <v>24601817.25</v>
      </c>
      <c r="M40" s="176" t="s">
        <v>109</v>
      </c>
      <c r="N40" s="175">
        <v>1230090.8</v>
      </c>
      <c r="O40" s="176">
        <v>5</v>
      </c>
      <c r="P40" s="175">
        <v>199889.7</v>
      </c>
      <c r="Q40" s="177">
        <v>3</v>
      </c>
      <c r="R40" s="175">
        <v>199889.7</v>
      </c>
      <c r="S40" s="177">
        <v>468</v>
      </c>
      <c r="T40" s="175">
        <v>3416.9</v>
      </c>
      <c r="U40" s="177">
        <v>1055</v>
      </c>
      <c r="V40" s="175">
        <v>233.1</v>
      </c>
      <c r="W40" s="177">
        <v>25483</v>
      </c>
      <c r="X40" s="175">
        <v>48.2</v>
      </c>
      <c r="Y40" s="177">
        <v>37856</v>
      </c>
      <c r="Z40" s="175">
        <v>25.9</v>
      </c>
      <c r="AA40" s="177">
        <v>495952</v>
      </c>
      <c r="AB40" s="175">
        <v>10.9</v>
      </c>
      <c r="AD40" s="44"/>
      <c r="AE40" s="44"/>
      <c r="AF40" s="197"/>
    </row>
    <row r="41" spans="1:32" x14ac:dyDescent="0.15">
      <c r="A41" s="178"/>
      <c r="B41" s="179">
        <v>38101</v>
      </c>
      <c r="C41" s="180" t="s">
        <v>178</v>
      </c>
      <c r="D41" s="181">
        <v>40</v>
      </c>
      <c r="E41" s="182">
        <v>33</v>
      </c>
      <c r="F41" s="182">
        <v>13</v>
      </c>
      <c r="G41" s="182">
        <v>1</v>
      </c>
      <c r="H41" s="182">
        <v>37</v>
      </c>
      <c r="I41" s="182">
        <v>30</v>
      </c>
      <c r="J41" s="183">
        <v>29</v>
      </c>
      <c r="K41" s="184">
        <v>3</v>
      </c>
      <c r="L41" s="185">
        <v>67990486.5</v>
      </c>
      <c r="M41" s="186" t="s">
        <v>109</v>
      </c>
      <c r="N41" s="185">
        <v>4629615.0999999996</v>
      </c>
      <c r="O41" s="187" t="s">
        <v>109</v>
      </c>
      <c r="P41" s="185">
        <v>2719619.4</v>
      </c>
      <c r="Q41" s="188">
        <v>14</v>
      </c>
      <c r="R41" s="185">
        <v>121411.5</v>
      </c>
      <c r="S41" s="188">
        <v>1006</v>
      </c>
      <c r="T41" s="185">
        <v>4393</v>
      </c>
      <c r="U41" s="188">
        <v>2178</v>
      </c>
      <c r="V41" s="185">
        <v>312.10000000000002</v>
      </c>
      <c r="W41" s="188">
        <v>71481</v>
      </c>
      <c r="X41" s="185">
        <v>47.5</v>
      </c>
      <c r="Y41" s="188">
        <v>72641</v>
      </c>
      <c r="Z41" s="185">
        <v>37.4</v>
      </c>
      <c r="AA41" s="188">
        <v>1437202</v>
      </c>
      <c r="AB41" s="185">
        <v>10.4</v>
      </c>
      <c r="AD41" s="44"/>
      <c r="AE41" s="44"/>
      <c r="AF41" s="197"/>
    </row>
    <row r="42" spans="1:32" x14ac:dyDescent="0.15">
      <c r="A42" s="169">
        <v>18</v>
      </c>
      <c r="B42" s="170">
        <v>38105</v>
      </c>
      <c r="C42" s="171" t="s">
        <v>177</v>
      </c>
      <c r="D42" s="172">
        <v>48</v>
      </c>
      <c r="E42" s="173">
        <v>45</v>
      </c>
      <c r="F42" s="173">
        <v>25</v>
      </c>
      <c r="G42" s="173">
        <v>34</v>
      </c>
      <c r="H42" s="173">
        <v>43</v>
      </c>
      <c r="I42" s="173">
        <v>29</v>
      </c>
      <c r="J42" s="174">
        <v>15</v>
      </c>
      <c r="K42" s="161">
        <v>6</v>
      </c>
      <c r="L42" s="175">
        <v>26931155.25</v>
      </c>
      <c r="M42" s="189" t="s">
        <v>109</v>
      </c>
      <c r="N42" s="175">
        <v>5976172.7999999998</v>
      </c>
      <c r="O42" s="176">
        <v>1</v>
      </c>
      <c r="P42" s="175">
        <v>3796865.6</v>
      </c>
      <c r="Q42" s="177">
        <v>9</v>
      </c>
      <c r="R42" s="175">
        <v>74808.7</v>
      </c>
      <c r="S42" s="177">
        <v>536</v>
      </c>
      <c r="T42" s="175">
        <v>3265.9</v>
      </c>
      <c r="U42" s="177">
        <v>1196</v>
      </c>
      <c r="V42" s="175">
        <v>225.1</v>
      </c>
      <c r="W42" s="177">
        <v>27667</v>
      </c>
      <c r="X42" s="175">
        <v>48.6</v>
      </c>
      <c r="Y42" s="177">
        <v>34266</v>
      </c>
      <c r="Z42" s="175">
        <v>31.4</v>
      </c>
      <c r="AA42" s="177">
        <v>516570</v>
      </c>
      <c r="AB42" s="175">
        <v>11.4</v>
      </c>
      <c r="AD42" s="44"/>
      <c r="AE42" s="44"/>
      <c r="AF42" s="197"/>
    </row>
    <row r="43" spans="1:32" x14ac:dyDescent="0.15">
      <c r="A43" s="178"/>
      <c r="B43" s="179">
        <v>38108</v>
      </c>
      <c r="C43" s="180" t="s">
        <v>178</v>
      </c>
      <c r="D43" s="181">
        <v>49</v>
      </c>
      <c r="E43" s="182">
        <v>8</v>
      </c>
      <c r="F43" s="182">
        <v>27</v>
      </c>
      <c r="G43" s="182">
        <v>9</v>
      </c>
      <c r="H43" s="182">
        <v>22</v>
      </c>
      <c r="I43" s="182">
        <v>29</v>
      </c>
      <c r="J43" s="183">
        <v>1</v>
      </c>
      <c r="K43" s="184">
        <v>6</v>
      </c>
      <c r="L43" s="185">
        <v>69029193</v>
      </c>
      <c r="M43" s="186">
        <v>1</v>
      </c>
      <c r="N43" s="185">
        <v>9427632.4000000004</v>
      </c>
      <c r="O43" s="187">
        <v>6</v>
      </c>
      <c r="P43" s="185">
        <v>460194.6</v>
      </c>
      <c r="Q43" s="188">
        <v>46</v>
      </c>
      <c r="R43" s="185">
        <v>37515.800000000003</v>
      </c>
      <c r="S43" s="188">
        <v>1173</v>
      </c>
      <c r="T43" s="185">
        <v>3825.1</v>
      </c>
      <c r="U43" s="188">
        <v>4914</v>
      </c>
      <c r="V43" s="185">
        <v>140.4</v>
      </c>
      <c r="W43" s="188">
        <v>73092</v>
      </c>
      <c r="X43" s="185">
        <v>47.2</v>
      </c>
      <c r="Y43" s="188">
        <v>139817</v>
      </c>
      <c r="Z43" s="185">
        <v>19.7</v>
      </c>
      <c r="AA43" s="188">
        <v>1422947</v>
      </c>
      <c r="AB43" s="185">
        <v>10.6</v>
      </c>
      <c r="AD43" s="44"/>
      <c r="AE43" s="44"/>
      <c r="AF43" s="197"/>
    </row>
    <row r="44" spans="1:32" x14ac:dyDescent="0.15">
      <c r="A44" s="169">
        <v>19</v>
      </c>
      <c r="B44" s="170">
        <v>38112</v>
      </c>
      <c r="C44" s="171" t="s">
        <v>177</v>
      </c>
      <c r="D44" s="172">
        <v>25</v>
      </c>
      <c r="E44" s="173">
        <v>6</v>
      </c>
      <c r="F44" s="173">
        <v>12</v>
      </c>
      <c r="G44" s="173">
        <v>41</v>
      </c>
      <c r="H44" s="173">
        <v>46</v>
      </c>
      <c r="I44" s="173">
        <v>31</v>
      </c>
      <c r="J44" s="174">
        <v>2</v>
      </c>
      <c r="K44" s="161">
        <v>8</v>
      </c>
      <c r="L44" s="175">
        <v>25123548</v>
      </c>
      <c r="M44" s="189" t="s">
        <v>109</v>
      </c>
      <c r="N44" s="175">
        <v>1256177.3999999999</v>
      </c>
      <c r="O44" s="176">
        <v>4</v>
      </c>
      <c r="P44" s="175">
        <v>251235.4</v>
      </c>
      <c r="Q44" s="177">
        <v>25</v>
      </c>
      <c r="R44" s="175">
        <v>25123.5</v>
      </c>
      <c r="S44" s="177">
        <v>899</v>
      </c>
      <c r="T44" s="175">
        <v>1816.4</v>
      </c>
      <c r="U44" s="177">
        <v>1848</v>
      </c>
      <c r="V44" s="175">
        <v>135.9</v>
      </c>
      <c r="W44" s="177">
        <v>36512</v>
      </c>
      <c r="X44" s="175">
        <v>34.4</v>
      </c>
      <c r="Y44" s="177">
        <v>46586</v>
      </c>
      <c r="Z44" s="175">
        <v>21.5</v>
      </c>
      <c r="AA44" s="177">
        <v>590712</v>
      </c>
      <c r="AB44" s="175">
        <v>9.3000000000000007</v>
      </c>
      <c r="AD44" s="44"/>
      <c r="AE44" s="44"/>
      <c r="AF44" s="197"/>
    </row>
    <row r="45" spans="1:32" x14ac:dyDescent="0.15">
      <c r="A45" s="178"/>
      <c r="B45" s="179">
        <v>38115</v>
      </c>
      <c r="C45" s="180" t="s">
        <v>178</v>
      </c>
      <c r="D45" s="181">
        <v>33</v>
      </c>
      <c r="E45" s="182">
        <v>44</v>
      </c>
      <c r="F45" s="182">
        <v>43</v>
      </c>
      <c r="G45" s="182">
        <v>4</v>
      </c>
      <c r="H45" s="182">
        <v>11</v>
      </c>
      <c r="I45" s="182">
        <v>37</v>
      </c>
      <c r="J45" s="183">
        <v>13</v>
      </c>
      <c r="K45" s="184">
        <v>7</v>
      </c>
      <c r="L45" s="185">
        <v>68937956.25</v>
      </c>
      <c r="M45" s="186" t="s">
        <v>109</v>
      </c>
      <c r="N45" s="185">
        <v>4703075.2</v>
      </c>
      <c r="O45" s="187">
        <v>4</v>
      </c>
      <c r="P45" s="185">
        <v>689379.5</v>
      </c>
      <c r="Q45" s="188">
        <v>30</v>
      </c>
      <c r="R45" s="185">
        <v>57448.2</v>
      </c>
      <c r="S45" s="188">
        <v>1496</v>
      </c>
      <c r="T45" s="185">
        <v>2995.2</v>
      </c>
      <c r="U45" s="188">
        <v>3779</v>
      </c>
      <c r="V45" s="185">
        <v>182.4</v>
      </c>
      <c r="W45" s="188">
        <v>81615</v>
      </c>
      <c r="X45" s="185">
        <v>42.2</v>
      </c>
      <c r="Y45" s="188">
        <v>120547</v>
      </c>
      <c r="Z45" s="185">
        <v>22.8</v>
      </c>
      <c r="AA45" s="188">
        <v>1494865</v>
      </c>
      <c r="AB45" s="185">
        <v>10.1</v>
      </c>
      <c r="AD45" s="44"/>
      <c r="AE45" s="44"/>
      <c r="AF45" s="197"/>
    </row>
    <row r="46" spans="1:32" x14ac:dyDescent="0.15">
      <c r="A46" s="169">
        <v>20</v>
      </c>
      <c r="B46" s="170">
        <v>38119</v>
      </c>
      <c r="C46" s="171" t="s">
        <v>177</v>
      </c>
      <c r="D46" s="172">
        <v>13</v>
      </c>
      <c r="E46" s="173">
        <v>7</v>
      </c>
      <c r="F46" s="173">
        <v>28</v>
      </c>
      <c r="G46" s="173">
        <v>38</v>
      </c>
      <c r="H46" s="173">
        <v>23</v>
      </c>
      <c r="I46" s="173">
        <v>5</v>
      </c>
      <c r="J46" s="174">
        <v>1</v>
      </c>
      <c r="K46" s="161">
        <v>7</v>
      </c>
      <c r="L46" s="175">
        <v>36993057</v>
      </c>
      <c r="M46" s="176">
        <v>1</v>
      </c>
      <c r="N46" s="175">
        <v>6552728</v>
      </c>
      <c r="O46" s="176">
        <v>4</v>
      </c>
      <c r="P46" s="175">
        <v>369930.5</v>
      </c>
      <c r="Q46" s="177">
        <v>16</v>
      </c>
      <c r="R46" s="175">
        <v>57801.599999999999</v>
      </c>
      <c r="S46" s="177">
        <v>1106</v>
      </c>
      <c r="T46" s="175">
        <v>2174</v>
      </c>
      <c r="U46" s="177">
        <v>2484</v>
      </c>
      <c r="V46" s="175">
        <v>148.9</v>
      </c>
      <c r="W46" s="177">
        <v>54955</v>
      </c>
      <c r="X46" s="175">
        <v>33.6</v>
      </c>
      <c r="Y46" s="177">
        <v>67918</v>
      </c>
      <c r="Z46" s="175">
        <v>21.7</v>
      </c>
      <c r="AA46" s="177">
        <v>901870</v>
      </c>
      <c r="AB46" s="175">
        <v>9</v>
      </c>
      <c r="AD46" s="44"/>
      <c r="AE46" s="44"/>
      <c r="AF46" s="197"/>
    </row>
    <row r="47" spans="1:32" x14ac:dyDescent="0.15">
      <c r="A47" s="178"/>
      <c r="B47" s="179">
        <v>38122</v>
      </c>
      <c r="C47" s="180" t="s">
        <v>178</v>
      </c>
      <c r="D47" s="181">
        <v>3</v>
      </c>
      <c r="E47" s="182">
        <v>34</v>
      </c>
      <c r="F47" s="182">
        <v>23</v>
      </c>
      <c r="G47" s="182">
        <v>8</v>
      </c>
      <c r="H47" s="182">
        <v>32</v>
      </c>
      <c r="I47" s="182">
        <v>29</v>
      </c>
      <c r="J47" s="183">
        <v>43</v>
      </c>
      <c r="K47" s="184">
        <v>1</v>
      </c>
      <c r="L47" s="185">
        <v>67771190.25</v>
      </c>
      <c r="M47" s="186" t="s">
        <v>109</v>
      </c>
      <c r="N47" s="185">
        <v>3388559.5</v>
      </c>
      <c r="O47" s="187">
        <v>3</v>
      </c>
      <c r="P47" s="185">
        <v>903615.8</v>
      </c>
      <c r="Q47" s="188">
        <v>26</v>
      </c>
      <c r="R47" s="185">
        <v>65164.6</v>
      </c>
      <c r="S47" s="188">
        <v>1241</v>
      </c>
      <c r="T47" s="185">
        <v>3549.6</v>
      </c>
      <c r="U47" s="188">
        <v>3554</v>
      </c>
      <c r="V47" s="185">
        <v>190.6</v>
      </c>
      <c r="W47" s="188">
        <v>71892</v>
      </c>
      <c r="X47" s="185">
        <v>47.1</v>
      </c>
      <c r="Y47" s="188">
        <v>101141</v>
      </c>
      <c r="Z47" s="185">
        <v>26.8</v>
      </c>
      <c r="AA47" s="188">
        <v>1436786</v>
      </c>
      <c r="AB47" s="185">
        <v>10.3</v>
      </c>
      <c r="AD47" s="44"/>
      <c r="AE47" s="44"/>
      <c r="AF47" s="197"/>
    </row>
    <row r="48" spans="1:32" x14ac:dyDescent="0.15">
      <c r="A48" s="169">
        <v>21</v>
      </c>
      <c r="B48" s="170">
        <v>38126</v>
      </c>
      <c r="C48" s="171" t="s">
        <v>177</v>
      </c>
      <c r="D48" s="172">
        <v>24</v>
      </c>
      <c r="E48" s="173">
        <v>3</v>
      </c>
      <c r="F48" s="173">
        <v>44</v>
      </c>
      <c r="G48" s="173">
        <v>27</v>
      </c>
      <c r="H48" s="173">
        <v>19</v>
      </c>
      <c r="I48" s="173">
        <v>13</v>
      </c>
      <c r="J48" s="174">
        <v>29</v>
      </c>
      <c r="K48" s="161">
        <v>7</v>
      </c>
      <c r="L48" s="175">
        <v>26357406.75</v>
      </c>
      <c r="M48" s="176" t="s">
        <v>109</v>
      </c>
      <c r="N48" s="175">
        <v>4706429.8</v>
      </c>
      <c r="O48" s="176">
        <v>6</v>
      </c>
      <c r="P48" s="175">
        <v>175716</v>
      </c>
      <c r="Q48" s="177">
        <v>18</v>
      </c>
      <c r="R48" s="175">
        <v>36607.5</v>
      </c>
      <c r="S48" s="177">
        <v>950</v>
      </c>
      <c r="T48" s="175">
        <v>1803.4</v>
      </c>
      <c r="U48" s="177">
        <v>1862</v>
      </c>
      <c r="V48" s="175">
        <v>141.5</v>
      </c>
      <c r="W48" s="177">
        <v>43716</v>
      </c>
      <c r="X48" s="175">
        <v>30.1</v>
      </c>
      <c r="Y48" s="177">
        <v>44854</v>
      </c>
      <c r="Z48" s="175">
        <v>23.5</v>
      </c>
      <c r="AA48" s="177">
        <v>709208</v>
      </c>
      <c r="AB48" s="175">
        <v>8.1</v>
      </c>
      <c r="AD48" s="44"/>
      <c r="AE48" s="44"/>
      <c r="AF48" s="197"/>
    </row>
    <row r="49" spans="1:33" x14ac:dyDescent="0.15">
      <c r="A49" s="178"/>
      <c r="B49" s="179">
        <v>38129</v>
      </c>
      <c r="C49" s="180" t="s">
        <v>178</v>
      </c>
      <c r="D49" s="181">
        <v>44</v>
      </c>
      <c r="E49" s="182">
        <v>43</v>
      </c>
      <c r="F49" s="182">
        <v>26</v>
      </c>
      <c r="G49" s="182">
        <v>31</v>
      </c>
      <c r="H49" s="182">
        <v>5</v>
      </c>
      <c r="I49" s="182">
        <v>18</v>
      </c>
      <c r="J49" s="183">
        <v>14</v>
      </c>
      <c r="K49" s="184">
        <v>7</v>
      </c>
      <c r="L49" s="185">
        <v>67990453.5</v>
      </c>
      <c r="M49" s="186" t="s">
        <v>109</v>
      </c>
      <c r="N49" s="185">
        <v>8105952.4000000004</v>
      </c>
      <c r="O49" s="187">
        <v>4</v>
      </c>
      <c r="P49" s="185">
        <v>679904.5</v>
      </c>
      <c r="Q49" s="188">
        <v>35</v>
      </c>
      <c r="R49" s="185">
        <v>48564.6</v>
      </c>
      <c r="S49" s="188">
        <v>1621</v>
      </c>
      <c r="T49" s="185">
        <v>2726.3</v>
      </c>
      <c r="U49" s="188">
        <v>3322</v>
      </c>
      <c r="V49" s="185">
        <v>204.6</v>
      </c>
      <c r="W49" s="188">
        <v>83958</v>
      </c>
      <c r="X49" s="185">
        <v>40.4</v>
      </c>
      <c r="Y49" s="188">
        <v>90679</v>
      </c>
      <c r="Z49" s="185">
        <v>29.9</v>
      </c>
      <c r="AA49" s="188">
        <v>1482956</v>
      </c>
      <c r="AB49" s="185">
        <v>10</v>
      </c>
      <c r="AD49" s="44"/>
      <c r="AE49" s="44"/>
      <c r="AF49" s="197"/>
    </row>
    <row r="50" spans="1:33" x14ac:dyDescent="0.15">
      <c r="A50" s="169">
        <v>22</v>
      </c>
      <c r="B50" s="170">
        <v>38133</v>
      </c>
      <c r="C50" s="171" t="s">
        <v>177</v>
      </c>
      <c r="D50" s="172">
        <v>35</v>
      </c>
      <c r="E50" s="173">
        <v>12</v>
      </c>
      <c r="F50" s="173">
        <v>40</v>
      </c>
      <c r="G50" s="173">
        <v>17</v>
      </c>
      <c r="H50" s="173">
        <v>21</v>
      </c>
      <c r="I50" s="173">
        <v>8</v>
      </c>
      <c r="J50" s="174">
        <v>3</v>
      </c>
      <c r="K50" s="161">
        <v>0</v>
      </c>
      <c r="L50" s="175">
        <v>29711751.75</v>
      </c>
      <c r="M50" s="176" t="s">
        <v>109</v>
      </c>
      <c r="N50" s="175">
        <v>9591539.9000000004</v>
      </c>
      <c r="O50" s="176">
        <v>5</v>
      </c>
      <c r="P50" s="175">
        <v>237694</v>
      </c>
      <c r="Q50" s="177">
        <v>27</v>
      </c>
      <c r="R50" s="175">
        <v>27510.799999999999</v>
      </c>
      <c r="S50" s="177">
        <v>701</v>
      </c>
      <c r="T50" s="175">
        <v>2755</v>
      </c>
      <c r="U50" s="177">
        <v>2148</v>
      </c>
      <c r="V50" s="175">
        <v>138.30000000000001</v>
      </c>
      <c r="W50" s="177">
        <v>35633</v>
      </c>
      <c r="X50" s="175">
        <v>41.6</v>
      </c>
      <c r="Y50" s="177">
        <v>56349</v>
      </c>
      <c r="Z50" s="175">
        <v>21</v>
      </c>
      <c r="AA50" s="177">
        <v>623838</v>
      </c>
      <c r="AB50" s="175">
        <v>10.4</v>
      </c>
      <c r="AD50" s="44"/>
      <c r="AE50" s="44"/>
      <c r="AF50" s="197"/>
    </row>
    <row r="51" spans="1:33" x14ac:dyDescent="0.15">
      <c r="A51" s="178"/>
      <c r="B51" s="179">
        <v>38136</v>
      </c>
      <c r="C51" s="180" t="s">
        <v>178</v>
      </c>
      <c r="D51" s="181">
        <v>14</v>
      </c>
      <c r="E51" s="182">
        <v>3</v>
      </c>
      <c r="F51" s="182">
        <v>4</v>
      </c>
      <c r="G51" s="182">
        <v>24</v>
      </c>
      <c r="H51" s="182">
        <v>18</v>
      </c>
      <c r="I51" s="182">
        <v>40</v>
      </c>
      <c r="J51" s="183">
        <v>37</v>
      </c>
      <c r="K51" s="184">
        <v>8</v>
      </c>
      <c r="L51" s="185">
        <v>80293591.5</v>
      </c>
      <c r="M51" s="186">
        <v>1</v>
      </c>
      <c r="N51" s="185">
        <v>13606219.4</v>
      </c>
      <c r="O51" s="187">
        <v>4</v>
      </c>
      <c r="P51" s="185">
        <v>802935.9</v>
      </c>
      <c r="Q51" s="188">
        <v>31</v>
      </c>
      <c r="R51" s="185">
        <v>64752.800000000003</v>
      </c>
      <c r="S51" s="188">
        <v>1930</v>
      </c>
      <c r="T51" s="185">
        <v>2704.1</v>
      </c>
      <c r="U51" s="188">
        <v>5217</v>
      </c>
      <c r="V51" s="185">
        <v>153.9</v>
      </c>
      <c r="W51" s="188">
        <v>112600</v>
      </c>
      <c r="X51" s="185">
        <v>35.6</v>
      </c>
      <c r="Y51" s="188">
        <v>137735</v>
      </c>
      <c r="Z51" s="185">
        <v>23.3</v>
      </c>
      <c r="AA51" s="188">
        <v>1945837</v>
      </c>
      <c r="AB51" s="185">
        <v>9</v>
      </c>
      <c r="AD51" s="44"/>
      <c r="AE51" s="44"/>
      <c r="AF51" s="197"/>
    </row>
    <row r="52" spans="1:33" x14ac:dyDescent="0.15">
      <c r="A52" s="169">
        <v>23</v>
      </c>
      <c r="B52" s="170">
        <v>38140</v>
      </c>
      <c r="C52" s="171" t="s">
        <v>177</v>
      </c>
      <c r="D52" s="172">
        <v>10</v>
      </c>
      <c r="E52" s="173">
        <v>41</v>
      </c>
      <c r="F52" s="173">
        <v>32</v>
      </c>
      <c r="G52" s="173">
        <v>43</v>
      </c>
      <c r="H52" s="173">
        <v>17</v>
      </c>
      <c r="I52" s="173">
        <v>38</v>
      </c>
      <c r="J52" s="174">
        <v>37</v>
      </c>
      <c r="K52" s="161">
        <v>4</v>
      </c>
      <c r="L52" s="175">
        <v>25360248</v>
      </c>
      <c r="M52" s="176" t="s">
        <v>109</v>
      </c>
      <c r="N52" s="175">
        <v>1268012.3999999999</v>
      </c>
      <c r="O52" s="176">
        <v>3</v>
      </c>
      <c r="P52" s="175">
        <v>338136.6</v>
      </c>
      <c r="Q52" s="177">
        <v>15</v>
      </c>
      <c r="R52" s="175">
        <v>42267</v>
      </c>
      <c r="S52" s="177">
        <v>664</v>
      </c>
      <c r="T52" s="175">
        <v>2482.5</v>
      </c>
      <c r="U52" s="177">
        <v>1346</v>
      </c>
      <c r="V52" s="175">
        <v>188.4</v>
      </c>
      <c r="W52" s="177">
        <v>35144</v>
      </c>
      <c r="X52" s="175">
        <v>36</v>
      </c>
      <c r="Y52" s="177">
        <v>45325</v>
      </c>
      <c r="Z52" s="175">
        <v>22.3</v>
      </c>
      <c r="AA52" s="177">
        <v>614047</v>
      </c>
      <c r="AB52" s="175">
        <v>9</v>
      </c>
      <c r="AD52" s="44"/>
      <c r="AE52" s="44"/>
      <c r="AF52" s="197"/>
    </row>
    <row r="53" spans="1:33" x14ac:dyDescent="0.15">
      <c r="A53" s="178"/>
      <c r="B53" s="179">
        <v>38143</v>
      </c>
      <c r="C53" s="180" t="s">
        <v>178</v>
      </c>
      <c r="D53" s="181">
        <v>34</v>
      </c>
      <c r="E53" s="182">
        <v>19</v>
      </c>
      <c r="F53" s="182">
        <v>15</v>
      </c>
      <c r="G53" s="182">
        <v>31</v>
      </c>
      <c r="H53" s="182">
        <v>41</v>
      </c>
      <c r="I53" s="182">
        <v>44</v>
      </c>
      <c r="J53" s="183">
        <v>4</v>
      </c>
      <c r="K53" s="184">
        <v>7</v>
      </c>
      <c r="L53" s="185">
        <v>68996522.25</v>
      </c>
      <c r="M53" s="186">
        <v>1</v>
      </c>
      <c r="N53" s="185">
        <v>4717838.5</v>
      </c>
      <c r="O53" s="187">
        <v>11</v>
      </c>
      <c r="P53" s="185">
        <v>250896.4</v>
      </c>
      <c r="Q53" s="188">
        <v>97</v>
      </c>
      <c r="R53" s="185">
        <v>17782.599999999999</v>
      </c>
      <c r="S53" s="188">
        <v>2071</v>
      </c>
      <c r="T53" s="185">
        <v>2165.5</v>
      </c>
      <c r="U53" s="188">
        <v>5854</v>
      </c>
      <c r="V53" s="185">
        <v>117.8</v>
      </c>
      <c r="W53" s="188">
        <v>86523</v>
      </c>
      <c r="X53" s="185">
        <v>39.799999999999997</v>
      </c>
      <c r="Y53" s="188">
        <v>123884</v>
      </c>
      <c r="Z53" s="185">
        <v>22.2</v>
      </c>
      <c r="AA53" s="188">
        <v>1448194</v>
      </c>
      <c r="AB53" s="185">
        <v>10.4</v>
      </c>
      <c r="AD53" s="44"/>
      <c r="AE53" s="44"/>
      <c r="AF53" s="197"/>
    </row>
    <row r="54" spans="1:33" x14ac:dyDescent="0.15">
      <c r="A54" s="169">
        <v>24</v>
      </c>
      <c r="B54" s="170">
        <v>38147</v>
      </c>
      <c r="C54" s="171" t="s">
        <v>177</v>
      </c>
      <c r="D54" s="172">
        <v>32</v>
      </c>
      <c r="E54" s="173">
        <v>11</v>
      </c>
      <c r="F54" s="173">
        <v>40</v>
      </c>
      <c r="G54" s="173">
        <v>28</v>
      </c>
      <c r="H54" s="173">
        <v>16</v>
      </c>
      <c r="I54" s="173">
        <v>5</v>
      </c>
      <c r="J54" s="174">
        <v>10</v>
      </c>
      <c r="K54" s="161">
        <v>4</v>
      </c>
      <c r="L54" s="175">
        <v>25063854</v>
      </c>
      <c r="M54" s="176">
        <v>2</v>
      </c>
      <c r="N54" s="175">
        <v>626596.30000000005</v>
      </c>
      <c r="O54" s="176">
        <v>5</v>
      </c>
      <c r="P54" s="175">
        <v>200510.8</v>
      </c>
      <c r="Q54" s="177">
        <v>9</v>
      </c>
      <c r="R54" s="175">
        <v>69621.8</v>
      </c>
      <c r="S54" s="177">
        <v>877</v>
      </c>
      <c r="T54" s="175">
        <v>1857.6</v>
      </c>
      <c r="U54" s="177">
        <v>1609</v>
      </c>
      <c r="V54" s="175">
        <v>155.69999999999999</v>
      </c>
      <c r="W54" s="177">
        <v>36854</v>
      </c>
      <c r="X54" s="175">
        <v>34</v>
      </c>
      <c r="Y54" s="177">
        <v>47093</v>
      </c>
      <c r="Z54" s="175">
        <v>21.2</v>
      </c>
      <c r="AA54" s="177">
        <v>603280</v>
      </c>
      <c r="AB54" s="175">
        <v>9.1</v>
      </c>
      <c r="AD54" s="44"/>
      <c r="AE54" s="44"/>
      <c r="AF54" s="197"/>
    </row>
    <row r="55" spans="1:33" x14ac:dyDescent="0.15">
      <c r="A55" s="178"/>
      <c r="B55" s="179">
        <v>38150</v>
      </c>
      <c r="C55" s="180" t="s">
        <v>178</v>
      </c>
      <c r="D55" s="181">
        <v>3</v>
      </c>
      <c r="E55" s="182">
        <v>6</v>
      </c>
      <c r="F55" s="182">
        <v>36</v>
      </c>
      <c r="G55" s="182">
        <v>13</v>
      </c>
      <c r="H55" s="182">
        <v>30</v>
      </c>
      <c r="I55" s="182">
        <v>12</v>
      </c>
      <c r="J55" s="183">
        <v>45</v>
      </c>
      <c r="K55" s="184">
        <v>9</v>
      </c>
      <c r="L55" s="185">
        <v>66447072</v>
      </c>
      <c r="M55" s="186">
        <v>2</v>
      </c>
      <c r="N55" s="185">
        <v>1661176.8</v>
      </c>
      <c r="O55" s="187">
        <v>3</v>
      </c>
      <c r="P55" s="185">
        <v>885960.9</v>
      </c>
      <c r="Q55" s="188">
        <v>31</v>
      </c>
      <c r="R55" s="185">
        <v>53586.3</v>
      </c>
      <c r="S55" s="188">
        <v>1754</v>
      </c>
      <c r="T55" s="185">
        <v>2462.4</v>
      </c>
      <c r="U55" s="188">
        <v>3016</v>
      </c>
      <c r="V55" s="185">
        <v>220.3</v>
      </c>
      <c r="W55" s="188">
        <v>110911</v>
      </c>
      <c r="X55" s="185">
        <v>29.9</v>
      </c>
      <c r="Y55" s="188">
        <v>94939</v>
      </c>
      <c r="Z55" s="185">
        <v>27.9</v>
      </c>
      <c r="AA55" s="188">
        <v>1608100</v>
      </c>
      <c r="AB55" s="185">
        <v>9</v>
      </c>
      <c r="AD55" s="44"/>
      <c r="AE55" s="44"/>
      <c r="AF55" s="197"/>
    </row>
    <row r="56" spans="1:33" x14ac:dyDescent="0.15">
      <c r="A56" s="169">
        <v>25</v>
      </c>
      <c r="B56" s="170">
        <v>38154</v>
      </c>
      <c r="C56" s="171" t="s">
        <v>177</v>
      </c>
      <c r="D56" s="172">
        <v>14</v>
      </c>
      <c r="E56" s="173">
        <v>11</v>
      </c>
      <c r="F56" s="173">
        <v>47</v>
      </c>
      <c r="G56" s="173">
        <v>2</v>
      </c>
      <c r="H56" s="173">
        <v>34</v>
      </c>
      <c r="I56" s="173">
        <v>22</v>
      </c>
      <c r="J56" s="174">
        <v>7</v>
      </c>
      <c r="K56" s="161">
        <v>7</v>
      </c>
      <c r="L56" s="175">
        <v>24421405.5</v>
      </c>
      <c r="M56" s="189" t="s">
        <v>109</v>
      </c>
      <c r="N56" s="175">
        <v>1221070.2</v>
      </c>
      <c r="O56" s="176">
        <v>2</v>
      </c>
      <c r="P56" s="175">
        <v>488428.1</v>
      </c>
      <c r="Q56" s="177">
        <v>11</v>
      </c>
      <c r="R56" s="175">
        <v>55503.1</v>
      </c>
      <c r="S56" s="177">
        <v>548</v>
      </c>
      <c r="T56" s="175">
        <v>2896.6</v>
      </c>
      <c r="U56" s="177">
        <v>1649</v>
      </c>
      <c r="V56" s="175">
        <v>148</v>
      </c>
      <c r="W56" s="177">
        <v>25820</v>
      </c>
      <c r="X56" s="175">
        <v>47.2</v>
      </c>
      <c r="Y56" s="177">
        <v>46609</v>
      </c>
      <c r="Z56" s="175">
        <v>20.9</v>
      </c>
      <c r="AA56" s="177">
        <v>465480</v>
      </c>
      <c r="AB56" s="175">
        <v>11.5</v>
      </c>
      <c r="AD56" s="44"/>
      <c r="AE56" s="44"/>
      <c r="AF56" s="197"/>
    </row>
    <row r="57" spans="1:33" x14ac:dyDescent="0.15">
      <c r="A57" s="178"/>
      <c r="B57" s="179">
        <v>38157</v>
      </c>
      <c r="C57" s="180" t="s">
        <v>178</v>
      </c>
      <c r="D57" s="181">
        <v>22</v>
      </c>
      <c r="E57" s="182">
        <v>19</v>
      </c>
      <c r="F57" s="182">
        <v>27</v>
      </c>
      <c r="G57" s="182">
        <v>31</v>
      </c>
      <c r="H57" s="182">
        <v>40</v>
      </c>
      <c r="I57" s="182">
        <v>26</v>
      </c>
      <c r="J57" s="183">
        <v>43</v>
      </c>
      <c r="K57" s="184">
        <v>4</v>
      </c>
      <c r="L57" s="185">
        <v>69726684.75</v>
      </c>
      <c r="M57" s="186" t="s">
        <v>109</v>
      </c>
      <c r="N57" s="185">
        <v>4707404.4000000004</v>
      </c>
      <c r="O57" s="199">
        <v>2</v>
      </c>
      <c r="P57" s="185">
        <v>1394533.6</v>
      </c>
      <c r="Q57" s="188">
        <v>29</v>
      </c>
      <c r="R57" s="185">
        <v>60109.2</v>
      </c>
      <c r="S57" s="188">
        <v>1412</v>
      </c>
      <c r="T57" s="185">
        <v>3209.7</v>
      </c>
      <c r="U57" s="188">
        <v>3458</v>
      </c>
      <c r="V57" s="185">
        <v>201.6</v>
      </c>
      <c r="W57" s="188">
        <v>89198</v>
      </c>
      <c r="X57" s="185">
        <v>39</v>
      </c>
      <c r="Y57" s="188">
        <v>101625</v>
      </c>
      <c r="Z57" s="185">
        <v>27.4</v>
      </c>
      <c r="AA57" s="188">
        <v>1653230</v>
      </c>
      <c r="AB57" s="185">
        <v>9.1999999999999993</v>
      </c>
      <c r="AD57" s="44"/>
      <c r="AE57" s="44"/>
      <c r="AF57" s="197"/>
    </row>
    <row r="58" spans="1:33" x14ac:dyDescent="0.15">
      <c r="A58" s="169">
        <v>26</v>
      </c>
      <c r="B58" s="170">
        <v>38161</v>
      </c>
      <c r="C58" s="171" t="s">
        <v>177</v>
      </c>
      <c r="D58" s="172">
        <v>39</v>
      </c>
      <c r="E58" s="173">
        <v>14</v>
      </c>
      <c r="F58" s="173">
        <v>8</v>
      </c>
      <c r="G58" s="173">
        <v>13</v>
      </c>
      <c r="H58" s="173">
        <v>19</v>
      </c>
      <c r="I58" s="173">
        <v>44</v>
      </c>
      <c r="J58" s="174">
        <v>45</v>
      </c>
      <c r="K58" s="161">
        <v>4</v>
      </c>
      <c r="L58" s="175">
        <v>26610576.75</v>
      </c>
      <c r="M58" s="176" t="s">
        <v>109</v>
      </c>
      <c r="N58" s="175">
        <v>6037933.2000000002</v>
      </c>
      <c r="O58" s="176">
        <v>1</v>
      </c>
      <c r="P58" s="175">
        <v>1064423</v>
      </c>
      <c r="Q58" s="177">
        <v>6</v>
      </c>
      <c r="R58" s="175">
        <v>110877.4</v>
      </c>
      <c r="S58" s="177">
        <v>382</v>
      </c>
      <c r="T58" s="175">
        <v>4527.8999999999996</v>
      </c>
      <c r="U58" s="177">
        <v>1050</v>
      </c>
      <c r="V58" s="175">
        <v>253.4</v>
      </c>
      <c r="W58" s="177">
        <v>26192</v>
      </c>
      <c r="X58" s="175">
        <v>50.7</v>
      </c>
      <c r="Y58" s="177">
        <v>32825</v>
      </c>
      <c r="Z58" s="175">
        <v>32.4</v>
      </c>
      <c r="AA58" s="177">
        <v>532603</v>
      </c>
      <c r="AB58" s="175">
        <v>10.9</v>
      </c>
      <c r="AD58" s="44"/>
      <c r="AE58" s="44"/>
      <c r="AF58" s="197"/>
      <c r="AG58" s="191"/>
    </row>
    <row r="59" spans="1:33" x14ac:dyDescent="0.15">
      <c r="A59" s="178"/>
      <c r="B59" s="179">
        <v>38164</v>
      </c>
      <c r="C59" s="180" t="s">
        <v>178</v>
      </c>
      <c r="D59" s="181">
        <v>40</v>
      </c>
      <c r="E59" s="182">
        <v>35</v>
      </c>
      <c r="F59" s="182">
        <v>30</v>
      </c>
      <c r="G59" s="182">
        <v>18</v>
      </c>
      <c r="H59" s="182">
        <v>31</v>
      </c>
      <c r="I59" s="182">
        <v>33</v>
      </c>
      <c r="J59" s="183">
        <v>38</v>
      </c>
      <c r="K59" s="184">
        <v>2</v>
      </c>
      <c r="L59" s="185">
        <v>72065068.5</v>
      </c>
      <c r="M59" s="192">
        <v>1</v>
      </c>
      <c r="N59" s="185">
        <v>9641186.5999999996</v>
      </c>
      <c r="O59" s="187">
        <v>4</v>
      </c>
      <c r="P59" s="185">
        <v>720650.6</v>
      </c>
      <c r="Q59" s="188">
        <v>125</v>
      </c>
      <c r="R59" s="185">
        <v>14413</v>
      </c>
      <c r="S59" s="188">
        <v>2095</v>
      </c>
      <c r="T59" s="185">
        <v>2235.9</v>
      </c>
      <c r="U59" s="188">
        <v>8235</v>
      </c>
      <c r="V59" s="185">
        <v>87.5</v>
      </c>
      <c r="W59" s="188">
        <v>114295</v>
      </c>
      <c r="X59" s="185">
        <v>31.5</v>
      </c>
      <c r="Y59" s="188">
        <v>141615</v>
      </c>
      <c r="Z59" s="185">
        <v>20.3</v>
      </c>
      <c r="AA59" s="188">
        <v>1745701</v>
      </c>
      <c r="AB59" s="185">
        <v>9</v>
      </c>
      <c r="AD59" s="44"/>
      <c r="AE59" s="44"/>
      <c r="AF59" s="197"/>
    </row>
    <row r="62" spans="1:33" ht="12.75" x14ac:dyDescent="0.2">
      <c r="A62" s="1" t="s">
        <v>183</v>
      </c>
      <c r="AB62" s="14" t="s">
        <v>423</v>
      </c>
    </row>
    <row r="63" spans="1:33" ht="11.25" x14ac:dyDescent="0.2">
      <c r="A63" s="17" t="s">
        <v>2</v>
      </c>
      <c r="AB63" s="18" t="s">
        <v>179</v>
      </c>
    </row>
    <row r="64" spans="1:33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32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32" x14ac:dyDescent="0.15">
      <c r="A66" s="4" t="s">
        <v>415</v>
      </c>
      <c r="B66" s="5">
        <v>2004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32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32" x14ac:dyDescent="0.15">
      <c r="A68" s="169">
        <v>27</v>
      </c>
      <c r="B68" s="170">
        <v>38168</v>
      </c>
      <c r="C68" s="171" t="s">
        <v>177</v>
      </c>
      <c r="D68" s="172">
        <v>34</v>
      </c>
      <c r="E68" s="173">
        <v>27</v>
      </c>
      <c r="F68" s="173">
        <v>6</v>
      </c>
      <c r="G68" s="173">
        <v>15</v>
      </c>
      <c r="H68" s="173">
        <v>8</v>
      </c>
      <c r="I68" s="173">
        <v>33</v>
      </c>
      <c r="J68" s="174">
        <v>7</v>
      </c>
      <c r="K68" s="161">
        <v>9</v>
      </c>
      <c r="L68" s="175">
        <v>27321821.25</v>
      </c>
      <c r="M68" s="176" t="s">
        <v>109</v>
      </c>
      <c r="N68" s="175">
        <v>1366091</v>
      </c>
      <c r="O68" s="176" t="s">
        <v>109</v>
      </c>
      <c r="P68" s="175">
        <v>1092872.8</v>
      </c>
      <c r="Q68" s="177">
        <v>11</v>
      </c>
      <c r="R68" s="175">
        <v>62095</v>
      </c>
      <c r="S68" s="177">
        <v>550</v>
      </c>
      <c r="T68" s="175">
        <v>3228.9</v>
      </c>
      <c r="U68" s="177">
        <v>1521</v>
      </c>
      <c r="V68" s="175">
        <v>179.6</v>
      </c>
      <c r="W68" s="177">
        <v>27687</v>
      </c>
      <c r="X68" s="175">
        <v>49.3</v>
      </c>
      <c r="Y68" s="177">
        <v>41240</v>
      </c>
      <c r="Z68" s="175">
        <v>26.5</v>
      </c>
      <c r="AA68" s="177">
        <v>531198</v>
      </c>
      <c r="AB68" s="175">
        <v>11.3</v>
      </c>
      <c r="AD68" s="44"/>
      <c r="AF68" s="197"/>
    </row>
    <row r="69" spans="1:32" x14ac:dyDescent="0.15">
      <c r="A69" s="178"/>
      <c r="B69" s="179">
        <v>38171</v>
      </c>
      <c r="C69" s="180" t="s">
        <v>178</v>
      </c>
      <c r="D69" s="181">
        <v>20</v>
      </c>
      <c r="E69" s="182">
        <v>16</v>
      </c>
      <c r="F69" s="182">
        <v>4</v>
      </c>
      <c r="G69" s="182">
        <v>49</v>
      </c>
      <c r="H69" s="182">
        <v>36</v>
      </c>
      <c r="I69" s="182">
        <v>17</v>
      </c>
      <c r="J69" s="183">
        <v>44</v>
      </c>
      <c r="K69" s="184">
        <v>5</v>
      </c>
      <c r="L69" s="185">
        <v>68802542.25</v>
      </c>
      <c r="M69" s="186" t="s">
        <v>109</v>
      </c>
      <c r="N69" s="185">
        <v>4806218.0999999996</v>
      </c>
      <c r="O69" s="187">
        <v>2</v>
      </c>
      <c r="P69" s="185">
        <v>1922487.2</v>
      </c>
      <c r="Q69" s="188">
        <v>21</v>
      </c>
      <c r="R69" s="185">
        <v>81907.7</v>
      </c>
      <c r="S69" s="188">
        <v>1177</v>
      </c>
      <c r="T69" s="185">
        <v>3799.6</v>
      </c>
      <c r="U69" s="188">
        <v>3014</v>
      </c>
      <c r="V69" s="185">
        <v>228.2</v>
      </c>
      <c r="W69" s="188">
        <v>67641</v>
      </c>
      <c r="X69" s="185">
        <v>50.8</v>
      </c>
      <c r="Y69" s="188">
        <v>89587</v>
      </c>
      <c r="Z69" s="185">
        <v>30.7</v>
      </c>
      <c r="AA69" s="188">
        <v>1338446</v>
      </c>
      <c r="AB69" s="185">
        <v>11.3</v>
      </c>
      <c r="AD69" s="44"/>
      <c r="AF69" s="197"/>
    </row>
    <row r="70" spans="1:32" x14ac:dyDescent="0.15">
      <c r="A70" s="169">
        <v>28</v>
      </c>
      <c r="B70" s="170">
        <v>38175</v>
      </c>
      <c r="C70" s="171" t="s">
        <v>177</v>
      </c>
      <c r="D70" s="172">
        <v>41</v>
      </c>
      <c r="E70" s="173">
        <v>12</v>
      </c>
      <c r="F70" s="173">
        <v>4</v>
      </c>
      <c r="G70" s="173">
        <v>45</v>
      </c>
      <c r="H70" s="173">
        <v>11</v>
      </c>
      <c r="I70" s="173">
        <v>26</v>
      </c>
      <c r="J70" s="174">
        <v>20</v>
      </c>
      <c r="K70" s="161">
        <v>8</v>
      </c>
      <c r="L70" s="175">
        <v>27047031.75</v>
      </c>
      <c r="M70" s="176" t="s">
        <v>109</v>
      </c>
      <c r="N70" s="175">
        <v>6158569.5999999996</v>
      </c>
      <c r="O70" s="176">
        <v>3</v>
      </c>
      <c r="P70" s="175">
        <v>360627</v>
      </c>
      <c r="Q70" s="177">
        <v>23</v>
      </c>
      <c r="R70" s="175">
        <v>29398.9</v>
      </c>
      <c r="S70" s="177">
        <v>691</v>
      </c>
      <c r="T70" s="175">
        <v>2544.1999999999998</v>
      </c>
      <c r="U70" s="177">
        <v>1508</v>
      </c>
      <c r="V70" s="175">
        <v>179.3</v>
      </c>
      <c r="W70" s="177">
        <v>36273</v>
      </c>
      <c r="X70" s="175">
        <v>37.200000000000003</v>
      </c>
      <c r="Y70" s="177">
        <v>42167</v>
      </c>
      <c r="Z70" s="175">
        <v>25.6</v>
      </c>
      <c r="AA70" s="177">
        <v>647075</v>
      </c>
      <c r="AB70" s="175">
        <v>9.1</v>
      </c>
      <c r="AD70" s="44"/>
      <c r="AF70" s="197"/>
    </row>
    <row r="71" spans="1:32" x14ac:dyDescent="0.15">
      <c r="A71" s="178"/>
      <c r="B71" s="179">
        <v>38178</v>
      </c>
      <c r="C71" s="180" t="s">
        <v>178</v>
      </c>
      <c r="D71" s="181">
        <v>39</v>
      </c>
      <c r="E71" s="182">
        <v>46</v>
      </c>
      <c r="F71" s="182">
        <v>40</v>
      </c>
      <c r="G71" s="182">
        <v>4</v>
      </c>
      <c r="H71" s="182">
        <v>31</v>
      </c>
      <c r="I71" s="182">
        <v>2</v>
      </c>
      <c r="J71" s="183">
        <v>21</v>
      </c>
      <c r="K71" s="184">
        <v>5</v>
      </c>
      <c r="L71" s="185">
        <v>73585788</v>
      </c>
      <c r="M71" s="186">
        <v>1</v>
      </c>
      <c r="N71" s="185">
        <v>9837859</v>
      </c>
      <c r="O71" s="187">
        <v>1</v>
      </c>
      <c r="P71" s="185">
        <v>2943431.5</v>
      </c>
      <c r="Q71" s="188">
        <v>29</v>
      </c>
      <c r="R71" s="185">
        <v>63436</v>
      </c>
      <c r="S71" s="188">
        <v>971</v>
      </c>
      <c r="T71" s="185">
        <v>4925.8999999999996</v>
      </c>
      <c r="U71" s="188">
        <v>3011</v>
      </c>
      <c r="V71" s="185">
        <v>244.3</v>
      </c>
      <c r="W71" s="188">
        <v>70903</v>
      </c>
      <c r="X71" s="185">
        <v>51.8</v>
      </c>
      <c r="Y71" s="188">
        <v>101755</v>
      </c>
      <c r="Z71" s="185">
        <v>28.9</v>
      </c>
      <c r="AA71" s="188">
        <v>1520591</v>
      </c>
      <c r="AB71" s="185">
        <v>10.6</v>
      </c>
      <c r="AD71" s="44"/>
      <c r="AF71" s="197"/>
    </row>
    <row r="72" spans="1:32" x14ac:dyDescent="0.15">
      <c r="A72" s="169">
        <v>29</v>
      </c>
      <c r="B72" s="170">
        <v>38182</v>
      </c>
      <c r="C72" s="171" t="s">
        <v>177</v>
      </c>
      <c r="D72" s="172">
        <v>34</v>
      </c>
      <c r="E72" s="173">
        <v>8</v>
      </c>
      <c r="F72" s="173">
        <v>6</v>
      </c>
      <c r="G72" s="173">
        <v>42</v>
      </c>
      <c r="H72" s="173">
        <v>48</v>
      </c>
      <c r="I72" s="173">
        <v>7</v>
      </c>
      <c r="J72" s="174">
        <v>21</v>
      </c>
      <c r="K72" s="161">
        <v>4</v>
      </c>
      <c r="L72" s="175">
        <v>25153828.5</v>
      </c>
      <c r="M72" s="176" t="s">
        <v>109</v>
      </c>
      <c r="N72" s="175">
        <v>1257691.3999999999</v>
      </c>
      <c r="O72" s="176">
        <v>2</v>
      </c>
      <c r="P72" s="175">
        <v>503076.5</v>
      </c>
      <c r="Q72" s="177">
        <v>14</v>
      </c>
      <c r="R72" s="175">
        <v>44917.5</v>
      </c>
      <c r="S72" s="177">
        <v>378</v>
      </c>
      <c r="T72" s="175">
        <v>4325.3</v>
      </c>
      <c r="U72" s="177">
        <v>1199</v>
      </c>
      <c r="V72" s="175">
        <v>209.7</v>
      </c>
      <c r="W72" s="177">
        <v>23729</v>
      </c>
      <c r="X72" s="175">
        <v>53</v>
      </c>
      <c r="Y72" s="177">
        <v>38337</v>
      </c>
      <c r="Z72" s="175">
        <v>26.2</v>
      </c>
      <c r="AA72" s="177">
        <v>502811</v>
      </c>
      <c r="AB72" s="175">
        <v>11</v>
      </c>
      <c r="AD72" s="44"/>
      <c r="AF72" s="197"/>
    </row>
    <row r="73" spans="1:32" x14ac:dyDescent="0.15">
      <c r="A73" s="178"/>
      <c r="B73" s="179">
        <v>38185</v>
      </c>
      <c r="C73" s="180" t="s">
        <v>178</v>
      </c>
      <c r="D73" s="181">
        <v>25</v>
      </c>
      <c r="E73" s="182">
        <v>24</v>
      </c>
      <c r="F73" s="182">
        <v>10</v>
      </c>
      <c r="G73" s="182">
        <v>41</v>
      </c>
      <c r="H73" s="182">
        <v>23</v>
      </c>
      <c r="I73" s="182">
        <v>27</v>
      </c>
      <c r="J73" s="183">
        <v>17</v>
      </c>
      <c r="K73" s="184">
        <v>0</v>
      </c>
      <c r="L73" s="185">
        <v>67457667</v>
      </c>
      <c r="M73" s="186">
        <v>2</v>
      </c>
      <c r="N73" s="185">
        <v>2442960.4</v>
      </c>
      <c r="O73" s="187">
        <v>1</v>
      </c>
      <c r="P73" s="185">
        <v>2442960.4</v>
      </c>
      <c r="Q73" s="188">
        <v>31</v>
      </c>
      <c r="R73" s="185">
        <v>54401.3</v>
      </c>
      <c r="S73" s="188">
        <v>1581</v>
      </c>
      <c r="T73" s="185">
        <v>2773.4</v>
      </c>
      <c r="U73" s="188">
        <v>4808</v>
      </c>
      <c r="V73" s="185">
        <v>140.30000000000001</v>
      </c>
      <c r="W73" s="188">
        <v>120843</v>
      </c>
      <c r="X73" s="185">
        <v>27.9</v>
      </c>
      <c r="Y73" s="188">
        <v>137059</v>
      </c>
      <c r="Z73" s="185">
        <v>19.600000000000001</v>
      </c>
      <c r="AA73" s="188">
        <v>1745609</v>
      </c>
      <c r="AB73" s="185">
        <v>8.5</v>
      </c>
      <c r="AD73" s="44"/>
      <c r="AF73" s="197"/>
    </row>
    <row r="74" spans="1:32" x14ac:dyDescent="0.15">
      <c r="A74" s="169">
        <v>30</v>
      </c>
      <c r="B74" s="170">
        <v>38189</v>
      </c>
      <c r="C74" s="171" t="s">
        <v>177</v>
      </c>
      <c r="D74" s="172">
        <v>10</v>
      </c>
      <c r="E74" s="173">
        <v>43</v>
      </c>
      <c r="F74" s="173">
        <v>11</v>
      </c>
      <c r="G74" s="173">
        <v>47</v>
      </c>
      <c r="H74" s="173">
        <v>45</v>
      </c>
      <c r="I74" s="173">
        <v>38</v>
      </c>
      <c r="J74" s="174">
        <v>21</v>
      </c>
      <c r="K74" s="161">
        <v>0</v>
      </c>
      <c r="L74" s="175">
        <v>24282258</v>
      </c>
      <c r="M74" s="176" t="s">
        <v>109</v>
      </c>
      <c r="N74" s="175">
        <v>1214112.8999999999</v>
      </c>
      <c r="O74" s="176" t="s">
        <v>109</v>
      </c>
      <c r="P74" s="175">
        <v>971290.3</v>
      </c>
      <c r="Q74" s="177">
        <v>6</v>
      </c>
      <c r="R74" s="175">
        <v>101176</v>
      </c>
      <c r="S74" s="177">
        <v>410</v>
      </c>
      <c r="T74" s="175">
        <v>3849.6</v>
      </c>
      <c r="U74" s="177">
        <v>931</v>
      </c>
      <c r="V74" s="175">
        <v>260.8</v>
      </c>
      <c r="W74" s="177">
        <v>26006</v>
      </c>
      <c r="X74" s="175">
        <v>46.6</v>
      </c>
      <c r="Y74" s="177">
        <v>31323</v>
      </c>
      <c r="Z74" s="175">
        <v>31</v>
      </c>
      <c r="AA74" s="177">
        <v>512839</v>
      </c>
      <c r="AB74" s="175">
        <v>10.4</v>
      </c>
      <c r="AD74" s="44"/>
      <c r="AF74" s="197"/>
    </row>
    <row r="75" spans="1:32" x14ac:dyDescent="0.15">
      <c r="A75" s="178"/>
      <c r="B75" s="179">
        <v>38192</v>
      </c>
      <c r="C75" s="180" t="s">
        <v>178</v>
      </c>
      <c r="D75" s="181">
        <v>13</v>
      </c>
      <c r="E75" s="182">
        <v>48</v>
      </c>
      <c r="F75" s="182">
        <v>2</v>
      </c>
      <c r="G75" s="182">
        <v>27</v>
      </c>
      <c r="H75" s="182">
        <v>37</v>
      </c>
      <c r="I75" s="182">
        <v>9</v>
      </c>
      <c r="J75" s="183">
        <v>47</v>
      </c>
      <c r="K75" s="184">
        <v>0</v>
      </c>
      <c r="L75" s="185">
        <v>66687597.75</v>
      </c>
      <c r="M75" s="186">
        <v>1</v>
      </c>
      <c r="N75" s="185">
        <v>4548492.7</v>
      </c>
      <c r="O75" s="187">
        <v>11</v>
      </c>
      <c r="P75" s="185">
        <v>330799.40000000002</v>
      </c>
      <c r="Q75" s="188">
        <v>50</v>
      </c>
      <c r="R75" s="185">
        <v>33343.699999999997</v>
      </c>
      <c r="S75" s="188">
        <v>2385</v>
      </c>
      <c r="T75" s="185">
        <v>1817.4</v>
      </c>
      <c r="U75" s="188">
        <v>4598</v>
      </c>
      <c r="V75" s="185">
        <v>145</v>
      </c>
      <c r="W75" s="188">
        <v>106353</v>
      </c>
      <c r="X75" s="185">
        <v>31.3</v>
      </c>
      <c r="Y75" s="188">
        <v>125438</v>
      </c>
      <c r="Z75" s="185">
        <v>21.2</v>
      </c>
      <c r="AA75" s="188">
        <v>1676632</v>
      </c>
      <c r="AB75" s="185">
        <v>8.6999999999999993</v>
      </c>
      <c r="AD75" s="44"/>
      <c r="AF75" s="197"/>
    </row>
    <row r="76" spans="1:32" x14ac:dyDescent="0.15">
      <c r="A76" s="169">
        <v>31</v>
      </c>
      <c r="B76" s="170">
        <v>38196</v>
      </c>
      <c r="C76" s="171" t="s">
        <v>177</v>
      </c>
      <c r="D76" s="172">
        <v>41</v>
      </c>
      <c r="E76" s="173">
        <v>30</v>
      </c>
      <c r="F76" s="193">
        <v>35</v>
      </c>
      <c r="G76" s="173">
        <v>13</v>
      </c>
      <c r="H76" s="173">
        <v>3</v>
      </c>
      <c r="I76" s="173">
        <v>49</v>
      </c>
      <c r="J76" s="174">
        <v>40</v>
      </c>
      <c r="K76" s="161">
        <v>3</v>
      </c>
      <c r="L76" s="175">
        <v>24016552.5</v>
      </c>
      <c r="M76" s="176" t="s">
        <v>109</v>
      </c>
      <c r="N76" s="175">
        <v>1200827.6000000001</v>
      </c>
      <c r="O76" s="176">
        <v>1</v>
      </c>
      <c r="P76" s="175">
        <v>960662.1</v>
      </c>
      <c r="Q76" s="177">
        <v>7</v>
      </c>
      <c r="R76" s="175">
        <v>85773.4</v>
      </c>
      <c r="S76" s="177">
        <v>421</v>
      </c>
      <c r="T76" s="175">
        <v>3708</v>
      </c>
      <c r="U76" s="177">
        <v>1186</v>
      </c>
      <c r="V76" s="175">
        <v>202.5</v>
      </c>
      <c r="W76" s="177">
        <v>25952</v>
      </c>
      <c r="X76" s="175">
        <v>46.2</v>
      </c>
      <c r="Y76" s="177">
        <v>38061</v>
      </c>
      <c r="Z76" s="175">
        <v>25.2</v>
      </c>
      <c r="AA76" s="177">
        <v>500242</v>
      </c>
      <c r="AB76" s="175">
        <v>10.5</v>
      </c>
      <c r="AD76" s="44"/>
      <c r="AF76" s="197"/>
    </row>
    <row r="77" spans="1:32" x14ac:dyDescent="0.15">
      <c r="A77" s="178"/>
      <c r="B77" s="179">
        <v>38199</v>
      </c>
      <c r="C77" s="180" t="s">
        <v>178</v>
      </c>
      <c r="D77" s="181">
        <v>48</v>
      </c>
      <c r="E77" s="182">
        <v>6</v>
      </c>
      <c r="F77" s="182">
        <v>9</v>
      </c>
      <c r="G77" s="182">
        <v>44</v>
      </c>
      <c r="H77" s="182">
        <v>33</v>
      </c>
      <c r="I77" s="182">
        <v>3</v>
      </c>
      <c r="J77" s="183">
        <v>38</v>
      </c>
      <c r="K77" s="184">
        <v>5</v>
      </c>
      <c r="L77" s="185">
        <v>67012636.5</v>
      </c>
      <c r="M77" s="186">
        <v>1</v>
      </c>
      <c r="N77" s="185">
        <v>4551459.4000000004</v>
      </c>
      <c r="O77" s="187">
        <v>8</v>
      </c>
      <c r="P77" s="185">
        <v>335063.09999999998</v>
      </c>
      <c r="Q77" s="188">
        <v>62</v>
      </c>
      <c r="R77" s="185">
        <v>27021.200000000001</v>
      </c>
      <c r="S77" s="188">
        <v>2532</v>
      </c>
      <c r="T77" s="185">
        <v>1720.3</v>
      </c>
      <c r="U77" s="188">
        <v>6140</v>
      </c>
      <c r="V77" s="185">
        <v>109.1</v>
      </c>
      <c r="W77" s="188">
        <v>104213</v>
      </c>
      <c r="X77" s="185">
        <v>32.1</v>
      </c>
      <c r="Y77" s="188">
        <v>148362</v>
      </c>
      <c r="Z77" s="185">
        <v>18</v>
      </c>
      <c r="AA77" s="188">
        <v>1685949</v>
      </c>
      <c r="AB77" s="185">
        <v>8.6999999999999993</v>
      </c>
      <c r="AD77" s="44"/>
      <c r="AF77" s="197"/>
    </row>
    <row r="78" spans="1:32" x14ac:dyDescent="0.15">
      <c r="A78" s="169">
        <v>32</v>
      </c>
      <c r="B78" s="170">
        <v>38203</v>
      </c>
      <c r="C78" s="171" t="s">
        <v>177</v>
      </c>
      <c r="D78" s="172">
        <v>17</v>
      </c>
      <c r="E78" s="173">
        <v>19</v>
      </c>
      <c r="F78" s="173">
        <v>45</v>
      </c>
      <c r="G78" s="173">
        <v>43</v>
      </c>
      <c r="H78" s="173">
        <v>8</v>
      </c>
      <c r="I78" s="173">
        <v>33</v>
      </c>
      <c r="J78" s="174">
        <v>1</v>
      </c>
      <c r="K78" s="161">
        <v>3</v>
      </c>
      <c r="L78" s="175">
        <v>24216852.75</v>
      </c>
      <c r="M78" s="189" t="s">
        <v>109</v>
      </c>
      <c r="N78" s="175">
        <v>1210842.6000000001</v>
      </c>
      <c r="O78" s="176">
        <v>1</v>
      </c>
      <c r="P78" s="175">
        <v>968674.1</v>
      </c>
      <c r="Q78" s="177">
        <v>7</v>
      </c>
      <c r="R78" s="175">
        <v>86488.7</v>
      </c>
      <c r="S78" s="177">
        <v>560</v>
      </c>
      <c r="T78" s="175">
        <v>2810.8</v>
      </c>
      <c r="U78" s="177">
        <v>1347</v>
      </c>
      <c r="V78" s="175">
        <v>179.7</v>
      </c>
      <c r="W78" s="177">
        <v>31005</v>
      </c>
      <c r="X78" s="175">
        <v>39</v>
      </c>
      <c r="Y78" s="177">
        <v>40723</v>
      </c>
      <c r="Z78" s="175">
        <v>23.7</v>
      </c>
      <c r="AA78" s="177">
        <v>554829</v>
      </c>
      <c r="AB78" s="175">
        <v>9.6</v>
      </c>
      <c r="AD78" s="44"/>
      <c r="AF78" s="197"/>
    </row>
    <row r="79" spans="1:32" x14ac:dyDescent="0.15">
      <c r="A79" s="178"/>
      <c r="B79" s="179">
        <v>38206</v>
      </c>
      <c r="C79" s="180" t="s">
        <v>178</v>
      </c>
      <c r="D79" s="181">
        <v>7</v>
      </c>
      <c r="E79" s="182">
        <v>5</v>
      </c>
      <c r="F79" s="182">
        <v>39</v>
      </c>
      <c r="G79" s="182">
        <v>35</v>
      </c>
      <c r="H79" s="182">
        <v>26</v>
      </c>
      <c r="I79" s="182">
        <v>45</v>
      </c>
      <c r="J79" s="183">
        <v>28</v>
      </c>
      <c r="K79" s="184">
        <v>6</v>
      </c>
      <c r="L79" s="185">
        <v>65683174.5</v>
      </c>
      <c r="M79" s="186" t="s">
        <v>109</v>
      </c>
      <c r="N79" s="185">
        <v>4495001.3</v>
      </c>
      <c r="O79" s="187">
        <v>4</v>
      </c>
      <c r="P79" s="185">
        <v>656831.69999999995</v>
      </c>
      <c r="Q79" s="188">
        <v>20</v>
      </c>
      <c r="R79" s="185">
        <v>82103.899999999994</v>
      </c>
      <c r="S79" s="188">
        <v>1285</v>
      </c>
      <c r="T79" s="185">
        <v>3322.4</v>
      </c>
      <c r="U79" s="188">
        <v>3159</v>
      </c>
      <c r="V79" s="185">
        <v>207.9</v>
      </c>
      <c r="W79" s="188">
        <v>77701</v>
      </c>
      <c r="X79" s="185">
        <v>42.2</v>
      </c>
      <c r="Y79" s="188">
        <v>98857</v>
      </c>
      <c r="Z79" s="185">
        <v>26.5</v>
      </c>
      <c r="AA79" s="188">
        <v>1470887</v>
      </c>
      <c r="AB79" s="185">
        <v>9.8000000000000007</v>
      </c>
      <c r="AD79" s="44"/>
      <c r="AF79" s="197"/>
    </row>
    <row r="80" spans="1:32" x14ac:dyDescent="0.15">
      <c r="A80" s="169">
        <v>33</v>
      </c>
      <c r="B80" s="170">
        <v>38210</v>
      </c>
      <c r="C80" s="171" t="s">
        <v>177</v>
      </c>
      <c r="D80" s="172">
        <v>23</v>
      </c>
      <c r="E80" s="173">
        <v>12</v>
      </c>
      <c r="F80" s="173">
        <v>27</v>
      </c>
      <c r="G80" s="173">
        <v>46</v>
      </c>
      <c r="H80" s="173">
        <v>18</v>
      </c>
      <c r="I80" s="173">
        <v>32</v>
      </c>
      <c r="J80" s="174">
        <v>48</v>
      </c>
      <c r="K80" s="161">
        <v>4</v>
      </c>
      <c r="L80" s="175">
        <v>25957451.25</v>
      </c>
      <c r="M80" s="176" t="s">
        <v>109</v>
      </c>
      <c r="N80" s="175">
        <v>5792873.7999999998</v>
      </c>
      <c r="O80" s="176">
        <v>9</v>
      </c>
      <c r="P80" s="175">
        <v>115366.39999999999</v>
      </c>
      <c r="Q80" s="177">
        <v>35</v>
      </c>
      <c r="R80" s="175">
        <v>18541</v>
      </c>
      <c r="S80" s="177">
        <v>2584</v>
      </c>
      <c r="T80" s="175">
        <v>652.9</v>
      </c>
      <c r="U80" s="177">
        <v>2352</v>
      </c>
      <c r="V80" s="175">
        <v>110.3</v>
      </c>
      <c r="W80" s="177">
        <v>54646</v>
      </c>
      <c r="X80" s="175">
        <v>23.7</v>
      </c>
      <c r="Y80" s="177">
        <v>49964</v>
      </c>
      <c r="Z80" s="175">
        <v>20.7</v>
      </c>
      <c r="AA80" s="177">
        <v>723863</v>
      </c>
      <c r="AB80" s="175">
        <v>7.8</v>
      </c>
      <c r="AD80" s="44"/>
      <c r="AF80" s="197"/>
    </row>
    <row r="81" spans="1:32" x14ac:dyDescent="0.15">
      <c r="A81" s="178"/>
      <c r="B81" s="179">
        <v>38213</v>
      </c>
      <c r="C81" s="180" t="s">
        <v>178</v>
      </c>
      <c r="D81" s="181">
        <v>12</v>
      </c>
      <c r="E81" s="182">
        <v>3</v>
      </c>
      <c r="F81" s="182">
        <v>48</v>
      </c>
      <c r="G81" s="182">
        <v>40</v>
      </c>
      <c r="H81" s="182">
        <v>37</v>
      </c>
      <c r="I81" s="182">
        <v>49</v>
      </c>
      <c r="J81" s="183">
        <v>30</v>
      </c>
      <c r="K81" s="184">
        <v>1</v>
      </c>
      <c r="L81" s="185">
        <v>72526348.5</v>
      </c>
      <c r="M81" s="186" t="s">
        <v>109</v>
      </c>
      <c r="N81" s="185">
        <v>9419191.1999999993</v>
      </c>
      <c r="O81" s="187">
        <v>5</v>
      </c>
      <c r="P81" s="185">
        <v>580210.69999999995</v>
      </c>
      <c r="Q81" s="188">
        <v>57</v>
      </c>
      <c r="R81" s="185">
        <v>31809.8</v>
      </c>
      <c r="S81" s="188">
        <v>1522</v>
      </c>
      <c r="T81" s="185">
        <v>3097.3</v>
      </c>
      <c r="U81" s="188">
        <v>4361</v>
      </c>
      <c r="V81" s="185">
        <v>166.3</v>
      </c>
      <c r="W81" s="188">
        <v>88951</v>
      </c>
      <c r="X81" s="185">
        <v>40.700000000000003</v>
      </c>
      <c r="Y81" s="188">
        <v>122139</v>
      </c>
      <c r="Z81" s="185">
        <v>23.7</v>
      </c>
      <c r="AA81" s="188">
        <v>1670285</v>
      </c>
      <c r="AB81" s="185">
        <v>9.5</v>
      </c>
      <c r="AD81" s="44"/>
      <c r="AF81" s="197"/>
    </row>
    <row r="82" spans="1:32" x14ac:dyDescent="0.15">
      <c r="A82" s="169">
        <v>34</v>
      </c>
      <c r="B82" s="170">
        <v>38217</v>
      </c>
      <c r="C82" s="171" t="s">
        <v>177</v>
      </c>
      <c r="D82" s="172">
        <v>8</v>
      </c>
      <c r="E82" s="173">
        <v>33</v>
      </c>
      <c r="F82" s="173">
        <v>7</v>
      </c>
      <c r="G82" s="173">
        <v>14</v>
      </c>
      <c r="H82" s="173">
        <v>23</v>
      </c>
      <c r="I82" s="173">
        <v>5</v>
      </c>
      <c r="J82" s="174">
        <v>37</v>
      </c>
      <c r="K82" s="161">
        <v>2</v>
      </c>
      <c r="L82" s="175">
        <v>32000895</v>
      </c>
      <c r="M82" s="176">
        <v>1</v>
      </c>
      <c r="N82" s="175">
        <v>11019235.9</v>
      </c>
      <c r="O82" s="176">
        <v>9</v>
      </c>
      <c r="P82" s="175">
        <v>142226.20000000001</v>
      </c>
      <c r="Q82" s="177">
        <v>24</v>
      </c>
      <c r="R82" s="175">
        <v>33334.199999999997</v>
      </c>
      <c r="S82" s="177">
        <v>878</v>
      </c>
      <c r="T82" s="175">
        <v>2369</v>
      </c>
      <c r="U82" s="177">
        <v>2272</v>
      </c>
      <c r="V82" s="175">
        <v>140.80000000000001</v>
      </c>
      <c r="W82" s="177">
        <v>45123</v>
      </c>
      <c r="X82" s="175">
        <v>35.4</v>
      </c>
      <c r="Y82" s="177">
        <v>55263</v>
      </c>
      <c r="Z82" s="175">
        <v>23.1</v>
      </c>
      <c r="AA82" s="177">
        <v>785067</v>
      </c>
      <c r="AB82" s="175">
        <v>8.9</v>
      </c>
      <c r="AD82" s="44"/>
      <c r="AF82" s="197"/>
    </row>
    <row r="83" spans="1:32" x14ac:dyDescent="0.15">
      <c r="A83" s="178"/>
      <c r="B83" s="179">
        <v>38220</v>
      </c>
      <c r="C83" s="180" t="s">
        <v>178</v>
      </c>
      <c r="D83" s="181">
        <v>21</v>
      </c>
      <c r="E83" s="182">
        <v>6</v>
      </c>
      <c r="F83" s="182">
        <v>31</v>
      </c>
      <c r="G83" s="182">
        <v>1</v>
      </c>
      <c r="H83" s="182">
        <v>27</v>
      </c>
      <c r="I83" s="182">
        <v>47</v>
      </c>
      <c r="J83" s="183">
        <v>35</v>
      </c>
      <c r="K83" s="184">
        <v>0</v>
      </c>
      <c r="L83" s="185">
        <v>66597110.25</v>
      </c>
      <c r="M83" s="186" t="s">
        <v>109</v>
      </c>
      <c r="N83" s="185">
        <v>3329855.5</v>
      </c>
      <c r="O83" s="187">
        <v>2</v>
      </c>
      <c r="P83" s="185">
        <v>1331942.2</v>
      </c>
      <c r="Q83" s="188">
        <v>20</v>
      </c>
      <c r="R83" s="185">
        <v>83246.3</v>
      </c>
      <c r="S83" s="188">
        <v>1355</v>
      </c>
      <c r="T83" s="185">
        <v>3194.6</v>
      </c>
      <c r="U83" s="188">
        <v>2812</v>
      </c>
      <c r="V83" s="185">
        <v>236.8</v>
      </c>
      <c r="W83" s="188">
        <v>78277</v>
      </c>
      <c r="X83" s="185">
        <v>42.5</v>
      </c>
      <c r="Y83" s="188">
        <v>84097</v>
      </c>
      <c r="Z83" s="185">
        <v>31.6</v>
      </c>
      <c r="AA83" s="188">
        <v>1479153</v>
      </c>
      <c r="AB83" s="185">
        <v>9.9</v>
      </c>
      <c r="AD83" s="44"/>
      <c r="AF83" s="197"/>
    </row>
    <row r="84" spans="1:32" x14ac:dyDescent="0.15">
      <c r="A84" s="169">
        <v>35</v>
      </c>
      <c r="B84" s="170">
        <v>38224</v>
      </c>
      <c r="C84" s="171" t="s">
        <v>177</v>
      </c>
      <c r="D84" s="172">
        <v>30</v>
      </c>
      <c r="E84" s="173">
        <v>13</v>
      </c>
      <c r="F84" s="173">
        <v>2</v>
      </c>
      <c r="G84" s="173">
        <v>19</v>
      </c>
      <c r="H84" s="173">
        <v>47</v>
      </c>
      <c r="I84" s="173">
        <v>5</v>
      </c>
      <c r="J84" s="174">
        <v>14</v>
      </c>
      <c r="K84" s="161">
        <v>9</v>
      </c>
      <c r="L84" s="175">
        <v>25803612.75</v>
      </c>
      <c r="M84" s="176">
        <v>1</v>
      </c>
      <c r="N84" s="175">
        <v>4620036.0999999996</v>
      </c>
      <c r="O84" s="176">
        <v>3</v>
      </c>
      <c r="P84" s="175">
        <v>344048.1</v>
      </c>
      <c r="Q84" s="177">
        <v>2</v>
      </c>
      <c r="R84" s="175">
        <v>322545.09999999998</v>
      </c>
      <c r="S84" s="177">
        <v>799</v>
      </c>
      <c r="T84" s="175">
        <v>2099.1</v>
      </c>
      <c r="U84" s="177">
        <v>1129</v>
      </c>
      <c r="V84" s="175">
        <v>228.5</v>
      </c>
      <c r="W84" s="177">
        <v>37712</v>
      </c>
      <c r="X84" s="175">
        <v>34.200000000000003</v>
      </c>
      <c r="Y84" s="177">
        <v>35309</v>
      </c>
      <c r="Z84" s="175">
        <v>29.2</v>
      </c>
      <c r="AA84" s="177">
        <v>634428</v>
      </c>
      <c r="AB84" s="175">
        <v>8.9</v>
      </c>
      <c r="AD84" s="44"/>
      <c r="AF84" s="197"/>
    </row>
    <row r="85" spans="1:32" x14ac:dyDescent="0.15">
      <c r="A85" s="178"/>
      <c r="B85" s="179">
        <v>38227</v>
      </c>
      <c r="C85" s="180" t="s">
        <v>178</v>
      </c>
      <c r="D85" s="181">
        <v>21</v>
      </c>
      <c r="E85" s="182">
        <v>1</v>
      </c>
      <c r="F85" s="182">
        <v>12</v>
      </c>
      <c r="G85" s="182">
        <v>36</v>
      </c>
      <c r="H85" s="182">
        <v>31</v>
      </c>
      <c r="I85" s="182">
        <v>40</v>
      </c>
      <c r="J85" s="183">
        <v>10</v>
      </c>
      <c r="K85" s="184">
        <v>6</v>
      </c>
      <c r="L85" s="185">
        <v>65383463.25</v>
      </c>
      <c r="M85" s="186">
        <v>1</v>
      </c>
      <c r="N85" s="185">
        <v>3269173.1</v>
      </c>
      <c r="O85" s="187">
        <v>9</v>
      </c>
      <c r="P85" s="185">
        <v>290593.09999999998</v>
      </c>
      <c r="Q85" s="188">
        <v>40</v>
      </c>
      <c r="R85" s="185">
        <v>40864.6</v>
      </c>
      <c r="S85" s="188">
        <v>1317</v>
      </c>
      <c r="T85" s="185">
        <v>3226.9</v>
      </c>
      <c r="U85" s="188">
        <v>3817</v>
      </c>
      <c r="V85" s="185">
        <v>171.2</v>
      </c>
      <c r="W85" s="188">
        <v>67488</v>
      </c>
      <c r="X85" s="185">
        <v>48.4</v>
      </c>
      <c r="Y85" s="188">
        <v>112903</v>
      </c>
      <c r="Z85" s="185">
        <v>23.1</v>
      </c>
      <c r="AA85" s="188">
        <v>1278491</v>
      </c>
      <c r="AB85" s="185">
        <v>11.2</v>
      </c>
      <c r="AD85" s="44"/>
      <c r="AF85" s="197"/>
    </row>
    <row r="86" spans="1:32" x14ac:dyDescent="0.15">
      <c r="A86" s="169">
        <v>36</v>
      </c>
      <c r="B86" s="170">
        <v>38231</v>
      </c>
      <c r="C86" s="171" t="s">
        <v>177</v>
      </c>
      <c r="D86" s="172">
        <v>32</v>
      </c>
      <c r="E86" s="173">
        <v>43</v>
      </c>
      <c r="F86" s="173">
        <v>31</v>
      </c>
      <c r="G86" s="173">
        <v>17</v>
      </c>
      <c r="H86" s="173">
        <v>42</v>
      </c>
      <c r="I86" s="173">
        <v>41</v>
      </c>
      <c r="J86" s="174">
        <v>26</v>
      </c>
      <c r="K86" s="161">
        <v>4</v>
      </c>
      <c r="L86" s="175">
        <v>24684518.25</v>
      </c>
      <c r="M86" s="176" t="s">
        <v>109</v>
      </c>
      <c r="N86" s="175">
        <v>1234225.8999999999</v>
      </c>
      <c r="O86" s="176">
        <v>6</v>
      </c>
      <c r="P86" s="175">
        <v>164563.4</v>
      </c>
      <c r="Q86" s="177">
        <v>15</v>
      </c>
      <c r="R86" s="175">
        <v>41140.800000000003</v>
      </c>
      <c r="S86" s="177">
        <v>1022</v>
      </c>
      <c r="T86" s="175">
        <v>1569.9</v>
      </c>
      <c r="U86" s="177">
        <v>1890</v>
      </c>
      <c r="V86" s="175">
        <v>130.6</v>
      </c>
      <c r="W86" s="177">
        <v>34961</v>
      </c>
      <c r="X86" s="175">
        <v>35.299999999999997</v>
      </c>
      <c r="Y86" s="177">
        <v>51429</v>
      </c>
      <c r="Z86" s="175">
        <v>19.100000000000001</v>
      </c>
      <c r="AA86" s="177">
        <v>580759</v>
      </c>
      <c r="AB86" s="175">
        <v>9.3000000000000007</v>
      </c>
      <c r="AD86" s="44"/>
      <c r="AF86" s="197"/>
    </row>
    <row r="87" spans="1:32" x14ac:dyDescent="0.15">
      <c r="A87" s="178"/>
      <c r="B87" s="179">
        <v>38234</v>
      </c>
      <c r="C87" s="180" t="s">
        <v>178</v>
      </c>
      <c r="D87" s="181">
        <v>40</v>
      </c>
      <c r="E87" s="182">
        <v>11</v>
      </c>
      <c r="F87" s="182">
        <v>4</v>
      </c>
      <c r="G87" s="182">
        <v>19</v>
      </c>
      <c r="H87" s="182">
        <v>3</v>
      </c>
      <c r="I87" s="182">
        <v>1</v>
      </c>
      <c r="J87" s="183">
        <v>5</v>
      </c>
      <c r="K87" s="184">
        <v>4</v>
      </c>
      <c r="L87" s="185">
        <v>66551088.75</v>
      </c>
      <c r="M87" s="186" t="s">
        <v>109</v>
      </c>
      <c r="N87" s="185">
        <v>4561780.3</v>
      </c>
      <c r="O87" s="187">
        <v>16</v>
      </c>
      <c r="P87" s="185">
        <v>166377.70000000001</v>
      </c>
      <c r="Q87" s="188">
        <v>88</v>
      </c>
      <c r="R87" s="185">
        <v>18906.5</v>
      </c>
      <c r="S87" s="188">
        <v>2817</v>
      </c>
      <c r="T87" s="185">
        <v>1535.6</v>
      </c>
      <c r="U87" s="188">
        <v>9086</v>
      </c>
      <c r="V87" s="185">
        <v>73.2</v>
      </c>
      <c r="W87" s="188">
        <v>128720</v>
      </c>
      <c r="X87" s="185">
        <v>25.8</v>
      </c>
      <c r="Y87" s="188">
        <v>233467</v>
      </c>
      <c r="Z87" s="185">
        <v>11.4</v>
      </c>
      <c r="AA87" s="188">
        <v>1902418</v>
      </c>
      <c r="AB87" s="185">
        <v>7.6</v>
      </c>
      <c r="AD87" s="44"/>
      <c r="AF87" s="197"/>
    </row>
    <row r="88" spans="1:32" x14ac:dyDescent="0.15">
      <c r="A88" s="169">
        <v>37</v>
      </c>
      <c r="B88" s="170">
        <v>38238</v>
      </c>
      <c r="C88" s="171" t="s">
        <v>177</v>
      </c>
      <c r="D88" s="172">
        <v>20</v>
      </c>
      <c r="E88" s="173">
        <v>38</v>
      </c>
      <c r="F88" s="173">
        <v>45</v>
      </c>
      <c r="G88" s="173">
        <v>9</v>
      </c>
      <c r="H88" s="173">
        <v>3</v>
      </c>
      <c r="I88" s="173">
        <v>39</v>
      </c>
      <c r="J88" s="174">
        <v>30</v>
      </c>
      <c r="K88" s="161">
        <v>2</v>
      </c>
      <c r="L88" s="175">
        <v>26672108.25</v>
      </c>
      <c r="M88" s="176" t="s">
        <v>109</v>
      </c>
      <c r="N88" s="175">
        <v>5895385.7000000002</v>
      </c>
      <c r="O88" s="190">
        <v>4</v>
      </c>
      <c r="P88" s="175">
        <v>266721</v>
      </c>
      <c r="Q88" s="177">
        <v>12</v>
      </c>
      <c r="R88" s="175">
        <v>55566.8</v>
      </c>
      <c r="S88" s="177">
        <v>554</v>
      </c>
      <c r="T88" s="175">
        <v>3129.3</v>
      </c>
      <c r="U88" s="177">
        <v>1637</v>
      </c>
      <c r="V88" s="175">
        <v>162.9</v>
      </c>
      <c r="W88" s="177">
        <v>30629</v>
      </c>
      <c r="X88" s="175">
        <v>43.5</v>
      </c>
      <c r="Y88" s="177">
        <v>45896</v>
      </c>
      <c r="Z88" s="175">
        <v>23.2</v>
      </c>
      <c r="AA88" s="177">
        <v>588908</v>
      </c>
      <c r="AB88" s="175">
        <v>9.9</v>
      </c>
      <c r="AD88" s="44"/>
      <c r="AF88" s="197"/>
    </row>
    <row r="89" spans="1:32" x14ac:dyDescent="0.15">
      <c r="A89" s="178"/>
      <c r="B89" s="179">
        <v>38241</v>
      </c>
      <c r="C89" s="180" t="s">
        <v>178</v>
      </c>
      <c r="D89" s="181">
        <v>6</v>
      </c>
      <c r="E89" s="182">
        <v>10</v>
      </c>
      <c r="F89" s="182">
        <v>16</v>
      </c>
      <c r="G89" s="182">
        <v>31</v>
      </c>
      <c r="H89" s="182">
        <v>12</v>
      </c>
      <c r="I89" s="182">
        <v>17</v>
      </c>
      <c r="J89" s="183">
        <v>35</v>
      </c>
      <c r="K89" s="184">
        <v>9</v>
      </c>
      <c r="L89" s="185">
        <v>74252012.25</v>
      </c>
      <c r="M89" s="186">
        <v>1</v>
      </c>
      <c r="N89" s="185">
        <v>9607986.3000000007</v>
      </c>
      <c r="O89" s="187">
        <v>12</v>
      </c>
      <c r="P89" s="185">
        <v>247506.7</v>
      </c>
      <c r="Q89" s="188">
        <v>38</v>
      </c>
      <c r="R89" s="185">
        <v>48850</v>
      </c>
      <c r="S89" s="188">
        <v>2249</v>
      </c>
      <c r="T89" s="185">
        <v>2146</v>
      </c>
      <c r="U89" s="188">
        <v>4275</v>
      </c>
      <c r="V89" s="185">
        <v>173.6</v>
      </c>
      <c r="W89" s="188">
        <v>118958</v>
      </c>
      <c r="X89" s="185">
        <v>31.2</v>
      </c>
      <c r="Y89" s="188">
        <v>114994</v>
      </c>
      <c r="Z89" s="185">
        <v>25.8</v>
      </c>
      <c r="AA89" s="188">
        <v>2045907</v>
      </c>
      <c r="AB89" s="185">
        <v>7.9</v>
      </c>
      <c r="AD89" s="44"/>
      <c r="AF89" s="197"/>
    </row>
    <row r="90" spans="1:32" x14ac:dyDescent="0.15">
      <c r="A90" s="169">
        <v>38</v>
      </c>
      <c r="B90" s="170">
        <v>38245</v>
      </c>
      <c r="C90" s="171" t="s">
        <v>177</v>
      </c>
      <c r="D90" s="172">
        <v>31</v>
      </c>
      <c r="E90" s="173">
        <v>1</v>
      </c>
      <c r="F90" s="173">
        <v>29</v>
      </c>
      <c r="G90" s="173">
        <v>27</v>
      </c>
      <c r="H90" s="173">
        <v>28</v>
      </c>
      <c r="I90" s="173">
        <v>26</v>
      </c>
      <c r="J90" s="174">
        <v>23</v>
      </c>
      <c r="K90" s="161">
        <v>6</v>
      </c>
      <c r="L90" s="175">
        <v>26072512.5</v>
      </c>
      <c r="M90" s="176" t="s">
        <v>109</v>
      </c>
      <c r="N90" s="175">
        <v>1303625.6000000001</v>
      </c>
      <c r="O90" s="176">
        <v>15</v>
      </c>
      <c r="P90" s="175">
        <v>69526.7</v>
      </c>
      <c r="Q90" s="177">
        <v>29</v>
      </c>
      <c r="R90" s="175">
        <v>22476.3</v>
      </c>
      <c r="S90" s="177">
        <v>1178</v>
      </c>
      <c r="T90" s="175">
        <v>1438.6</v>
      </c>
      <c r="U90" s="177">
        <v>2325</v>
      </c>
      <c r="V90" s="175">
        <v>112.1</v>
      </c>
      <c r="W90" s="177">
        <v>32275</v>
      </c>
      <c r="X90" s="175">
        <v>40.299999999999997</v>
      </c>
      <c r="Y90" s="177">
        <v>44576</v>
      </c>
      <c r="Z90" s="175">
        <v>23.3</v>
      </c>
      <c r="AA90" s="177">
        <v>507808</v>
      </c>
      <c r="AB90" s="175">
        <v>11.2</v>
      </c>
      <c r="AD90" s="44"/>
      <c r="AF90" s="197"/>
    </row>
    <row r="91" spans="1:32" x14ac:dyDescent="0.15">
      <c r="A91" s="178"/>
      <c r="B91" s="179">
        <v>38248</v>
      </c>
      <c r="C91" s="180" t="s">
        <v>178</v>
      </c>
      <c r="D91" s="181">
        <v>5</v>
      </c>
      <c r="E91" s="182">
        <v>17</v>
      </c>
      <c r="F91" s="182">
        <v>26</v>
      </c>
      <c r="G91" s="182">
        <v>22</v>
      </c>
      <c r="H91" s="182">
        <v>1</v>
      </c>
      <c r="I91" s="182">
        <v>41</v>
      </c>
      <c r="J91" s="183">
        <v>7</v>
      </c>
      <c r="K91" s="184">
        <v>0</v>
      </c>
      <c r="L91" s="185">
        <v>68941681.5</v>
      </c>
      <c r="M91" s="186">
        <v>1</v>
      </c>
      <c r="N91" s="185">
        <v>4750709.5999999996</v>
      </c>
      <c r="O91" s="187">
        <v>3</v>
      </c>
      <c r="P91" s="185">
        <v>919222.4</v>
      </c>
      <c r="Q91" s="188">
        <v>55</v>
      </c>
      <c r="R91" s="185">
        <v>31337.1</v>
      </c>
      <c r="S91" s="188">
        <v>1570</v>
      </c>
      <c r="T91" s="185">
        <v>2854.2</v>
      </c>
      <c r="U91" s="188">
        <v>5746</v>
      </c>
      <c r="V91" s="185">
        <v>119.9</v>
      </c>
      <c r="W91" s="188">
        <v>83966</v>
      </c>
      <c r="X91" s="185">
        <v>41</v>
      </c>
      <c r="Y91" s="188">
        <v>157658</v>
      </c>
      <c r="Z91" s="185">
        <v>17.399999999999999</v>
      </c>
      <c r="AA91" s="188">
        <v>1518586</v>
      </c>
      <c r="AB91" s="185">
        <v>9.9</v>
      </c>
      <c r="AD91" s="44"/>
      <c r="AF91" s="197"/>
    </row>
    <row r="92" spans="1:32" x14ac:dyDescent="0.15">
      <c r="A92" s="169">
        <v>39</v>
      </c>
      <c r="B92" s="170">
        <v>38252</v>
      </c>
      <c r="C92" s="171" t="s">
        <v>177</v>
      </c>
      <c r="D92" s="172">
        <v>2</v>
      </c>
      <c r="E92" s="173">
        <v>40</v>
      </c>
      <c r="F92" s="173">
        <v>28</v>
      </c>
      <c r="G92" s="173">
        <v>12</v>
      </c>
      <c r="H92" s="173">
        <v>14</v>
      </c>
      <c r="I92" s="173">
        <v>6</v>
      </c>
      <c r="J92" s="174">
        <v>27</v>
      </c>
      <c r="K92" s="161">
        <v>4</v>
      </c>
      <c r="L92" s="175">
        <v>24370409.25</v>
      </c>
      <c r="M92" s="176" t="s">
        <v>109</v>
      </c>
      <c r="N92" s="175">
        <v>1218520.3999999999</v>
      </c>
      <c r="O92" s="176">
        <v>2</v>
      </c>
      <c r="P92" s="175">
        <v>487408.1</v>
      </c>
      <c r="Q92" s="177">
        <v>17</v>
      </c>
      <c r="R92" s="175">
        <v>35838.800000000003</v>
      </c>
      <c r="S92" s="177">
        <v>776</v>
      </c>
      <c r="T92" s="175">
        <v>2041.3</v>
      </c>
      <c r="U92" s="177">
        <v>1608</v>
      </c>
      <c r="V92" s="175">
        <v>151.5</v>
      </c>
      <c r="W92" s="177">
        <v>32969</v>
      </c>
      <c r="X92" s="175">
        <v>36.9</v>
      </c>
      <c r="Y92" s="177">
        <v>42830</v>
      </c>
      <c r="Z92" s="175">
        <v>22.7</v>
      </c>
      <c r="AA92" s="177">
        <v>540442</v>
      </c>
      <c r="AB92" s="175">
        <v>9.9</v>
      </c>
      <c r="AD92" s="44"/>
      <c r="AF92" s="197"/>
    </row>
    <row r="93" spans="1:32" x14ac:dyDescent="0.15">
      <c r="A93" s="178"/>
      <c r="B93" s="179">
        <v>38255</v>
      </c>
      <c r="C93" s="180" t="s">
        <v>178</v>
      </c>
      <c r="D93" s="181">
        <v>33</v>
      </c>
      <c r="E93" s="182">
        <v>28</v>
      </c>
      <c r="F93" s="182">
        <v>42</v>
      </c>
      <c r="G93" s="182">
        <v>5</v>
      </c>
      <c r="H93" s="182">
        <v>39</v>
      </c>
      <c r="I93" s="182">
        <v>7</v>
      </c>
      <c r="J93" s="183">
        <v>37</v>
      </c>
      <c r="K93" s="184">
        <v>2</v>
      </c>
      <c r="L93" s="185">
        <v>66366278.25</v>
      </c>
      <c r="M93" s="194" t="s">
        <v>109</v>
      </c>
      <c r="N93" s="185">
        <v>4536834.3</v>
      </c>
      <c r="O93" s="157">
        <v>7</v>
      </c>
      <c r="P93" s="185">
        <v>379235.8</v>
      </c>
      <c r="Q93" s="51">
        <v>27</v>
      </c>
      <c r="R93" s="185">
        <v>61450.2</v>
      </c>
      <c r="S93" s="188">
        <v>1271</v>
      </c>
      <c r="T93" s="185">
        <v>3394</v>
      </c>
      <c r="U93" s="188">
        <v>3369</v>
      </c>
      <c r="V93" s="185">
        <v>196.9</v>
      </c>
      <c r="W93" s="51">
        <v>77017</v>
      </c>
      <c r="X93" s="185">
        <v>43</v>
      </c>
      <c r="Y93" s="188">
        <v>105173</v>
      </c>
      <c r="Z93" s="185">
        <v>25.2</v>
      </c>
      <c r="AA93" s="188">
        <v>1525972</v>
      </c>
      <c r="AB93" s="185">
        <v>9.5</v>
      </c>
      <c r="AD93" s="44"/>
      <c r="AF93" s="197"/>
    </row>
    <row r="94" spans="1:32" x14ac:dyDescent="0.15">
      <c r="A94" s="169">
        <v>40</v>
      </c>
      <c r="B94" s="170">
        <v>38259</v>
      </c>
      <c r="C94" s="171" t="s">
        <v>177</v>
      </c>
      <c r="D94" s="172">
        <v>29</v>
      </c>
      <c r="E94" s="173">
        <v>1</v>
      </c>
      <c r="F94" s="173">
        <v>45</v>
      </c>
      <c r="G94" s="173">
        <v>43</v>
      </c>
      <c r="H94" s="173">
        <v>28</v>
      </c>
      <c r="I94" s="173">
        <v>14</v>
      </c>
      <c r="J94" s="174">
        <v>18</v>
      </c>
      <c r="K94" s="161">
        <v>1</v>
      </c>
      <c r="L94" s="175">
        <v>26395143</v>
      </c>
      <c r="M94" s="176" t="s">
        <v>109</v>
      </c>
      <c r="N94" s="175">
        <v>5856591.4000000004</v>
      </c>
      <c r="O94" s="176">
        <v>1</v>
      </c>
      <c r="P94" s="175">
        <v>1055805.7</v>
      </c>
      <c r="Q94" s="177">
        <v>9</v>
      </c>
      <c r="R94" s="175">
        <v>73319.8</v>
      </c>
      <c r="S94" s="177">
        <v>525</v>
      </c>
      <c r="T94" s="175">
        <v>3267.9</v>
      </c>
      <c r="U94" s="177">
        <v>1026</v>
      </c>
      <c r="V94" s="175">
        <v>257.2</v>
      </c>
      <c r="W94" s="177">
        <v>23371</v>
      </c>
      <c r="X94" s="175">
        <v>56.4</v>
      </c>
      <c r="Y94" s="177">
        <v>30788</v>
      </c>
      <c r="Z94" s="175">
        <v>34.200000000000003</v>
      </c>
      <c r="AA94" s="177">
        <v>428346</v>
      </c>
      <c r="AB94" s="175">
        <v>13.5</v>
      </c>
      <c r="AD94" s="44"/>
      <c r="AF94" s="197"/>
    </row>
    <row r="95" spans="1:32" x14ac:dyDescent="0.15">
      <c r="A95" s="178"/>
      <c r="B95" s="179">
        <v>38262</v>
      </c>
      <c r="C95" s="180" t="s">
        <v>178</v>
      </c>
      <c r="D95" s="181">
        <v>45</v>
      </c>
      <c r="E95" s="182">
        <v>19</v>
      </c>
      <c r="F95" s="182">
        <v>29</v>
      </c>
      <c r="G95" s="182">
        <v>42</v>
      </c>
      <c r="H95" s="182">
        <v>28</v>
      </c>
      <c r="I95" s="182">
        <v>11</v>
      </c>
      <c r="J95" s="183">
        <v>22</v>
      </c>
      <c r="K95" s="184">
        <v>5</v>
      </c>
      <c r="L95" s="185">
        <v>73305739.5</v>
      </c>
      <c r="M95" s="186" t="s">
        <v>109</v>
      </c>
      <c r="N95" s="185">
        <v>9521878.3000000007</v>
      </c>
      <c r="O95" s="187">
        <v>8</v>
      </c>
      <c r="P95" s="185">
        <v>366528.6</v>
      </c>
      <c r="Q95" s="188">
        <v>25</v>
      </c>
      <c r="R95" s="185">
        <v>73305.7</v>
      </c>
      <c r="S95" s="188">
        <v>1500</v>
      </c>
      <c r="T95" s="185">
        <v>3176.5</v>
      </c>
      <c r="U95" s="188">
        <v>3143</v>
      </c>
      <c r="V95" s="185">
        <v>233.2</v>
      </c>
      <c r="W95" s="188">
        <v>79862</v>
      </c>
      <c r="X95" s="185">
        <v>45.8</v>
      </c>
      <c r="Y95" s="188">
        <v>96678</v>
      </c>
      <c r="Z95" s="185">
        <v>30.3</v>
      </c>
      <c r="AA95" s="188">
        <v>1472370</v>
      </c>
      <c r="AB95" s="185">
        <v>10.9</v>
      </c>
      <c r="AD95" s="44"/>
      <c r="AF95" s="197"/>
    </row>
    <row r="96" spans="1:32" x14ac:dyDescent="0.15">
      <c r="A96" s="169">
        <v>41</v>
      </c>
      <c r="B96" s="170">
        <v>38266</v>
      </c>
      <c r="C96" s="171" t="s">
        <v>177</v>
      </c>
      <c r="D96" s="172">
        <v>23</v>
      </c>
      <c r="E96" s="173">
        <v>29</v>
      </c>
      <c r="F96" s="173">
        <v>43</v>
      </c>
      <c r="G96" s="173">
        <v>9</v>
      </c>
      <c r="H96" s="173">
        <v>39</v>
      </c>
      <c r="I96" s="173">
        <v>37</v>
      </c>
      <c r="J96" s="174">
        <v>2</v>
      </c>
      <c r="K96" s="161">
        <v>0</v>
      </c>
      <c r="L96" s="175">
        <v>34384270.5</v>
      </c>
      <c r="M96" s="176" t="s">
        <v>109</v>
      </c>
      <c r="N96" s="175">
        <v>11241091.800000001</v>
      </c>
      <c r="O96" s="176">
        <v>5</v>
      </c>
      <c r="P96" s="175">
        <v>275074.09999999998</v>
      </c>
      <c r="Q96" s="177">
        <v>29</v>
      </c>
      <c r="R96" s="175">
        <v>29641.599999999999</v>
      </c>
      <c r="S96" s="177">
        <v>1186</v>
      </c>
      <c r="T96" s="175">
        <v>1884.4</v>
      </c>
      <c r="U96" s="177">
        <v>1914</v>
      </c>
      <c r="V96" s="175">
        <v>179.6</v>
      </c>
      <c r="W96" s="177">
        <v>44358</v>
      </c>
      <c r="X96" s="175">
        <v>38.700000000000003</v>
      </c>
      <c r="Y96" s="177">
        <v>50836</v>
      </c>
      <c r="Z96" s="175">
        <v>27</v>
      </c>
      <c r="AA96" s="177">
        <v>768980</v>
      </c>
      <c r="AB96" s="175">
        <v>9.8000000000000007</v>
      </c>
      <c r="AD96" s="44"/>
      <c r="AF96" s="197"/>
    </row>
    <row r="97" spans="1:32" x14ac:dyDescent="0.15">
      <c r="A97" s="178"/>
      <c r="B97" s="179">
        <v>38269</v>
      </c>
      <c r="C97" s="180" t="s">
        <v>178</v>
      </c>
      <c r="D97" s="181">
        <v>47</v>
      </c>
      <c r="E97" s="182">
        <v>11</v>
      </c>
      <c r="F97" s="182">
        <v>21</v>
      </c>
      <c r="G97" s="182">
        <v>22</v>
      </c>
      <c r="H97" s="182">
        <v>15</v>
      </c>
      <c r="I97" s="182">
        <v>27</v>
      </c>
      <c r="J97" s="183">
        <v>34</v>
      </c>
      <c r="K97" s="184">
        <v>9</v>
      </c>
      <c r="L97" s="185">
        <v>86837086.5</v>
      </c>
      <c r="M97" s="186">
        <v>1</v>
      </c>
      <c r="N97" s="185">
        <v>15582946.1</v>
      </c>
      <c r="O97" s="187">
        <v>2</v>
      </c>
      <c r="P97" s="185">
        <v>1736741.7</v>
      </c>
      <c r="Q97" s="188">
        <v>29</v>
      </c>
      <c r="R97" s="185">
        <v>74859.5</v>
      </c>
      <c r="S97" s="188">
        <v>1319</v>
      </c>
      <c r="T97" s="185">
        <v>4279.3</v>
      </c>
      <c r="U97" s="188">
        <v>3942</v>
      </c>
      <c r="V97" s="185">
        <v>220.2</v>
      </c>
      <c r="W97" s="188">
        <v>84773</v>
      </c>
      <c r="X97" s="185">
        <v>51.2</v>
      </c>
      <c r="Y97" s="188">
        <v>114919</v>
      </c>
      <c r="Z97" s="185">
        <v>30.2</v>
      </c>
      <c r="AA97" s="188">
        <v>1704074</v>
      </c>
      <c r="AB97" s="185">
        <v>11.2</v>
      </c>
      <c r="AD97" s="44"/>
      <c r="AF97" s="197"/>
    </row>
    <row r="98" spans="1:32" x14ac:dyDescent="0.15">
      <c r="A98" s="169">
        <v>42</v>
      </c>
      <c r="B98" s="170">
        <v>38273</v>
      </c>
      <c r="C98" s="171" t="s">
        <v>177</v>
      </c>
      <c r="D98" s="172">
        <v>12</v>
      </c>
      <c r="E98" s="173">
        <v>20</v>
      </c>
      <c r="F98" s="173">
        <v>42</v>
      </c>
      <c r="G98" s="173">
        <v>13</v>
      </c>
      <c r="H98" s="173">
        <v>32</v>
      </c>
      <c r="I98" s="173">
        <v>11</v>
      </c>
      <c r="J98" s="174">
        <v>10</v>
      </c>
      <c r="K98" s="161">
        <v>8</v>
      </c>
      <c r="L98" s="175">
        <v>26749834.5</v>
      </c>
      <c r="M98" s="189" t="s">
        <v>109</v>
      </c>
      <c r="N98" s="175">
        <v>1337491.7</v>
      </c>
      <c r="O98" s="176">
        <v>1</v>
      </c>
      <c r="P98" s="175">
        <v>1069993.3</v>
      </c>
      <c r="Q98" s="177">
        <v>16</v>
      </c>
      <c r="R98" s="175">
        <v>41796.6</v>
      </c>
      <c r="S98" s="177">
        <v>430</v>
      </c>
      <c r="T98" s="175">
        <v>4043.5</v>
      </c>
      <c r="U98" s="177">
        <v>1693</v>
      </c>
      <c r="V98" s="175">
        <v>158</v>
      </c>
      <c r="W98" s="177">
        <v>28792</v>
      </c>
      <c r="X98" s="175">
        <v>46.4</v>
      </c>
      <c r="Y98" s="177">
        <v>51015</v>
      </c>
      <c r="Z98" s="175">
        <v>20.9</v>
      </c>
      <c r="AA98" s="177">
        <v>559407</v>
      </c>
      <c r="AB98" s="175">
        <v>10.5</v>
      </c>
      <c r="AD98" s="44"/>
      <c r="AF98" s="197"/>
    </row>
    <row r="99" spans="1:32" x14ac:dyDescent="0.15">
      <c r="A99" s="178"/>
      <c r="B99" s="179">
        <v>38276</v>
      </c>
      <c r="C99" s="180" t="s">
        <v>178</v>
      </c>
      <c r="D99" s="181">
        <v>23</v>
      </c>
      <c r="E99" s="182">
        <v>28</v>
      </c>
      <c r="F99" s="182">
        <v>29</v>
      </c>
      <c r="G99" s="182">
        <v>21</v>
      </c>
      <c r="H99" s="182">
        <v>6</v>
      </c>
      <c r="I99" s="182">
        <v>7</v>
      </c>
      <c r="J99" s="183">
        <v>4</v>
      </c>
      <c r="K99" s="184">
        <v>7</v>
      </c>
      <c r="L99" s="185">
        <v>69332829.75</v>
      </c>
      <c r="M99" s="186">
        <v>1</v>
      </c>
      <c r="N99" s="185">
        <v>4804133.0999999996</v>
      </c>
      <c r="O99" s="187">
        <v>4</v>
      </c>
      <c r="P99" s="185">
        <v>693328.2</v>
      </c>
      <c r="Q99" s="188">
        <v>53</v>
      </c>
      <c r="R99" s="185">
        <v>32704.1</v>
      </c>
      <c r="S99" s="188">
        <v>1477</v>
      </c>
      <c r="T99" s="185">
        <v>3051.2</v>
      </c>
      <c r="U99" s="188">
        <v>4752</v>
      </c>
      <c r="V99" s="185">
        <v>145.9</v>
      </c>
      <c r="W99" s="188">
        <v>81013</v>
      </c>
      <c r="X99" s="185">
        <v>42.7</v>
      </c>
      <c r="Y99" s="188">
        <v>128034</v>
      </c>
      <c r="Z99" s="185">
        <v>21.6</v>
      </c>
      <c r="AA99" s="188">
        <v>1548867</v>
      </c>
      <c r="AB99" s="185">
        <v>9.8000000000000007</v>
      </c>
      <c r="AD99" s="44"/>
      <c r="AF99" s="197"/>
    </row>
    <row r="100" spans="1:32" x14ac:dyDescent="0.15">
      <c r="A100" s="169">
        <v>43</v>
      </c>
      <c r="B100" s="170">
        <v>38280</v>
      </c>
      <c r="C100" s="171" t="s">
        <v>177</v>
      </c>
      <c r="D100" s="172">
        <v>43</v>
      </c>
      <c r="E100" s="173">
        <v>7</v>
      </c>
      <c r="F100" s="173">
        <v>10</v>
      </c>
      <c r="G100" s="173">
        <v>18</v>
      </c>
      <c r="H100" s="173">
        <v>6</v>
      </c>
      <c r="I100" s="173">
        <v>35</v>
      </c>
      <c r="J100" s="174">
        <v>38</v>
      </c>
      <c r="K100" s="161">
        <v>3</v>
      </c>
      <c r="L100" s="175">
        <v>25170192.75</v>
      </c>
      <c r="M100" s="189" t="s">
        <v>109</v>
      </c>
      <c r="N100" s="175">
        <v>1258509.6000000001</v>
      </c>
      <c r="O100" s="176">
        <v>1</v>
      </c>
      <c r="P100" s="175">
        <v>1006807.7</v>
      </c>
      <c r="Q100" s="177">
        <v>14</v>
      </c>
      <c r="R100" s="175">
        <v>44946.7</v>
      </c>
      <c r="S100" s="177">
        <v>532</v>
      </c>
      <c r="T100" s="175">
        <v>3075.3</v>
      </c>
      <c r="U100" s="177">
        <v>1423</v>
      </c>
      <c r="V100" s="175">
        <v>176.8</v>
      </c>
      <c r="W100" s="177">
        <v>27874</v>
      </c>
      <c r="X100" s="175">
        <v>45.1</v>
      </c>
      <c r="Y100" s="177">
        <v>39008</v>
      </c>
      <c r="Z100" s="175">
        <v>25.8</v>
      </c>
      <c r="AA100" s="177">
        <v>548735</v>
      </c>
      <c r="AB100" s="175">
        <v>10</v>
      </c>
      <c r="AD100" s="44"/>
    </row>
    <row r="101" spans="1:32" x14ac:dyDescent="0.15">
      <c r="A101" s="178"/>
      <c r="B101" s="179">
        <v>38283</v>
      </c>
      <c r="C101" s="180" t="s">
        <v>178</v>
      </c>
      <c r="D101" s="181">
        <v>48</v>
      </c>
      <c r="E101" s="182">
        <v>26</v>
      </c>
      <c r="F101" s="182">
        <v>32</v>
      </c>
      <c r="G101" s="182">
        <v>29</v>
      </c>
      <c r="H101" s="182">
        <v>40</v>
      </c>
      <c r="I101" s="182">
        <v>34</v>
      </c>
      <c r="J101" s="183">
        <v>49</v>
      </c>
      <c r="K101" s="184">
        <v>7</v>
      </c>
      <c r="L101" s="185">
        <v>67476679.5</v>
      </c>
      <c r="M101" s="194">
        <v>2</v>
      </c>
      <c r="N101" s="185">
        <v>2316171.7000000002</v>
      </c>
      <c r="O101" s="187">
        <v>5</v>
      </c>
      <c r="P101" s="185">
        <v>539813.4</v>
      </c>
      <c r="Q101" s="188">
        <v>44</v>
      </c>
      <c r="R101" s="185">
        <v>38339</v>
      </c>
      <c r="S101" s="188">
        <v>1494</v>
      </c>
      <c r="T101" s="185">
        <v>2935.7</v>
      </c>
      <c r="U101" s="188">
        <v>4085</v>
      </c>
      <c r="V101" s="185">
        <v>165.1</v>
      </c>
      <c r="W101" s="188">
        <v>75402</v>
      </c>
      <c r="X101" s="185">
        <v>44.7</v>
      </c>
      <c r="Y101" s="188">
        <v>121069</v>
      </c>
      <c r="Z101" s="185">
        <v>22.2</v>
      </c>
      <c r="AA101" s="188">
        <v>1391201</v>
      </c>
      <c r="AB101" s="185">
        <v>10.6</v>
      </c>
      <c r="AD101" s="44"/>
    </row>
    <row r="102" spans="1:32" x14ac:dyDescent="0.15">
      <c r="A102" s="169">
        <v>44</v>
      </c>
      <c r="B102" s="170">
        <v>38287</v>
      </c>
      <c r="C102" s="171" t="s">
        <v>177</v>
      </c>
      <c r="D102" s="172">
        <v>7</v>
      </c>
      <c r="E102" s="173">
        <v>27</v>
      </c>
      <c r="F102" s="173">
        <v>38</v>
      </c>
      <c r="G102" s="173">
        <v>29</v>
      </c>
      <c r="H102" s="173">
        <v>37</v>
      </c>
      <c r="I102" s="173">
        <v>31</v>
      </c>
      <c r="J102" s="174">
        <v>12</v>
      </c>
      <c r="K102" s="161">
        <v>3</v>
      </c>
      <c r="L102" s="175">
        <v>24733473</v>
      </c>
      <c r="M102" s="176" t="s">
        <v>109</v>
      </c>
      <c r="N102" s="175">
        <v>1236673.6000000001</v>
      </c>
      <c r="O102" s="176">
        <v>3</v>
      </c>
      <c r="P102" s="175">
        <v>329779.59999999998</v>
      </c>
      <c r="Q102" s="177">
        <v>12</v>
      </c>
      <c r="R102" s="175">
        <v>51528</v>
      </c>
      <c r="S102" s="177">
        <v>421</v>
      </c>
      <c r="T102" s="175">
        <v>3818.7</v>
      </c>
      <c r="U102" s="177">
        <v>1400</v>
      </c>
      <c r="V102" s="175">
        <v>176.6</v>
      </c>
      <c r="W102" s="177">
        <v>28314</v>
      </c>
      <c r="X102" s="175">
        <v>43.6</v>
      </c>
      <c r="Y102" s="177">
        <v>43232</v>
      </c>
      <c r="Z102" s="175">
        <v>22.8</v>
      </c>
      <c r="AA102" s="177">
        <v>573989</v>
      </c>
      <c r="AB102" s="175">
        <v>9.4</v>
      </c>
      <c r="AD102" s="44"/>
    </row>
    <row r="103" spans="1:32" x14ac:dyDescent="0.15">
      <c r="A103" s="178"/>
      <c r="B103" s="179">
        <v>38290</v>
      </c>
      <c r="C103" s="180" t="s">
        <v>178</v>
      </c>
      <c r="D103" s="181">
        <v>47</v>
      </c>
      <c r="E103" s="182">
        <v>30</v>
      </c>
      <c r="F103" s="182">
        <v>40</v>
      </c>
      <c r="G103" s="182">
        <v>39</v>
      </c>
      <c r="H103" s="182">
        <v>27</v>
      </c>
      <c r="I103" s="182">
        <v>10</v>
      </c>
      <c r="J103" s="183">
        <v>34</v>
      </c>
      <c r="K103" s="184">
        <v>7</v>
      </c>
      <c r="L103" s="185">
        <v>68745144</v>
      </c>
      <c r="M103" s="186">
        <v>2</v>
      </c>
      <c r="N103" s="185">
        <v>2474578.7999999998</v>
      </c>
      <c r="O103" s="187">
        <v>1</v>
      </c>
      <c r="P103" s="185">
        <v>2474578.7999999998</v>
      </c>
      <c r="Q103" s="188">
        <v>33</v>
      </c>
      <c r="R103" s="185">
        <v>52079.6</v>
      </c>
      <c r="S103" s="188">
        <v>2104</v>
      </c>
      <c r="T103" s="185">
        <v>2123.6999999999998</v>
      </c>
      <c r="U103" s="188">
        <v>3698</v>
      </c>
      <c r="V103" s="185">
        <v>185.8</v>
      </c>
      <c r="W103" s="188">
        <v>109684</v>
      </c>
      <c r="X103" s="185">
        <v>31.3</v>
      </c>
      <c r="Y103" s="188">
        <v>109217</v>
      </c>
      <c r="Z103" s="185">
        <v>25.1</v>
      </c>
      <c r="AA103" s="188">
        <v>1759559</v>
      </c>
      <c r="AB103" s="185">
        <v>8.5</v>
      </c>
      <c r="AD103" s="44"/>
    </row>
    <row r="104" spans="1:32" x14ac:dyDescent="0.15">
      <c r="A104" s="169">
        <v>45</v>
      </c>
      <c r="B104" s="170">
        <v>38294</v>
      </c>
      <c r="C104" s="171" t="s">
        <v>177</v>
      </c>
      <c r="D104" s="172">
        <v>5</v>
      </c>
      <c r="E104" s="173">
        <v>8</v>
      </c>
      <c r="F104" s="173">
        <v>48</v>
      </c>
      <c r="G104" s="173">
        <v>15</v>
      </c>
      <c r="H104" s="173">
        <v>35</v>
      </c>
      <c r="I104" s="173">
        <v>22</v>
      </c>
      <c r="J104" s="174">
        <v>7</v>
      </c>
      <c r="K104" s="161">
        <v>5</v>
      </c>
      <c r="L104" s="175">
        <v>25023945</v>
      </c>
      <c r="M104" s="176" t="s">
        <v>109</v>
      </c>
      <c r="N104" s="175">
        <v>1251197.2</v>
      </c>
      <c r="O104" s="176">
        <v>2</v>
      </c>
      <c r="P104" s="175">
        <v>500478.9</v>
      </c>
      <c r="Q104" s="177">
        <v>12</v>
      </c>
      <c r="R104" s="175">
        <v>52133.2</v>
      </c>
      <c r="S104" s="177">
        <v>561</v>
      </c>
      <c r="T104" s="175">
        <v>2899.3</v>
      </c>
      <c r="U104" s="177">
        <v>1262</v>
      </c>
      <c r="V104" s="175">
        <v>198.2</v>
      </c>
      <c r="W104" s="177">
        <v>28083</v>
      </c>
      <c r="X104" s="175">
        <v>44.5</v>
      </c>
      <c r="Y104" s="177">
        <v>39231</v>
      </c>
      <c r="Z104" s="175">
        <v>25.5</v>
      </c>
      <c r="AA104" s="177">
        <v>487906</v>
      </c>
      <c r="AB104" s="175">
        <v>11.2</v>
      </c>
      <c r="AD104" s="44"/>
    </row>
    <row r="105" spans="1:32" x14ac:dyDescent="0.15">
      <c r="A105" s="178"/>
      <c r="B105" s="179">
        <v>38297</v>
      </c>
      <c r="C105" s="180" t="s">
        <v>178</v>
      </c>
      <c r="D105" s="181">
        <v>33</v>
      </c>
      <c r="E105" s="182">
        <v>45</v>
      </c>
      <c r="F105" s="182">
        <v>16</v>
      </c>
      <c r="G105" s="182">
        <v>47</v>
      </c>
      <c r="H105" s="182">
        <v>36</v>
      </c>
      <c r="I105" s="182">
        <v>24</v>
      </c>
      <c r="J105" s="183">
        <v>42</v>
      </c>
      <c r="K105" s="184">
        <v>9</v>
      </c>
      <c r="L105" s="185">
        <v>68541675</v>
      </c>
      <c r="M105" s="186">
        <v>1</v>
      </c>
      <c r="N105" s="185">
        <v>4678280.9000000004</v>
      </c>
      <c r="O105" s="187">
        <v>9</v>
      </c>
      <c r="P105" s="185">
        <v>304629.59999999998</v>
      </c>
      <c r="Q105" s="188">
        <v>58</v>
      </c>
      <c r="R105" s="185">
        <v>29543.8</v>
      </c>
      <c r="S105" s="188">
        <v>1798</v>
      </c>
      <c r="T105" s="185">
        <v>2477.8000000000002</v>
      </c>
      <c r="U105" s="188">
        <v>4582</v>
      </c>
      <c r="V105" s="185">
        <v>149.5</v>
      </c>
      <c r="W105" s="188">
        <v>86915</v>
      </c>
      <c r="X105" s="185">
        <v>39.4</v>
      </c>
      <c r="Y105" s="188">
        <v>106986</v>
      </c>
      <c r="Z105" s="185">
        <v>25.6</v>
      </c>
      <c r="AA105" s="188">
        <v>1443252</v>
      </c>
      <c r="AB105" s="185">
        <v>10.4</v>
      </c>
      <c r="AD105" s="44"/>
    </row>
    <row r="106" spans="1:32" x14ac:dyDescent="0.15">
      <c r="A106" s="169">
        <v>46</v>
      </c>
      <c r="B106" s="170">
        <v>38301</v>
      </c>
      <c r="C106" s="171" t="s">
        <v>177</v>
      </c>
      <c r="D106" s="172">
        <v>8</v>
      </c>
      <c r="E106" s="173">
        <v>45</v>
      </c>
      <c r="F106" s="173">
        <v>19</v>
      </c>
      <c r="G106" s="173">
        <v>7</v>
      </c>
      <c r="H106" s="173">
        <v>25</v>
      </c>
      <c r="I106" s="173">
        <v>28</v>
      </c>
      <c r="J106" s="174">
        <v>16</v>
      </c>
      <c r="K106" s="161">
        <v>4</v>
      </c>
      <c r="L106" s="175">
        <v>25373967</v>
      </c>
      <c r="M106" s="176" t="s">
        <v>109</v>
      </c>
      <c r="N106" s="175">
        <v>1268698.3</v>
      </c>
      <c r="O106" s="176">
        <v>3</v>
      </c>
      <c r="P106" s="175">
        <v>338319.5</v>
      </c>
      <c r="Q106" s="177">
        <v>11</v>
      </c>
      <c r="R106" s="175">
        <v>57668.1</v>
      </c>
      <c r="S106" s="177">
        <v>584</v>
      </c>
      <c r="T106" s="175">
        <v>2824.1</v>
      </c>
      <c r="U106" s="177">
        <v>1396</v>
      </c>
      <c r="V106" s="175">
        <v>181.7</v>
      </c>
      <c r="W106" s="177">
        <v>33407</v>
      </c>
      <c r="X106" s="175">
        <v>37.9</v>
      </c>
      <c r="Y106" s="177">
        <v>40560</v>
      </c>
      <c r="Z106" s="175">
        <v>25</v>
      </c>
      <c r="AA106" s="177">
        <v>620777</v>
      </c>
      <c r="AB106" s="175">
        <v>8.9</v>
      </c>
      <c r="AD106" s="44"/>
    </row>
    <row r="107" spans="1:32" x14ac:dyDescent="0.15">
      <c r="A107" s="178"/>
      <c r="B107" s="179">
        <v>38304</v>
      </c>
      <c r="C107" s="180" t="s">
        <v>178</v>
      </c>
      <c r="D107" s="181">
        <v>27</v>
      </c>
      <c r="E107" s="182">
        <v>5</v>
      </c>
      <c r="F107" s="182">
        <v>41</v>
      </c>
      <c r="G107" s="182">
        <v>43</v>
      </c>
      <c r="H107" s="182">
        <v>46</v>
      </c>
      <c r="I107" s="182">
        <v>42</v>
      </c>
      <c r="J107" s="183">
        <v>16</v>
      </c>
      <c r="K107" s="184">
        <v>9</v>
      </c>
      <c r="L107" s="185">
        <v>67309375.5</v>
      </c>
      <c r="M107" s="186" t="s">
        <v>109</v>
      </c>
      <c r="N107" s="185">
        <v>4634167</v>
      </c>
      <c r="O107" s="187">
        <v>4</v>
      </c>
      <c r="P107" s="185">
        <v>673093.7</v>
      </c>
      <c r="Q107" s="188">
        <v>19</v>
      </c>
      <c r="R107" s="185">
        <v>88564.9</v>
      </c>
      <c r="S107" s="188">
        <v>897</v>
      </c>
      <c r="T107" s="185">
        <v>4877.3999999999996</v>
      </c>
      <c r="U107" s="188">
        <v>3253</v>
      </c>
      <c r="V107" s="185">
        <v>206.9</v>
      </c>
      <c r="W107" s="188">
        <v>69722</v>
      </c>
      <c r="X107" s="185">
        <v>48.2</v>
      </c>
      <c r="Y107" s="188">
        <v>96248</v>
      </c>
      <c r="Z107" s="185">
        <v>27.9</v>
      </c>
      <c r="AA107" s="188">
        <v>1297548</v>
      </c>
      <c r="AB107" s="185">
        <v>11.4</v>
      </c>
      <c r="AD107" s="44"/>
    </row>
    <row r="108" spans="1:32" x14ac:dyDescent="0.15">
      <c r="A108" s="169">
        <v>47</v>
      </c>
      <c r="B108" s="170">
        <v>38308</v>
      </c>
      <c r="C108" s="171" t="s">
        <v>177</v>
      </c>
      <c r="D108" s="172">
        <v>26</v>
      </c>
      <c r="E108" s="173">
        <v>15</v>
      </c>
      <c r="F108" s="173">
        <v>43</v>
      </c>
      <c r="G108" s="173">
        <v>17</v>
      </c>
      <c r="H108" s="173">
        <v>5</v>
      </c>
      <c r="I108" s="173">
        <v>24</v>
      </c>
      <c r="J108" s="174">
        <v>37</v>
      </c>
      <c r="K108" s="161">
        <v>9</v>
      </c>
      <c r="L108" s="175">
        <v>26536125</v>
      </c>
      <c r="M108" s="176">
        <v>1</v>
      </c>
      <c r="N108" s="175">
        <v>5960973.2000000002</v>
      </c>
      <c r="O108" s="176">
        <v>2</v>
      </c>
      <c r="P108" s="175">
        <v>530722.5</v>
      </c>
      <c r="Q108" s="177">
        <v>18</v>
      </c>
      <c r="R108" s="175">
        <v>36855.699999999997</v>
      </c>
      <c r="S108" s="177">
        <v>467</v>
      </c>
      <c r="T108" s="175">
        <v>3693.4</v>
      </c>
      <c r="U108" s="177">
        <v>1703</v>
      </c>
      <c r="V108" s="175">
        <v>155.80000000000001</v>
      </c>
      <c r="W108" s="177">
        <v>28863</v>
      </c>
      <c r="X108" s="175">
        <v>45.9</v>
      </c>
      <c r="Y108" s="177">
        <v>44966</v>
      </c>
      <c r="Z108" s="175">
        <v>23.6</v>
      </c>
      <c r="AA108" s="177">
        <v>564654</v>
      </c>
      <c r="AB108" s="175">
        <v>10.3</v>
      </c>
      <c r="AD108" s="44"/>
    </row>
    <row r="109" spans="1:32" x14ac:dyDescent="0.15">
      <c r="A109" s="178"/>
      <c r="B109" s="179">
        <v>38311</v>
      </c>
      <c r="C109" s="180" t="s">
        <v>178</v>
      </c>
      <c r="D109" s="181">
        <v>49</v>
      </c>
      <c r="E109" s="182">
        <v>33</v>
      </c>
      <c r="F109" s="182">
        <v>46</v>
      </c>
      <c r="G109" s="182">
        <v>7</v>
      </c>
      <c r="H109" s="182">
        <v>18</v>
      </c>
      <c r="I109" s="182">
        <v>19</v>
      </c>
      <c r="J109" s="183">
        <v>31</v>
      </c>
      <c r="K109" s="184">
        <v>6</v>
      </c>
      <c r="L109" s="185">
        <v>65660268</v>
      </c>
      <c r="M109" s="186" t="s">
        <v>109</v>
      </c>
      <c r="N109" s="185">
        <v>3283013.4</v>
      </c>
      <c r="O109" s="187">
        <v>8</v>
      </c>
      <c r="P109" s="185">
        <v>328301.3</v>
      </c>
      <c r="Q109" s="188">
        <v>70</v>
      </c>
      <c r="R109" s="185">
        <v>23450</v>
      </c>
      <c r="S109" s="188">
        <v>1884</v>
      </c>
      <c r="T109" s="185">
        <v>2265.3000000000002</v>
      </c>
      <c r="U109" s="188">
        <v>6527</v>
      </c>
      <c r="V109" s="185">
        <v>100.5</v>
      </c>
      <c r="W109" s="188">
        <v>99032</v>
      </c>
      <c r="X109" s="185">
        <v>33.1</v>
      </c>
      <c r="Y109" s="188">
        <v>164279</v>
      </c>
      <c r="Z109" s="185">
        <v>15.9</v>
      </c>
      <c r="AA109" s="188">
        <v>1671847</v>
      </c>
      <c r="AB109" s="185">
        <v>8.6</v>
      </c>
      <c r="AD109" s="44"/>
    </row>
    <row r="110" spans="1:32" x14ac:dyDescent="0.15">
      <c r="A110" s="169">
        <v>48</v>
      </c>
      <c r="B110" s="170">
        <v>38315</v>
      </c>
      <c r="C110" s="171" t="s">
        <v>177</v>
      </c>
      <c r="D110" s="172">
        <v>8</v>
      </c>
      <c r="E110" s="173">
        <v>35</v>
      </c>
      <c r="F110" s="173">
        <v>36</v>
      </c>
      <c r="G110" s="173">
        <v>7</v>
      </c>
      <c r="H110" s="173">
        <v>31</v>
      </c>
      <c r="I110" s="173">
        <v>49</v>
      </c>
      <c r="J110" s="174">
        <v>42</v>
      </c>
      <c r="K110" s="161">
        <v>5</v>
      </c>
      <c r="L110" s="175">
        <v>25306839</v>
      </c>
      <c r="M110" s="176" t="s">
        <v>109</v>
      </c>
      <c r="N110" s="175">
        <v>4548355.3</v>
      </c>
      <c r="O110" s="176" t="s">
        <v>109</v>
      </c>
      <c r="P110" s="175">
        <v>1012273.5</v>
      </c>
      <c r="Q110" s="177">
        <v>8</v>
      </c>
      <c r="R110" s="175">
        <v>79083.8</v>
      </c>
      <c r="S110" s="177">
        <v>502</v>
      </c>
      <c r="T110" s="175">
        <v>3276.7</v>
      </c>
      <c r="U110" s="177">
        <v>1097</v>
      </c>
      <c r="V110" s="175">
        <v>230.6</v>
      </c>
      <c r="W110" s="177">
        <v>26130</v>
      </c>
      <c r="X110" s="175">
        <v>48.4</v>
      </c>
      <c r="Y110" s="177">
        <v>36805</v>
      </c>
      <c r="Z110" s="175">
        <v>27.5</v>
      </c>
      <c r="AA110" s="177">
        <v>500502</v>
      </c>
      <c r="AB110" s="175">
        <v>11.1</v>
      </c>
      <c r="AD110" s="44"/>
      <c r="AE110" s="200"/>
    </row>
    <row r="111" spans="1:32" x14ac:dyDescent="0.15">
      <c r="A111" s="178"/>
      <c r="B111" s="179">
        <v>38318</v>
      </c>
      <c r="C111" s="180" t="s">
        <v>178</v>
      </c>
      <c r="D111" s="181">
        <v>47</v>
      </c>
      <c r="E111" s="182">
        <v>39</v>
      </c>
      <c r="F111" s="182">
        <v>41</v>
      </c>
      <c r="G111" s="182">
        <v>36</v>
      </c>
      <c r="H111" s="182">
        <v>18</v>
      </c>
      <c r="I111" s="182">
        <v>27</v>
      </c>
      <c r="J111" s="183">
        <v>13</v>
      </c>
      <c r="K111" s="184">
        <v>0</v>
      </c>
      <c r="L111" s="185">
        <v>70819262.25</v>
      </c>
      <c r="M111" s="186" t="s">
        <v>109</v>
      </c>
      <c r="N111" s="185">
        <v>8089318.4000000004</v>
      </c>
      <c r="O111" s="187">
        <v>7</v>
      </c>
      <c r="P111" s="185">
        <v>549291.9</v>
      </c>
      <c r="Q111" s="188">
        <v>52</v>
      </c>
      <c r="R111" s="185">
        <v>34047.699999999997</v>
      </c>
      <c r="S111" s="188">
        <v>2278</v>
      </c>
      <c r="T111" s="185">
        <v>2020.7</v>
      </c>
      <c r="U111" s="188">
        <v>5222</v>
      </c>
      <c r="V111" s="185">
        <v>135.6</v>
      </c>
      <c r="W111" s="188">
        <v>102186</v>
      </c>
      <c r="X111" s="185">
        <v>34.6</v>
      </c>
      <c r="Y111" s="188">
        <v>129459</v>
      </c>
      <c r="Z111" s="185">
        <v>21.8</v>
      </c>
      <c r="AA111" s="188">
        <v>1615740</v>
      </c>
      <c r="AB111" s="185">
        <v>9.6</v>
      </c>
      <c r="AD111" s="44"/>
    </row>
    <row r="112" spans="1:32" x14ac:dyDescent="0.15">
      <c r="A112" s="169">
        <v>49</v>
      </c>
      <c r="B112" s="170">
        <v>38322</v>
      </c>
      <c r="C112" s="171" t="s">
        <v>177</v>
      </c>
      <c r="D112" s="172">
        <v>38</v>
      </c>
      <c r="E112" s="173">
        <v>28</v>
      </c>
      <c r="F112" s="173">
        <v>3</v>
      </c>
      <c r="G112" s="173">
        <v>10</v>
      </c>
      <c r="H112" s="173">
        <v>45</v>
      </c>
      <c r="I112" s="173">
        <v>13</v>
      </c>
      <c r="J112" s="174">
        <v>21</v>
      </c>
      <c r="K112" s="161">
        <v>2</v>
      </c>
      <c r="L112" s="175">
        <v>33854363.25</v>
      </c>
      <c r="M112" s="176" t="s">
        <v>109</v>
      </c>
      <c r="N112" s="175">
        <v>9782036.5</v>
      </c>
      <c r="O112" s="176" t="s">
        <v>109</v>
      </c>
      <c r="P112" s="175">
        <v>1354174.5</v>
      </c>
      <c r="Q112" s="177">
        <v>20</v>
      </c>
      <c r="R112" s="175">
        <v>42317.9</v>
      </c>
      <c r="S112" s="177">
        <v>719</v>
      </c>
      <c r="T112" s="175">
        <v>3060.5</v>
      </c>
      <c r="U112" s="177">
        <v>1875</v>
      </c>
      <c r="V112" s="175">
        <v>180.5</v>
      </c>
      <c r="W112" s="177">
        <v>41850</v>
      </c>
      <c r="X112" s="175">
        <v>40.4</v>
      </c>
      <c r="Y112" s="177">
        <v>49179</v>
      </c>
      <c r="Z112" s="175">
        <v>27.5</v>
      </c>
      <c r="AA112" s="177">
        <v>747422</v>
      </c>
      <c r="AB112" s="175">
        <v>9.9</v>
      </c>
      <c r="AD112" s="44"/>
    </row>
    <row r="113" spans="1:30" x14ac:dyDescent="0.15">
      <c r="A113" s="178"/>
      <c r="B113" s="179">
        <v>38325</v>
      </c>
      <c r="C113" s="180" t="s">
        <v>178</v>
      </c>
      <c r="D113" s="181">
        <v>2</v>
      </c>
      <c r="E113" s="182">
        <v>36</v>
      </c>
      <c r="F113" s="182">
        <v>8</v>
      </c>
      <c r="G113" s="182">
        <v>40</v>
      </c>
      <c r="H113" s="182">
        <v>38</v>
      </c>
      <c r="I113" s="182">
        <v>17</v>
      </c>
      <c r="J113" s="183">
        <v>29</v>
      </c>
      <c r="K113" s="184">
        <v>1</v>
      </c>
      <c r="L113" s="185">
        <v>84639948.75</v>
      </c>
      <c r="M113" s="186" t="s">
        <v>109</v>
      </c>
      <c r="N113" s="185">
        <v>14014033.9</v>
      </c>
      <c r="O113" s="187">
        <v>6</v>
      </c>
      <c r="P113" s="185">
        <v>789962</v>
      </c>
      <c r="Q113" s="188">
        <v>42</v>
      </c>
      <c r="R113" s="185">
        <v>50380.9</v>
      </c>
      <c r="S113" s="188">
        <v>1760</v>
      </c>
      <c r="T113" s="185">
        <v>3125.9</v>
      </c>
      <c r="U113" s="188">
        <v>4014</v>
      </c>
      <c r="V113" s="185">
        <v>210.8</v>
      </c>
      <c r="W113" s="188">
        <v>94450</v>
      </c>
      <c r="X113" s="185">
        <v>44.8</v>
      </c>
      <c r="Y113" s="188">
        <v>113851</v>
      </c>
      <c r="Z113" s="185">
        <v>29.7</v>
      </c>
      <c r="AA113" s="188">
        <v>1807046</v>
      </c>
      <c r="AB113" s="185">
        <v>10.3</v>
      </c>
      <c r="AD113" s="44"/>
    </row>
    <row r="114" spans="1:30" x14ac:dyDescent="0.15">
      <c r="A114" s="169">
        <v>50</v>
      </c>
      <c r="B114" s="170">
        <v>38329</v>
      </c>
      <c r="C114" s="171" t="s">
        <v>177</v>
      </c>
      <c r="D114" s="172">
        <v>4</v>
      </c>
      <c r="E114" s="173">
        <v>30</v>
      </c>
      <c r="F114" s="173">
        <v>14</v>
      </c>
      <c r="G114" s="173">
        <v>32</v>
      </c>
      <c r="H114" s="173">
        <v>25</v>
      </c>
      <c r="I114" s="173">
        <v>15</v>
      </c>
      <c r="J114" s="174">
        <v>13</v>
      </c>
      <c r="K114" s="161">
        <v>3</v>
      </c>
      <c r="L114" s="175">
        <v>44791539</v>
      </c>
      <c r="M114" s="176" t="s">
        <v>109</v>
      </c>
      <c r="N114" s="175">
        <v>16253610.800000001</v>
      </c>
      <c r="O114" s="176">
        <v>3</v>
      </c>
      <c r="P114" s="175">
        <v>597220.5</v>
      </c>
      <c r="Q114" s="177">
        <v>15</v>
      </c>
      <c r="R114" s="175">
        <v>74652.5</v>
      </c>
      <c r="S114" s="177">
        <v>964</v>
      </c>
      <c r="T114" s="175">
        <v>3020.1</v>
      </c>
      <c r="U114" s="177">
        <v>2257</v>
      </c>
      <c r="V114" s="175">
        <v>198.4</v>
      </c>
      <c r="W114" s="177">
        <v>51062</v>
      </c>
      <c r="X114" s="175">
        <v>43.8</v>
      </c>
      <c r="Y114" s="177">
        <v>68390</v>
      </c>
      <c r="Z114" s="175">
        <v>26.1</v>
      </c>
      <c r="AA114" s="177">
        <v>978062</v>
      </c>
      <c r="AB114" s="175">
        <v>10</v>
      </c>
      <c r="AD114" s="44"/>
    </row>
    <row r="115" spans="1:30" x14ac:dyDescent="0.15">
      <c r="A115" s="178"/>
      <c r="B115" s="179">
        <v>38332</v>
      </c>
      <c r="C115" s="180" t="s">
        <v>178</v>
      </c>
      <c r="D115" s="181">
        <v>9</v>
      </c>
      <c r="E115" s="182">
        <v>42</v>
      </c>
      <c r="F115" s="182">
        <v>35</v>
      </c>
      <c r="G115" s="182">
        <v>33</v>
      </c>
      <c r="H115" s="182">
        <v>7</v>
      </c>
      <c r="I115" s="182">
        <v>3</v>
      </c>
      <c r="J115" s="183">
        <v>30</v>
      </c>
      <c r="K115" s="184">
        <v>2</v>
      </c>
      <c r="L115" s="185">
        <v>112358561.25</v>
      </c>
      <c r="M115" s="186" t="s">
        <v>109</v>
      </c>
      <c r="N115" s="185">
        <v>21871538.800000001</v>
      </c>
      <c r="O115" s="187">
        <v>9</v>
      </c>
      <c r="P115" s="185">
        <v>499371.3</v>
      </c>
      <c r="Q115" s="188">
        <v>47</v>
      </c>
      <c r="R115" s="185">
        <v>59765.1</v>
      </c>
      <c r="S115" s="188">
        <v>2973</v>
      </c>
      <c r="T115" s="185">
        <v>2456.5</v>
      </c>
      <c r="U115" s="188">
        <v>7211</v>
      </c>
      <c r="V115" s="185">
        <v>155.80000000000001</v>
      </c>
      <c r="W115" s="188">
        <v>162439</v>
      </c>
      <c r="X115" s="185">
        <v>34.5</v>
      </c>
      <c r="Y115" s="188">
        <v>204900</v>
      </c>
      <c r="Z115" s="185">
        <v>21.9</v>
      </c>
      <c r="AA115" s="188">
        <v>2951171</v>
      </c>
      <c r="AB115" s="185">
        <v>8.3000000000000007</v>
      </c>
      <c r="AD115" s="44"/>
    </row>
    <row r="116" spans="1:30" x14ac:dyDescent="0.15">
      <c r="A116" s="169">
        <v>51</v>
      </c>
      <c r="B116" s="170">
        <v>38336</v>
      </c>
      <c r="C116" s="171" t="s">
        <v>177</v>
      </c>
      <c r="D116" s="172">
        <v>48</v>
      </c>
      <c r="E116" s="173">
        <v>45</v>
      </c>
      <c r="F116" s="173">
        <v>34</v>
      </c>
      <c r="G116" s="173">
        <v>13</v>
      </c>
      <c r="H116" s="173">
        <v>19</v>
      </c>
      <c r="I116" s="173">
        <v>6</v>
      </c>
      <c r="J116" s="174">
        <v>5</v>
      </c>
      <c r="K116" s="161">
        <v>9</v>
      </c>
      <c r="L116" s="175">
        <v>96668670</v>
      </c>
      <c r="M116" s="176">
        <v>2</v>
      </c>
      <c r="N116" s="175">
        <v>13352486.1</v>
      </c>
      <c r="O116" s="176">
        <v>8</v>
      </c>
      <c r="P116" s="175">
        <v>483343.3</v>
      </c>
      <c r="Q116" s="177">
        <v>30</v>
      </c>
      <c r="R116" s="175">
        <v>80557.2</v>
      </c>
      <c r="S116" s="177">
        <v>2205</v>
      </c>
      <c r="T116" s="175">
        <v>2849.6</v>
      </c>
      <c r="U116" s="177">
        <v>4764</v>
      </c>
      <c r="V116" s="175">
        <v>202.9</v>
      </c>
      <c r="W116" s="177">
        <v>114000</v>
      </c>
      <c r="X116" s="175">
        <v>42.3</v>
      </c>
      <c r="Y116" s="177">
        <v>147533</v>
      </c>
      <c r="Z116" s="175">
        <v>26.2</v>
      </c>
      <c r="AA116" s="177">
        <v>2045103</v>
      </c>
      <c r="AB116" s="175">
        <v>10.3</v>
      </c>
      <c r="AD116" s="44"/>
    </row>
    <row r="117" spans="1:30" x14ac:dyDescent="0.15">
      <c r="A117" s="178"/>
      <c r="B117" s="179">
        <v>38339</v>
      </c>
      <c r="C117" s="180" t="s">
        <v>178</v>
      </c>
      <c r="D117" s="181">
        <v>16</v>
      </c>
      <c r="E117" s="182">
        <v>12</v>
      </c>
      <c r="F117" s="182">
        <v>1</v>
      </c>
      <c r="G117" s="182">
        <v>22</v>
      </c>
      <c r="H117" s="182">
        <v>30</v>
      </c>
      <c r="I117" s="182">
        <v>10</v>
      </c>
      <c r="J117" s="183">
        <v>35</v>
      </c>
      <c r="K117" s="184">
        <v>9</v>
      </c>
      <c r="L117" s="185">
        <v>81060415.5</v>
      </c>
      <c r="M117" s="186">
        <v>1</v>
      </c>
      <c r="N117" s="185">
        <v>4053020.7</v>
      </c>
      <c r="O117" s="187">
        <v>10</v>
      </c>
      <c r="P117" s="185">
        <v>324241.59999999998</v>
      </c>
      <c r="Q117" s="188">
        <v>37</v>
      </c>
      <c r="R117" s="185">
        <v>54770.5</v>
      </c>
      <c r="S117" s="188">
        <v>2371</v>
      </c>
      <c r="T117" s="185">
        <v>2222.1999999999998</v>
      </c>
      <c r="U117" s="188">
        <v>3359</v>
      </c>
      <c r="V117" s="185">
        <v>241.3</v>
      </c>
      <c r="W117" s="188">
        <v>113780</v>
      </c>
      <c r="X117" s="185">
        <v>35.6</v>
      </c>
      <c r="Y117" s="188">
        <v>98289</v>
      </c>
      <c r="Z117" s="185">
        <v>32.9</v>
      </c>
      <c r="AA117" s="188">
        <v>1878452</v>
      </c>
      <c r="AB117" s="185">
        <v>9.4</v>
      </c>
      <c r="AD117" s="44"/>
    </row>
    <row r="118" spans="1:30" x14ac:dyDescent="0.15">
      <c r="A118" s="169">
        <v>52</v>
      </c>
      <c r="B118" s="170">
        <v>38343</v>
      </c>
      <c r="C118" s="171" t="s">
        <v>177</v>
      </c>
      <c r="D118" s="172">
        <v>16</v>
      </c>
      <c r="E118" s="173">
        <v>43</v>
      </c>
      <c r="F118" s="173">
        <v>20</v>
      </c>
      <c r="G118" s="173">
        <v>19</v>
      </c>
      <c r="H118" s="173">
        <v>15</v>
      </c>
      <c r="I118" s="173">
        <v>5</v>
      </c>
      <c r="J118" s="174">
        <v>2</v>
      </c>
      <c r="K118" s="161">
        <v>0</v>
      </c>
      <c r="L118" s="175">
        <v>30345255.75</v>
      </c>
      <c r="M118" s="176">
        <v>1</v>
      </c>
      <c r="N118" s="175">
        <v>1517262.7</v>
      </c>
      <c r="O118" s="176">
        <v>2</v>
      </c>
      <c r="P118" s="175">
        <v>606905.1</v>
      </c>
      <c r="Q118" s="177">
        <v>9</v>
      </c>
      <c r="R118" s="175">
        <v>84292.3</v>
      </c>
      <c r="S118" s="177">
        <v>446</v>
      </c>
      <c r="T118" s="175">
        <v>4422.5</v>
      </c>
      <c r="U118" s="177">
        <v>1507</v>
      </c>
      <c r="V118" s="175">
        <v>201.3</v>
      </c>
      <c r="W118" s="177">
        <v>30514</v>
      </c>
      <c r="X118" s="175">
        <v>49.7</v>
      </c>
      <c r="Y118" s="177">
        <v>48557</v>
      </c>
      <c r="Z118" s="175">
        <v>24.9</v>
      </c>
      <c r="AA118" s="177">
        <v>583834</v>
      </c>
      <c r="AB118" s="175">
        <v>11.4</v>
      </c>
      <c r="AD118" s="44"/>
    </row>
    <row r="119" spans="1:30" x14ac:dyDescent="0.15">
      <c r="A119" s="178"/>
      <c r="B119" s="179">
        <v>38346</v>
      </c>
      <c r="C119" s="180" t="s">
        <v>178</v>
      </c>
      <c r="D119" s="181">
        <v>22</v>
      </c>
      <c r="E119" s="182">
        <v>47</v>
      </c>
      <c r="F119" s="182">
        <v>41</v>
      </c>
      <c r="G119" s="182">
        <v>9</v>
      </c>
      <c r="H119" s="182">
        <v>48</v>
      </c>
      <c r="I119" s="182">
        <v>13</v>
      </c>
      <c r="J119" s="183">
        <v>44</v>
      </c>
      <c r="K119" s="184">
        <v>6</v>
      </c>
      <c r="L119" s="185">
        <v>72428552.25</v>
      </c>
      <c r="M119" s="192" t="s">
        <v>109</v>
      </c>
      <c r="N119" s="185">
        <v>3621427.6</v>
      </c>
      <c r="O119" s="187">
        <v>4</v>
      </c>
      <c r="P119" s="185">
        <v>724285.5</v>
      </c>
      <c r="Q119" s="188">
        <v>17</v>
      </c>
      <c r="R119" s="185">
        <v>106512.5</v>
      </c>
      <c r="S119" s="188">
        <v>1047</v>
      </c>
      <c r="T119" s="185">
        <v>4496.5</v>
      </c>
      <c r="U119" s="188">
        <v>3270</v>
      </c>
      <c r="V119" s="185">
        <v>221.4</v>
      </c>
      <c r="W119" s="188">
        <v>69992</v>
      </c>
      <c r="X119" s="185">
        <v>51.7</v>
      </c>
      <c r="Y119" s="188">
        <v>107538</v>
      </c>
      <c r="Z119" s="185">
        <v>26.9</v>
      </c>
      <c r="AA119" s="188">
        <v>1423288</v>
      </c>
      <c r="AB119" s="185">
        <v>11.1</v>
      </c>
      <c r="AD119" s="44"/>
    </row>
    <row r="120" spans="1:30" x14ac:dyDescent="0.15">
      <c r="A120" s="169">
        <v>53</v>
      </c>
      <c r="B120" s="170">
        <v>38350</v>
      </c>
      <c r="C120" s="171" t="s">
        <v>177</v>
      </c>
      <c r="D120" s="172">
        <v>39</v>
      </c>
      <c r="E120" s="173">
        <v>5</v>
      </c>
      <c r="F120" s="173">
        <v>25</v>
      </c>
      <c r="G120" s="173">
        <v>28</v>
      </c>
      <c r="H120" s="173">
        <v>26</v>
      </c>
      <c r="I120" s="173">
        <v>4</v>
      </c>
      <c r="J120" s="174">
        <v>30</v>
      </c>
      <c r="K120" s="161">
        <v>7</v>
      </c>
      <c r="L120" s="175">
        <v>30319214.25</v>
      </c>
      <c r="M120" s="176" t="s">
        <v>109</v>
      </c>
      <c r="N120" s="175">
        <v>5137388.3</v>
      </c>
      <c r="O120" s="176">
        <v>2</v>
      </c>
      <c r="P120" s="175">
        <v>606384.19999999995</v>
      </c>
      <c r="Q120" s="177">
        <v>17</v>
      </c>
      <c r="R120" s="175">
        <v>44587</v>
      </c>
      <c r="S120" s="177">
        <v>787</v>
      </c>
      <c r="T120" s="175">
        <v>2504.1</v>
      </c>
      <c r="U120" s="177">
        <v>1758</v>
      </c>
      <c r="V120" s="175">
        <v>172.4</v>
      </c>
      <c r="W120" s="177">
        <v>41448</v>
      </c>
      <c r="X120" s="175">
        <v>36.5</v>
      </c>
      <c r="Y120" s="177">
        <v>55728</v>
      </c>
      <c r="Z120" s="175">
        <v>21.7</v>
      </c>
      <c r="AA120" s="177">
        <v>742864</v>
      </c>
      <c r="AB120" s="175">
        <v>8.9</v>
      </c>
      <c r="AD120" s="44"/>
    </row>
    <row r="121" spans="1:30" x14ac:dyDescent="0.15">
      <c r="A121" s="178"/>
      <c r="B121" s="179">
        <v>38353</v>
      </c>
      <c r="C121" s="180" t="s">
        <v>178</v>
      </c>
      <c r="D121" s="181">
        <v>27</v>
      </c>
      <c r="E121" s="182">
        <v>44</v>
      </c>
      <c r="F121" s="182">
        <v>22</v>
      </c>
      <c r="G121" s="182">
        <v>21</v>
      </c>
      <c r="H121" s="182">
        <v>36</v>
      </c>
      <c r="I121" s="182">
        <v>2</v>
      </c>
      <c r="J121" s="183">
        <v>38</v>
      </c>
      <c r="K121" s="184">
        <v>2</v>
      </c>
      <c r="L121" s="185">
        <v>72410970.75</v>
      </c>
      <c r="M121" s="192" t="s">
        <v>109</v>
      </c>
      <c r="N121" s="185">
        <v>8757936.8000000007</v>
      </c>
      <c r="O121" s="187">
        <v>2</v>
      </c>
      <c r="P121" s="185">
        <v>1448219.4</v>
      </c>
      <c r="Q121" s="188">
        <v>28</v>
      </c>
      <c r="R121" s="185">
        <v>64652.6</v>
      </c>
      <c r="S121" s="188">
        <v>991</v>
      </c>
      <c r="T121" s="185">
        <v>4749.3999999999996</v>
      </c>
      <c r="U121" s="188">
        <v>3141</v>
      </c>
      <c r="V121" s="185">
        <v>230.5</v>
      </c>
      <c r="W121" s="188">
        <v>63001</v>
      </c>
      <c r="X121" s="185">
        <v>57.4</v>
      </c>
      <c r="Y121" s="188">
        <v>95032</v>
      </c>
      <c r="Z121" s="185">
        <v>30.4</v>
      </c>
      <c r="AA121" s="188">
        <v>1288777</v>
      </c>
      <c r="AB121" s="185">
        <v>12.3</v>
      </c>
      <c r="AD121" s="44"/>
    </row>
    <row r="122" spans="1:30" x14ac:dyDescent="0.15">
      <c r="L122" s="207"/>
      <c r="M122" s="191"/>
      <c r="N122" s="196"/>
      <c r="P122" s="208"/>
    </row>
    <row r="123" spans="1:30" x14ac:dyDescent="0.15">
      <c r="L123" s="207"/>
      <c r="M123" s="191"/>
      <c r="N123" s="196"/>
      <c r="P123" s="208"/>
    </row>
    <row r="124" spans="1:30" x14ac:dyDescent="0.15">
      <c r="L124" s="207"/>
      <c r="M124" s="191"/>
      <c r="N124" s="196"/>
      <c r="P124" s="208"/>
    </row>
    <row r="125" spans="1:30" x14ac:dyDescent="0.15">
      <c r="L125" s="207"/>
      <c r="M125" s="191"/>
      <c r="N125" s="196"/>
      <c r="P125" s="208"/>
    </row>
    <row r="126" spans="1:30" x14ac:dyDescent="0.15">
      <c r="L126" s="207"/>
      <c r="M126" s="191"/>
      <c r="N126" s="196"/>
      <c r="P126" s="208"/>
    </row>
    <row r="127" spans="1:30" x14ac:dyDescent="0.15">
      <c r="L127" s="207"/>
      <c r="M127" s="191"/>
      <c r="N127" s="196"/>
      <c r="P127" s="208"/>
    </row>
    <row r="128" spans="1:30" x14ac:dyDescent="0.15">
      <c r="L128" s="207"/>
      <c r="M128" s="191"/>
      <c r="N128" s="196"/>
      <c r="P128" s="208"/>
    </row>
    <row r="129" spans="12:16" x14ac:dyDescent="0.15">
      <c r="L129" s="207"/>
      <c r="M129" s="191"/>
      <c r="N129" s="196"/>
      <c r="P129" s="208"/>
    </row>
    <row r="130" spans="12:16" x14ac:dyDescent="0.15">
      <c r="L130" s="207"/>
      <c r="M130" s="191"/>
      <c r="N130" s="196"/>
      <c r="P130" s="208"/>
    </row>
    <row r="131" spans="12:16" x14ac:dyDescent="0.15">
      <c r="L131" s="207"/>
      <c r="M131" s="191"/>
      <c r="N131" s="196"/>
      <c r="P131" s="208"/>
    </row>
    <row r="132" spans="12:16" x14ac:dyDescent="0.15">
      <c r="L132" s="207"/>
      <c r="M132" s="191"/>
      <c r="N132" s="196"/>
      <c r="P132" s="208"/>
    </row>
    <row r="133" spans="12:16" x14ac:dyDescent="0.15">
      <c r="L133" s="207"/>
      <c r="M133" s="191"/>
      <c r="N133" s="196"/>
      <c r="P133" s="208"/>
    </row>
    <row r="134" spans="12:16" x14ac:dyDescent="0.15">
      <c r="L134" s="207"/>
      <c r="M134" s="191"/>
      <c r="N134" s="196"/>
      <c r="P134" s="208"/>
    </row>
    <row r="135" spans="12:16" x14ac:dyDescent="0.15">
      <c r="L135" s="207"/>
      <c r="M135" s="191"/>
      <c r="N135" s="196"/>
      <c r="P135" s="208"/>
    </row>
    <row r="136" spans="12:16" x14ac:dyDescent="0.15">
      <c r="M136" s="191"/>
      <c r="N136" s="196"/>
    </row>
    <row r="137" spans="12:16" x14ac:dyDescent="0.15">
      <c r="M137" s="191"/>
    </row>
    <row r="138" spans="12:16" x14ac:dyDescent="0.15">
      <c r="M138" s="191"/>
    </row>
    <row r="139" spans="12:16" x14ac:dyDescent="0.15">
      <c r="M139" s="191"/>
    </row>
    <row r="140" spans="12:16" x14ac:dyDescent="0.15">
      <c r="M140" s="191"/>
    </row>
    <row r="141" spans="12:16" x14ac:dyDescent="0.15">
      <c r="M141" s="191"/>
    </row>
    <row r="142" spans="12:16" x14ac:dyDescent="0.15">
      <c r="M142" s="191"/>
    </row>
    <row r="143" spans="12:16" x14ac:dyDescent="0.15">
      <c r="M143" s="191"/>
    </row>
    <row r="144" spans="12:16" x14ac:dyDescent="0.15">
      <c r="M144" s="191"/>
    </row>
    <row r="145" spans="13:13" x14ac:dyDescent="0.15">
      <c r="M145" s="191"/>
    </row>
    <row r="146" spans="13:13" x14ac:dyDescent="0.15">
      <c r="M146" s="191"/>
    </row>
    <row r="147" spans="13:13" x14ac:dyDescent="0.15">
      <c r="M147" s="191"/>
    </row>
    <row r="148" spans="13:13" x14ac:dyDescent="0.15">
      <c r="M148" s="191"/>
    </row>
    <row r="149" spans="13:13" x14ac:dyDescent="0.15">
      <c r="M149" s="191"/>
    </row>
    <row r="150" spans="13:13" x14ac:dyDescent="0.15">
      <c r="M150" s="191"/>
    </row>
    <row r="151" spans="13:13" x14ac:dyDescent="0.15">
      <c r="M151" s="191"/>
    </row>
    <row r="152" spans="13:13" x14ac:dyDescent="0.15">
      <c r="M152" s="191"/>
    </row>
    <row r="153" spans="13:13" x14ac:dyDescent="0.15">
      <c r="M153" s="191"/>
    </row>
    <row r="154" spans="13:13" x14ac:dyDescent="0.15">
      <c r="M154" s="191"/>
    </row>
    <row r="155" spans="13:13" x14ac:dyDescent="0.15">
      <c r="M155" s="191"/>
    </row>
    <row r="156" spans="13:13" x14ac:dyDescent="0.15">
      <c r="M156" s="191"/>
    </row>
    <row r="157" spans="13:13" x14ac:dyDescent="0.15">
      <c r="M157" s="191"/>
    </row>
    <row r="158" spans="13:13" x14ac:dyDescent="0.15">
      <c r="M158" s="191"/>
    </row>
    <row r="159" spans="13:13" x14ac:dyDescent="0.15">
      <c r="M159" s="191"/>
    </row>
    <row r="160" spans="13:13" x14ac:dyDescent="0.15">
      <c r="M160" s="191"/>
    </row>
    <row r="161" spans="13:13" x14ac:dyDescent="0.15">
      <c r="M161" s="191"/>
    </row>
    <row r="162" spans="13:13" x14ac:dyDescent="0.15">
      <c r="M162" s="191"/>
    </row>
    <row r="163" spans="13:13" x14ac:dyDescent="0.15">
      <c r="M163" s="191"/>
    </row>
    <row r="164" spans="13:13" x14ac:dyDescent="0.15">
      <c r="M164" s="191"/>
    </row>
    <row r="165" spans="13:13" x14ac:dyDescent="0.15">
      <c r="M165" s="191"/>
    </row>
    <row r="166" spans="13:13" x14ac:dyDescent="0.15">
      <c r="M166" s="191"/>
    </row>
    <row r="167" spans="13:13" x14ac:dyDescent="0.15">
      <c r="M167" s="191"/>
    </row>
    <row r="168" spans="13:13" x14ac:dyDescent="0.15">
      <c r="M168" s="191"/>
    </row>
    <row r="171" spans="13:13" x14ac:dyDescent="0.15">
      <c r="M171" s="191"/>
    </row>
  </sheetData>
  <printOptions horizontalCentered="1" verticalCentered="1"/>
  <pageMargins left="0" right="0" top="0" bottom="0" header="0" footer="0"/>
  <pageSetup paperSize="9" scale="79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2:AH847"/>
  <sheetViews>
    <sheetView zoomScaleNormal="100" workbookViewId="0">
      <pane xSplit="3" ySplit="7" topLeftCell="D29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10.5" customWidth="1"/>
    <col min="18" max="18" width="11.1640625" customWidth="1"/>
    <col min="19" max="19" width="10.5" customWidth="1"/>
    <col min="20" max="20" width="10.1640625" customWidth="1"/>
    <col min="21" max="21" width="10" customWidth="1"/>
    <col min="22" max="22" width="10.1640625" customWidth="1"/>
    <col min="23" max="23" width="10.6640625" customWidth="1"/>
    <col min="24" max="24" width="7.5" customWidth="1"/>
    <col min="25" max="25" width="11" customWidth="1"/>
    <col min="26" max="26" width="7.6640625" customWidth="1"/>
    <col min="27" max="27" width="12.33203125" customWidth="1"/>
    <col min="28" max="28" width="10.33203125" customWidth="1"/>
    <col min="31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426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2005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169">
        <v>1</v>
      </c>
      <c r="B8" s="170">
        <v>38357</v>
      </c>
      <c r="C8" s="171" t="s">
        <v>177</v>
      </c>
      <c r="D8" s="172">
        <v>11</v>
      </c>
      <c r="E8" s="173">
        <v>26</v>
      </c>
      <c r="F8" s="173">
        <v>24</v>
      </c>
      <c r="G8" s="173">
        <v>20</v>
      </c>
      <c r="H8" s="173">
        <v>41</v>
      </c>
      <c r="I8" s="173">
        <v>1</v>
      </c>
      <c r="J8" s="174">
        <v>45</v>
      </c>
      <c r="K8" s="161">
        <v>8</v>
      </c>
      <c r="L8" s="175">
        <v>34546917</v>
      </c>
      <c r="M8" s="176">
        <v>1</v>
      </c>
      <c r="N8" s="175">
        <v>10485282.6</v>
      </c>
      <c r="O8" s="176">
        <v>2</v>
      </c>
      <c r="P8" s="175">
        <v>690938.3</v>
      </c>
      <c r="Q8" s="177">
        <v>24</v>
      </c>
      <c r="R8" s="175">
        <v>35986.300000000003</v>
      </c>
      <c r="S8" s="177">
        <v>844</v>
      </c>
      <c r="T8" s="175">
        <v>2660.6</v>
      </c>
      <c r="U8" s="177">
        <v>2079</v>
      </c>
      <c r="V8" s="175">
        <v>166.1</v>
      </c>
      <c r="W8" s="177">
        <v>46018</v>
      </c>
      <c r="X8" s="175">
        <v>37.5</v>
      </c>
      <c r="Y8" s="177">
        <v>50916</v>
      </c>
      <c r="Z8" s="175">
        <v>27.1</v>
      </c>
      <c r="AA8" s="177">
        <v>818349</v>
      </c>
      <c r="AB8" s="175">
        <v>9.1999999999999993</v>
      </c>
      <c r="AD8" s="44"/>
      <c r="AE8" s="57"/>
      <c r="AF8" s="197"/>
      <c r="AH8" s="198"/>
    </row>
    <row r="9" spans="1:34" x14ac:dyDescent="0.15">
      <c r="A9" s="178"/>
      <c r="B9" s="179">
        <v>38360</v>
      </c>
      <c r="C9" s="180" t="s">
        <v>178</v>
      </c>
      <c r="D9" s="181">
        <v>2</v>
      </c>
      <c r="E9" s="182">
        <v>14</v>
      </c>
      <c r="F9" s="182">
        <v>5</v>
      </c>
      <c r="G9" s="182">
        <v>42</v>
      </c>
      <c r="H9" s="182">
        <v>39</v>
      </c>
      <c r="I9" s="182">
        <v>35</v>
      </c>
      <c r="J9" s="183">
        <v>25</v>
      </c>
      <c r="K9" s="184">
        <v>8</v>
      </c>
      <c r="L9" s="185">
        <v>67621805.25</v>
      </c>
      <c r="M9" s="194">
        <v>1</v>
      </c>
      <c r="N9" s="185">
        <v>3381090.2</v>
      </c>
      <c r="O9" s="187">
        <v>8</v>
      </c>
      <c r="P9" s="185">
        <v>338109</v>
      </c>
      <c r="Q9" s="51">
        <v>33</v>
      </c>
      <c r="R9" s="185">
        <v>51228.6</v>
      </c>
      <c r="S9" s="51">
        <v>1052</v>
      </c>
      <c r="T9" s="185">
        <v>4178.1000000000004</v>
      </c>
      <c r="U9" s="51">
        <v>4075</v>
      </c>
      <c r="V9" s="185">
        <v>165.9</v>
      </c>
      <c r="W9" s="51">
        <v>58983</v>
      </c>
      <c r="X9" s="185">
        <v>57.3</v>
      </c>
      <c r="Y9" s="51">
        <v>114745</v>
      </c>
      <c r="Z9" s="185">
        <v>23.5</v>
      </c>
      <c r="AA9" s="51">
        <v>1246656</v>
      </c>
      <c r="AB9" s="185">
        <v>11.9</v>
      </c>
      <c r="AD9" s="44"/>
      <c r="AE9" s="57"/>
      <c r="AF9" s="197"/>
      <c r="AH9" s="198"/>
    </row>
    <row r="10" spans="1:34" x14ac:dyDescent="0.15">
      <c r="A10" s="169">
        <v>2</v>
      </c>
      <c r="B10" s="170">
        <v>38364</v>
      </c>
      <c r="C10" s="171" t="s">
        <v>177</v>
      </c>
      <c r="D10" s="172">
        <v>30</v>
      </c>
      <c r="E10" s="173">
        <v>45</v>
      </c>
      <c r="F10" s="173">
        <v>5</v>
      </c>
      <c r="G10" s="173">
        <v>3</v>
      </c>
      <c r="H10" s="173">
        <v>10</v>
      </c>
      <c r="I10" s="173">
        <v>6</v>
      </c>
      <c r="J10" s="2">
        <v>1</v>
      </c>
      <c r="K10" s="161">
        <v>3</v>
      </c>
      <c r="L10" s="175">
        <v>26255642.25</v>
      </c>
      <c r="M10" s="189" t="s">
        <v>109</v>
      </c>
      <c r="N10" s="175">
        <v>1312782.1000000001</v>
      </c>
      <c r="O10" s="176" t="s">
        <v>109</v>
      </c>
      <c r="P10" s="175">
        <v>1050225.6000000001</v>
      </c>
      <c r="Q10" s="195">
        <v>17</v>
      </c>
      <c r="R10" s="175">
        <v>38611.199999999997</v>
      </c>
      <c r="S10" s="195">
        <v>716</v>
      </c>
      <c r="T10" s="175">
        <v>2383.5</v>
      </c>
      <c r="U10" s="195">
        <v>2990</v>
      </c>
      <c r="V10" s="175">
        <v>87.8</v>
      </c>
      <c r="W10" s="195">
        <v>41292</v>
      </c>
      <c r="X10" s="175">
        <v>31.7</v>
      </c>
      <c r="Y10" s="195">
        <v>76231</v>
      </c>
      <c r="Z10" s="175">
        <v>13.7</v>
      </c>
      <c r="AA10" s="195">
        <v>678331</v>
      </c>
      <c r="AB10" s="175">
        <v>8.5</v>
      </c>
      <c r="AD10" s="44"/>
      <c r="AE10" s="57"/>
      <c r="AF10" s="197"/>
      <c r="AH10" s="198"/>
    </row>
    <row r="11" spans="1:34" x14ac:dyDescent="0.15">
      <c r="A11" s="178"/>
      <c r="B11" s="179">
        <v>38367</v>
      </c>
      <c r="C11" s="180" t="s">
        <v>178</v>
      </c>
      <c r="D11" s="181">
        <v>41</v>
      </c>
      <c r="E11" s="182">
        <v>17</v>
      </c>
      <c r="F11" s="182">
        <v>45</v>
      </c>
      <c r="G11" s="182">
        <v>28</v>
      </c>
      <c r="H11" s="182">
        <v>37</v>
      </c>
      <c r="I11" s="182">
        <v>6</v>
      </c>
      <c r="J11" s="183">
        <v>10</v>
      </c>
      <c r="K11" s="184">
        <v>3</v>
      </c>
      <c r="L11" s="185">
        <v>67405197</v>
      </c>
      <c r="M11" s="194">
        <v>3</v>
      </c>
      <c r="N11" s="185">
        <v>1561013.9</v>
      </c>
      <c r="O11" s="187">
        <v>17</v>
      </c>
      <c r="P11" s="185">
        <v>220378.4</v>
      </c>
      <c r="Q11" s="51">
        <v>40</v>
      </c>
      <c r="R11" s="185">
        <v>42128.2</v>
      </c>
      <c r="S11" s="51">
        <v>2140</v>
      </c>
      <c r="T11" s="185">
        <v>2047.3</v>
      </c>
      <c r="U11" s="51">
        <v>4333</v>
      </c>
      <c r="V11" s="185">
        <v>155.5</v>
      </c>
      <c r="W11" s="51">
        <v>85909</v>
      </c>
      <c r="X11" s="185">
        <v>39.200000000000003</v>
      </c>
      <c r="Y11" s="51">
        <v>105435</v>
      </c>
      <c r="Z11" s="185">
        <v>25.5</v>
      </c>
      <c r="AA11" s="51">
        <v>1444066</v>
      </c>
      <c r="AB11" s="185">
        <v>10.199999999999999</v>
      </c>
      <c r="AD11" s="44"/>
      <c r="AE11" s="57"/>
      <c r="AF11" s="197"/>
      <c r="AH11" s="198"/>
    </row>
    <row r="12" spans="1:34" x14ac:dyDescent="0.15">
      <c r="A12" s="169">
        <v>3</v>
      </c>
      <c r="B12" s="170">
        <v>38371</v>
      </c>
      <c r="C12" s="171" t="s">
        <v>177</v>
      </c>
      <c r="D12" s="172">
        <v>36</v>
      </c>
      <c r="E12" s="173">
        <v>45</v>
      </c>
      <c r="F12" s="173">
        <v>39</v>
      </c>
      <c r="G12" s="173">
        <v>8</v>
      </c>
      <c r="H12" s="173">
        <v>7</v>
      </c>
      <c r="I12" s="173">
        <v>14</v>
      </c>
      <c r="J12" s="174">
        <v>22</v>
      </c>
      <c r="K12" s="161">
        <v>3</v>
      </c>
      <c r="L12" s="175">
        <v>25710624</v>
      </c>
      <c r="M12" s="176" t="s">
        <v>109</v>
      </c>
      <c r="N12" s="175">
        <v>1285531.2</v>
      </c>
      <c r="O12" s="176">
        <v>1</v>
      </c>
      <c r="P12" s="175">
        <v>1028424.9</v>
      </c>
      <c r="Q12" s="177">
        <v>21</v>
      </c>
      <c r="R12" s="175">
        <v>30607.8</v>
      </c>
      <c r="S12" s="177">
        <v>357</v>
      </c>
      <c r="T12" s="175">
        <v>4681.2</v>
      </c>
      <c r="U12" s="177">
        <v>1353</v>
      </c>
      <c r="V12" s="175">
        <v>190</v>
      </c>
      <c r="W12" s="177">
        <v>22494</v>
      </c>
      <c r="X12" s="175">
        <v>57.1</v>
      </c>
      <c r="Y12" s="177">
        <v>35028</v>
      </c>
      <c r="Z12" s="175">
        <v>29.3</v>
      </c>
      <c r="AA12" s="177">
        <v>466904</v>
      </c>
      <c r="AB12" s="175">
        <v>12.1</v>
      </c>
      <c r="AD12" s="44"/>
      <c r="AE12" s="57"/>
      <c r="AF12" s="197"/>
      <c r="AH12" s="198"/>
    </row>
    <row r="13" spans="1:34" x14ac:dyDescent="0.15">
      <c r="A13" s="178"/>
      <c r="B13" s="179">
        <v>38374</v>
      </c>
      <c r="C13" s="180" t="s">
        <v>178</v>
      </c>
      <c r="D13" s="181">
        <v>35</v>
      </c>
      <c r="E13" s="182">
        <v>2</v>
      </c>
      <c r="F13" s="182">
        <v>4</v>
      </c>
      <c r="G13" s="182">
        <v>47</v>
      </c>
      <c r="H13" s="182">
        <v>39</v>
      </c>
      <c r="I13" s="182">
        <v>23</v>
      </c>
      <c r="J13" s="183">
        <v>29</v>
      </c>
      <c r="K13" s="184">
        <v>9</v>
      </c>
      <c r="L13" s="185">
        <v>66277674.75</v>
      </c>
      <c r="M13" s="186" t="s">
        <v>109</v>
      </c>
      <c r="N13" s="185">
        <v>4599414.9000000004</v>
      </c>
      <c r="O13" s="187">
        <v>2</v>
      </c>
      <c r="P13" s="185">
        <v>1325553.3999999999</v>
      </c>
      <c r="Q13" s="188">
        <v>27</v>
      </c>
      <c r="R13" s="185">
        <v>61368.2</v>
      </c>
      <c r="S13" s="188">
        <v>1326</v>
      </c>
      <c r="T13" s="185">
        <v>3248.9</v>
      </c>
      <c r="U13" s="188">
        <v>2702</v>
      </c>
      <c r="V13" s="185">
        <v>245.2</v>
      </c>
      <c r="W13" s="188">
        <v>72429</v>
      </c>
      <c r="X13" s="185">
        <v>45.7</v>
      </c>
      <c r="Y13" s="188">
        <v>84027</v>
      </c>
      <c r="Z13" s="185">
        <v>31.5</v>
      </c>
      <c r="AA13" s="188">
        <v>1357022</v>
      </c>
      <c r="AB13" s="185">
        <v>10.7</v>
      </c>
      <c r="AD13" s="44"/>
      <c r="AE13" s="57"/>
      <c r="AF13" s="197"/>
      <c r="AH13" s="198"/>
    </row>
    <row r="14" spans="1:34" x14ac:dyDescent="0.15">
      <c r="A14" s="169">
        <v>4</v>
      </c>
      <c r="B14" s="170">
        <v>38378</v>
      </c>
      <c r="C14" s="171" t="s">
        <v>177</v>
      </c>
      <c r="D14" s="172">
        <v>42</v>
      </c>
      <c r="E14" s="173">
        <v>24</v>
      </c>
      <c r="F14" s="173">
        <v>36</v>
      </c>
      <c r="G14" s="173">
        <v>45</v>
      </c>
      <c r="H14" s="173">
        <v>32</v>
      </c>
      <c r="I14" s="173">
        <v>4</v>
      </c>
      <c r="J14" s="174">
        <v>31</v>
      </c>
      <c r="K14" s="161">
        <v>0</v>
      </c>
      <c r="L14" s="175">
        <v>27640549.5</v>
      </c>
      <c r="M14" s="189" t="s">
        <v>109</v>
      </c>
      <c r="N14" s="175">
        <v>5981442.2999999998</v>
      </c>
      <c r="O14" s="176">
        <v>4</v>
      </c>
      <c r="P14" s="175">
        <v>276405.40000000002</v>
      </c>
      <c r="Q14" s="177">
        <v>11</v>
      </c>
      <c r="R14" s="175">
        <v>62819.4</v>
      </c>
      <c r="S14" s="177">
        <v>711</v>
      </c>
      <c r="T14" s="175">
        <v>2526.9</v>
      </c>
      <c r="U14" s="177">
        <v>1061</v>
      </c>
      <c r="V14" s="175">
        <v>260.5</v>
      </c>
      <c r="W14" s="177">
        <v>34322</v>
      </c>
      <c r="X14" s="175">
        <v>40.200000000000003</v>
      </c>
      <c r="Y14" s="177">
        <v>34012</v>
      </c>
      <c r="Z14" s="175">
        <v>32.5</v>
      </c>
      <c r="AA14" s="177">
        <v>579591</v>
      </c>
      <c r="AB14" s="175">
        <v>10.4</v>
      </c>
      <c r="AD14" s="44"/>
      <c r="AE14" s="57"/>
      <c r="AF14" s="197"/>
      <c r="AH14" s="198"/>
    </row>
    <row r="15" spans="1:34" x14ac:dyDescent="0.15">
      <c r="A15" s="178"/>
      <c r="B15" s="179">
        <v>38381</v>
      </c>
      <c r="C15" s="180" t="s">
        <v>178</v>
      </c>
      <c r="D15" s="181">
        <v>14</v>
      </c>
      <c r="E15" s="182">
        <v>23</v>
      </c>
      <c r="F15" s="182">
        <v>28</v>
      </c>
      <c r="G15" s="182">
        <v>9</v>
      </c>
      <c r="H15" s="182">
        <v>36</v>
      </c>
      <c r="I15" s="182">
        <v>21</v>
      </c>
      <c r="J15" s="183">
        <v>47</v>
      </c>
      <c r="K15" s="184">
        <v>4</v>
      </c>
      <c r="L15" s="185">
        <v>71439424.5</v>
      </c>
      <c r="M15" s="186" t="s">
        <v>109</v>
      </c>
      <c r="N15" s="185">
        <v>9553413.5</v>
      </c>
      <c r="O15" s="187">
        <v>4</v>
      </c>
      <c r="P15" s="185">
        <v>714394.2</v>
      </c>
      <c r="Q15" s="188">
        <v>31</v>
      </c>
      <c r="R15" s="185">
        <v>57612.4</v>
      </c>
      <c r="S15" s="188">
        <v>1611</v>
      </c>
      <c r="T15" s="185">
        <v>2882.4</v>
      </c>
      <c r="U15" s="188">
        <v>3539</v>
      </c>
      <c r="V15" s="185">
        <v>201.8</v>
      </c>
      <c r="W15" s="188">
        <v>82653</v>
      </c>
      <c r="X15" s="185">
        <v>43.2</v>
      </c>
      <c r="Y15" s="188">
        <v>95527</v>
      </c>
      <c r="Z15" s="185">
        <v>29.9</v>
      </c>
      <c r="AA15" s="188">
        <v>1498785</v>
      </c>
      <c r="AB15" s="185">
        <v>10.4</v>
      </c>
      <c r="AD15" s="44"/>
      <c r="AE15" s="57"/>
      <c r="AF15" s="197"/>
      <c r="AH15" s="198"/>
    </row>
    <row r="16" spans="1:34" x14ac:dyDescent="0.15">
      <c r="A16" s="169">
        <v>5</v>
      </c>
      <c r="B16" s="170">
        <v>38385</v>
      </c>
      <c r="C16" s="171" t="s">
        <v>177</v>
      </c>
      <c r="D16" s="172">
        <v>22</v>
      </c>
      <c r="E16" s="173">
        <v>44</v>
      </c>
      <c r="F16" s="173">
        <v>6</v>
      </c>
      <c r="G16" s="173">
        <v>36</v>
      </c>
      <c r="H16" s="173">
        <v>30</v>
      </c>
      <c r="I16" s="173">
        <v>26</v>
      </c>
      <c r="J16" s="174">
        <v>19</v>
      </c>
      <c r="K16" s="161">
        <v>1</v>
      </c>
      <c r="L16" s="175">
        <v>34483989.75</v>
      </c>
      <c r="M16" s="176">
        <v>1</v>
      </c>
      <c r="N16" s="175">
        <v>12656972.5</v>
      </c>
      <c r="O16" s="209" t="s">
        <v>152</v>
      </c>
      <c r="P16" s="210"/>
      <c r="Q16" s="177">
        <v>23</v>
      </c>
      <c r="R16" s="175">
        <v>37482.5</v>
      </c>
      <c r="S16" s="177">
        <v>561</v>
      </c>
      <c r="T16" s="175">
        <v>3995.4</v>
      </c>
      <c r="U16" s="177">
        <v>1588</v>
      </c>
      <c r="V16" s="175">
        <v>217.1</v>
      </c>
      <c r="W16" s="177">
        <v>33226</v>
      </c>
      <c r="X16" s="175">
        <v>51.8</v>
      </c>
      <c r="Y16" s="177">
        <v>49384</v>
      </c>
      <c r="Z16" s="175">
        <v>27.9</v>
      </c>
      <c r="AA16" s="177">
        <v>653369</v>
      </c>
      <c r="AB16" s="175">
        <v>11.6</v>
      </c>
      <c r="AD16" s="44"/>
      <c r="AE16" s="57"/>
      <c r="AF16" s="197"/>
      <c r="AH16" s="198"/>
    </row>
    <row r="17" spans="1:34" x14ac:dyDescent="0.15">
      <c r="A17" s="178"/>
      <c r="B17" s="179">
        <v>38388</v>
      </c>
      <c r="C17" s="180" t="s">
        <v>178</v>
      </c>
      <c r="D17" s="181">
        <v>7</v>
      </c>
      <c r="E17" s="182">
        <v>11</v>
      </c>
      <c r="F17" s="182">
        <v>17</v>
      </c>
      <c r="G17" s="182">
        <v>42</v>
      </c>
      <c r="H17" s="182">
        <v>21</v>
      </c>
      <c r="I17" s="182">
        <v>18</v>
      </c>
      <c r="J17" s="183">
        <v>12</v>
      </c>
      <c r="K17" s="184">
        <v>8</v>
      </c>
      <c r="L17" s="185">
        <v>66647065.5</v>
      </c>
      <c r="M17" s="186" t="s">
        <v>109</v>
      </c>
      <c r="N17" s="185">
        <v>3332353.2</v>
      </c>
      <c r="O17" s="187">
        <v>4</v>
      </c>
      <c r="P17" s="185">
        <v>666470.6</v>
      </c>
      <c r="Q17" s="188">
        <v>23</v>
      </c>
      <c r="R17" s="185">
        <v>72442.399999999994</v>
      </c>
      <c r="S17" s="188">
        <v>1725</v>
      </c>
      <c r="T17" s="185">
        <v>2511.3000000000002</v>
      </c>
      <c r="U17" s="188">
        <v>3999</v>
      </c>
      <c r="V17" s="185">
        <v>166.6</v>
      </c>
      <c r="W17" s="188">
        <v>100554</v>
      </c>
      <c r="X17" s="185">
        <v>33.1</v>
      </c>
      <c r="Y17" s="188">
        <v>123280</v>
      </c>
      <c r="Z17" s="185">
        <v>21.6</v>
      </c>
      <c r="AA17" s="188">
        <v>1781847</v>
      </c>
      <c r="AB17" s="185">
        <v>8.1999999999999993</v>
      </c>
      <c r="AD17" s="44"/>
      <c r="AE17" s="57"/>
      <c r="AF17" s="197"/>
      <c r="AH17" s="198"/>
    </row>
    <row r="18" spans="1:34" x14ac:dyDescent="0.15">
      <c r="A18" s="169">
        <v>6</v>
      </c>
      <c r="B18" s="170">
        <v>38392</v>
      </c>
      <c r="C18" s="171" t="s">
        <v>177</v>
      </c>
      <c r="D18" s="172">
        <v>46</v>
      </c>
      <c r="E18" s="173">
        <v>44</v>
      </c>
      <c r="F18" s="173">
        <v>39</v>
      </c>
      <c r="G18" s="173">
        <v>10</v>
      </c>
      <c r="H18" s="173">
        <v>15</v>
      </c>
      <c r="I18" s="173">
        <v>19</v>
      </c>
      <c r="J18" s="174">
        <v>20</v>
      </c>
      <c r="K18" s="161">
        <v>3</v>
      </c>
      <c r="L18" s="175">
        <v>27316926</v>
      </c>
      <c r="M18" s="176" t="s">
        <v>109</v>
      </c>
      <c r="N18" s="175">
        <v>4698199.5</v>
      </c>
      <c r="O18" s="176">
        <v>1</v>
      </c>
      <c r="P18" s="175">
        <v>1092677</v>
      </c>
      <c r="Q18" s="177">
        <v>7</v>
      </c>
      <c r="R18" s="175">
        <v>97560.4</v>
      </c>
      <c r="S18" s="177">
        <v>419</v>
      </c>
      <c r="T18" s="175">
        <v>4237.7</v>
      </c>
      <c r="U18" s="177">
        <v>1053</v>
      </c>
      <c r="V18" s="175">
        <v>259.39999999999998</v>
      </c>
      <c r="W18" s="177">
        <v>26508</v>
      </c>
      <c r="X18" s="175">
        <v>51.5</v>
      </c>
      <c r="Y18" s="177">
        <v>34480</v>
      </c>
      <c r="Z18" s="175">
        <v>31.6</v>
      </c>
      <c r="AA18" s="177">
        <v>536283</v>
      </c>
      <c r="AB18" s="175">
        <v>11.2</v>
      </c>
      <c r="AD18" s="44"/>
      <c r="AE18" s="57"/>
      <c r="AF18" s="197"/>
      <c r="AH18" s="198"/>
    </row>
    <row r="19" spans="1:34" x14ac:dyDescent="0.15">
      <c r="A19" s="178"/>
      <c r="B19" s="179">
        <v>38395</v>
      </c>
      <c r="C19" s="180" t="s">
        <v>178</v>
      </c>
      <c r="D19" s="181">
        <v>27</v>
      </c>
      <c r="E19" s="182">
        <v>41</v>
      </c>
      <c r="F19" s="182">
        <v>16</v>
      </c>
      <c r="G19" s="182">
        <v>33</v>
      </c>
      <c r="H19" s="182">
        <v>31</v>
      </c>
      <c r="I19" s="182">
        <v>36</v>
      </c>
      <c r="J19" s="183">
        <v>44</v>
      </c>
      <c r="K19" s="184">
        <v>1</v>
      </c>
      <c r="L19" s="185">
        <v>68494581.75</v>
      </c>
      <c r="M19" s="186" t="s">
        <v>109</v>
      </c>
      <c r="N19" s="185">
        <v>8122928.5</v>
      </c>
      <c r="O19" s="187">
        <v>4</v>
      </c>
      <c r="P19" s="185">
        <v>684945.8</v>
      </c>
      <c r="Q19" s="188">
        <v>56</v>
      </c>
      <c r="R19" s="185">
        <v>30577.9</v>
      </c>
      <c r="S19" s="188">
        <v>1966</v>
      </c>
      <c r="T19" s="185">
        <v>2264.5</v>
      </c>
      <c r="U19" s="188">
        <v>6322</v>
      </c>
      <c r="V19" s="185">
        <v>108.3</v>
      </c>
      <c r="W19" s="188">
        <v>98227</v>
      </c>
      <c r="X19" s="185">
        <v>34.799999999999997</v>
      </c>
      <c r="Y19" s="188">
        <v>121523</v>
      </c>
      <c r="Z19" s="185">
        <v>22.5</v>
      </c>
      <c r="AA19" s="188">
        <v>1611415</v>
      </c>
      <c r="AB19" s="185">
        <v>9.3000000000000007</v>
      </c>
      <c r="AD19" s="44"/>
      <c r="AE19" s="57"/>
      <c r="AF19" s="197"/>
      <c r="AH19" s="198"/>
    </row>
    <row r="20" spans="1:34" x14ac:dyDescent="0.15">
      <c r="A20" s="169">
        <v>7</v>
      </c>
      <c r="B20" s="170">
        <v>38399</v>
      </c>
      <c r="C20" s="171" t="s">
        <v>177</v>
      </c>
      <c r="D20" s="172">
        <v>22</v>
      </c>
      <c r="E20" s="173">
        <v>6</v>
      </c>
      <c r="F20" s="173">
        <v>1</v>
      </c>
      <c r="G20" s="173">
        <v>19</v>
      </c>
      <c r="H20" s="173">
        <v>46</v>
      </c>
      <c r="I20" s="173">
        <v>10</v>
      </c>
      <c r="J20" s="174">
        <v>11</v>
      </c>
      <c r="K20" s="161">
        <v>1</v>
      </c>
      <c r="L20" s="175">
        <v>33734928</v>
      </c>
      <c r="M20" s="176">
        <v>1</v>
      </c>
      <c r="N20" s="175">
        <v>9809674.9000000004</v>
      </c>
      <c r="O20" s="176">
        <v>3</v>
      </c>
      <c r="P20" s="175">
        <v>449799</v>
      </c>
      <c r="Q20" s="177">
        <v>30</v>
      </c>
      <c r="R20" s="175">
        <v>28112.400000000001</v>
      </c>
      <c r="S20" s="177">
        <v>1112</v>
      </c>
      <c r="T20" s="175">
        <v>1971.9</v>
      </c>
      <c r="U20" s="177">
        <v>2698</v>
      </c>
      <c r="V20" s="175">
        <v>125</v>
      </c>
      <c r="W20" s="177">
        <v>48024</v>
      </c>
      <c r="X20" s="175">
        <v>35.1</v>
      </c>
      <c r="Y20" s="177">
        <v>70343</v>
      </c>
      <c r="Z20" s="175">
        <v>19.100000000000001</v>
      </c>
      <c r="AA20" s="177">
        <v>760724</v>
      </c>
      <c r="AB20" s="175">
        <v>9.6999999999999993</v>
      </c>
      <c r="AD20" s="44"/>
      <c r="AE20" s="57"/>
      <c r="AF20" s="197"/>
      <c r="AH20" s="198"/>
    </row>
    <row r="21" spans="1:34" x14ac:dyDescent="0.15">
      <c r="A21" s="178"/>
      <c r="B21" s="179">
        <v>38402</v>
      </c>
      <c r="C21" s="180" t="s">
        <v>178</v>
      </c>
      <c r="D21" s="181">
        <v>41</v>
      </c>
      <c r="E21" s="182">
        <v>45</v>
      </c>
      <c r="F21" s="182">
        <v>42</v>
      </c>
      <c r="G21" s="182">
        <v>36</v>
      </c>
      <c r="H21" s="182">
        <v>26</v>
      </c>
      <c r="I21" s="182">
        <v>9</v>
      </c>
      <c r="J21" s="183">
        <v>29</v>
      </c>
      <c r="K21" s="184">
        <v>6</v>
      </c>
      <c r="L21" s="185">
        <v>67061104.5</v>
      </c>
      <c r="M21" s="186" t="s">
        <v>109</v>
      </c>
      <c r="N21" s="185">
        <v>3353055.2</v>
      </c>
      <c r="O21" s="187">
        <v>3</v>
      </c>
      <c r="P21" s="185">
        <v>894148</v>
      </c>
      <c r="Q21" s="188">
        <v>22</v>
      </c>
      <c r="R21" s="185">
        <v>76205.8</v>
      </c>
      <c r="S21" s="188">
        <v>1196</v>
      </c>
      <c r="T21" s="185">
        <v>3644.6</v>
      </c>
      <c r="U21" s="188">
        <v>3064</v>
      </c>
      <c r="V21" s="185">
        <v>218.8</v>
      </c>
      <c r="W21" s="188">
        <v>74307</v>
      </c>
      <c r="X21" s="185">
        <v>45.1</v>
      </c>
      <c r="Y21" s="188">
        <v>85964</v>
      </c>
      <c r="Z21" s="185">
        <v>31.2</v>
      </c>
      <c r="AA21" s="188">
        <v>1406692</v>
      </c>
      <c r="AB21" s="185">
        <v>10.4</v>
      </c>
      <c r="AD21" s="44"/>
      <c r="AE21" s="57"/>
      <c r="AF21" s="197"/>
      <c r="AH21" s="198"/>
    </row>
    <row r="22" spans="1:34" x14ac:dyDescent="0.15">
      <c r="A22" s="169">
        <v>8</v>
      </c>
      <c r="B22" s="170">
        <v>38406</v>
      </c>
      <c r="C22" s="171" t="s">
        <v>177</v>
      </c>
      <c r="D22" s="172">
        <v>20</v>
      </c>
      <c r="E22" s="173">
        <v>39</v>
      </c>
      <c r="F22" s="173">
        <v>45</v>
      </c>
      <c r="G22" s="173">
        <v>34</v>
      </c>
      <c r="H22" s="173">
        <v>38</v>
      </c>
      <c r="I22" s="173">
        <v>37</v>
      </c>
      <c r="J22" s="174">
        <v>29</v>
      </c>
      <c r="K22" s="161">
        <v>5</v>
      </c>
      <c r="L22" s="175">
        <v>27198139.5</v>
      </c>
      <c r="M22" s="176" t="s">
        <v>109</v>
      </c>
      <c r="N22" s="175">
        <v>4712962.0999999996</v>
      </c>
      <c r="O22" s="176">
        <v>2</v>
      </c>
      <c r="P22" s="175">
        <v>543962.69999999995</v>
      </c>
      <c r="Q22" s="177">
        <v>6</v>
      </c>
      <c r="R22" s="175">
        <v>113325.5</v>
      </c>
      <c r="S22" s="177">
        <v>482</v>
      </c>
      <c r="T22" s="175">
        <v>3667.7</v>
      </c>
      <c r="U22" s="177">
        <v>1277</v>
      </c>
      <c r="V22" s="175">
        <v>212.9</v>
      </c>
      <c r="W22" s="177">
        <v>32925</v>
      </c>
      <c r="X22" s="175">
        <v>41.3</v>
      </c>
      <c r="Y22" s="177">
        <v>37946</v>
      </c>
      <c r="Z22" s="175">
        <v>28.6</v>
      </c>
      <c r="AA22" s="177">
        <v>562834</v>
      </c>
      <c r="AB22" s="175">
        <v>10.6</v>
      </c>
      <c r="AD22" s="44"/>
      <c r="AE22" s="57"/>
      <c r="AF22" s="197"/>
    </row>
    <row r="23" spans="1:34" x14ac:dyDescent="0.15">
      <c r="A23" s="178"/>
      <c r="B23" s="179">
        <v>38409</v>
      </c>
      <c r="C23" s="180" t="s">
        <v>178</v>
      </c>
      <c r="D23" s="181">
        <v>16</v>
      </c>
      <c r="E23" s="182">
        <v>7</v>
      </c>
      <c r="F23" s="182">
        <v>37</v>
      </c>
      <c r="G23" s="182">
        <v>23</v>
      </c>
      <c r="H23" s="182">
        <v>25</v>
      </c>
      <c r="I23" s="182">
        <v>1</v>
      </c>
      <c r="J23" s="183">
        <v>44</v>
      </c>
      <c r="K23" s="184">
        <v>0</v>
      </c>
      <c r="L23" s="185">
        <v>68610458.25</v>
      </c>
      <c r="M23" s="186" t="s">
        <v>109</v>
      </c>
      <c r="N23" s="185">
        <v>8143485</v>
      </c>
      <c r="O23" s="187">
        <v>3</v>
      </c>
      <c r="P23" s="185">
        <v>914806.1</v>
      </c>
      <c r="Q23" s="188">
        <v>34</v>
      </c>
      <c r="R23" s="185">
        <v>50448.800000000003</v>
      </c>
      <c r="S23" s="188">
        <v>1586</v>
      </c>
      <c r="T23" s="185">
        <v>2811.9</v>
      </c>
      <c r="U23" s="188">
        <v>3621</v>
      </c>
      <c r="V23" s="185">
        <v>189.4</v>
      </c>
      <c r="W23" s="188">
        <v>90749</v>
      </c>
      <c r="X23" s="185">
        <v>37.799999999999997</v>
      </c>
      <c r="Y23" s="188">
        <v>99623</v>
      </c>
      <c r="Z23" s="185">
        <v>27.5</v>
      </c>
      <c r="AA23" s="188">
        <v>1705283</v>
      </c>
      <c r="AB23" s="185">
        <v>8.8000000000000007</v>
      </c>
      <c r="AD23" s="44"/>
      <c r="AE23" s="57"/>
      <c r="AF23" s="197"/>
    </row>
    <row r="24" spans="1:34" x14ac:dyDescent="0.15">
      <c r="A24" s="169">
        <v>9</v>
      </c>
      <c r="B24" s="170">
        <v>38413</v>
      </c>
      <c r="C24" s="171" t="s">
        <v>177</v>
      </c>
      <c r="D24" s="172">
        <v>39</v>
      </c>
      <c r="E24" s="173">
        <v>27</v>
      </c>
      <c r="F24" s="173">
        <v>25</v>
      </c>
      <c r="G24" s="173">
        <v>24</v>
      </c>
      <c r="H24" s="173">
        <v>9</v>
      </c>
      <c r="I24" s="173">
        <v>35</v>
      </c>
      <c r="J24" s="174">
        <v>7</v>
      </c>
      <c r="K24" s="161">
        <v>0</v>
      </c>
      <c r="L24" s="175">
        <v>31651294.5</v>
      </c>
      <c r="M24" s="176" t="s">
        <v>109</v>
      </c>
      <c r="N24" s="175">
        <v>9726049.6999999993</v>
      </c>
      <c r="O24" s="176">
        <v>1</v>
      </c>
      <c r="P24" s="175">
        <v>1266051.7</v>
      </c>
      <c r="Q24" s="177">
        <v>20</v>
      </c>
      <c r="R24" s="175">
        <v>39564.1</v>
      </c>
      <c r="S24" s="177">
        <v>823</v>
      </c>
      <c r="T24" s="175">
        <v>2499.6999999999998</v>
      </c>
      <c r="U24" s="177">
        <v>2727</v>
      </c>
      <c r="V24" s="175">
        <v>116</v>
      </c>
      <c r="W24" s="177">
        <v>50394</v>
      </c>
      <c r="X24" s="175">
        <v>31.4</v>
      </c>
      <c r="Y24" s="177">
        <v>68453</v>
      </c>
      <c r="Z24" s="175">
        <v>18.399999999999999</v>
      </c>
      <c r="AA24" s="177">
        <v>836867</v>
      </c>
      <c r="AB24" s="175">
        <v>8.3000000000000007</v>
      </c>
      <c r="AD24" s="44"/>
      <c r="AE24" s="57"/>
      <c r="AF24" s="197"/>
    </row>
    <row r="25" spans="1:34" x14ac:dyDescent="0.15">
      <c r="A25" s="178"/>
      <c r="B25" s="179">
        <v>38416</v>
      </c>
      <c r="C25" s="180" t="s">
        <v>178</v>
      </c>
      <c r="D25" s="181">
        <v>47</v>
      </c>
      <c r="E25" s="182">
        <v>8</v>
      </c>
      <c r="F25" s="182">
        <v>5</v>
      </c>
      <c r="G25" s="182">
        <v>16</v>
      </c>
      <c r="H25" s="182">
        <v>43</v>
      </c>
      <c r="I25" s="182">
        <v>26</v>
      </c>
      <c r="J25" s="183">
        <v>49</v>
      </c>
      <c r="K25" s="184">
        <v>2</v>
      </c>
      <c r="L25" s="185">
        <v>76775234.25</v>
      </c>
      <c r="M25" s="186" t="s">
        <v>109</v>
      </c>
      <c r="N25" s="185">
        <v>13564811.4</v>
      </c>
      <c r="O25" s="187">
        <v>8</v>
      </c>
      <c r="P25" s="185">
        <v>383876.1</v>
      </c>
      <c r="Q25" s="188">
        <v>26</v>
      </c>
      <c r="R25" s="185">
        <v>73822.3</v>
      </c>
      <c r="S25" s="188">
        <v>1688</v>
      </c>
      <c r="T25" s="185">
        <v>2956.3</v>
      </c>
      <c r="U25" s="188">
        <v>3938</v>
      </c>
      <c r="V25" s="185">
        <v>194.9</v>
      </c>
      <c r="W25" s="188">
        <v>85686</v>
      </c>
      <c r="X25" s="185">
        <v>44.8</v>
      </c>
      <c r="Y25" s="188">
        <v>110374</v>
      </c>
      <c r="Z25" s="185">
        <v>27.8</v>
      </c>
      <c r="AA25" s="188">
        <v>1560636</v>
      </c>
      <c r="AB25" s="185">
        <v>10.8</v>
      </c>
      <c r="AD25" s="44"/>
      <c r="AE25" s="57"/>
      <c r="AF25" s="197"/>
    </row>
    <row r="26" spans="1:34" x14ac:dyDescent="0.15">
      <c r="A26" s="169">
        <v>10</v>
      </c>
      <c r="B26" s="170">
        <v>38420</v>
      </c>
      <c r="C26" s="171" t="s">
        <v>177</v>
      </c>
      <c r="D26" s="172">
        <v>16</v>
      </c>
      <c r="E26" s="173">
        <v>27</v>
      </c>
      <c r="F26" s="173">
        <v>7</v>
      </c>
      <c r="G26" s="173">
        <v>35</v>
      </c>
      <c r="H26" s="173">
        <v>33</v>
      </c>
      <c r="I26" s="173">
        <v>44</v>
      </c>
      <c r="J26" s="174">
        <v>31</v>
      </c>
      <c r="K26" s="161">
        <v>0</v>
      </c>
      <c r="L26" s="175">
        <v>40261707</v>
      </c>
      <c r="M26" s="176" t="s">
        <v>109</v>
      </c>
      <c r="N26" s="175">
        <v>15577896.699999999</v>
      </c>
      <c r="O26" s="176">
        <v>2</v>
      </c>
      <c r="P26" s="175">
        <v>805234.1</v>
      </c>
      <c r="Q26" s="177">
        <v>28</v>
      </c>
      <c r="R26" s="175">
        <v>35947.9</v>
      </c>
      <c r="S26" s="177">
        <v>960</v>
      </c>
      <c r="T26" s="175">
        <v>2726</v>
      </c>
      <c r="U26" s="177">
        <v>3195</v>
      </c>
      <c r="V26" s="175">
        <v>126</v>
      </c>
      <c r="W26" s="177">
        <v>48653</v>
      </c>
      <c r="X26" s="175">
        <v>41.3</v>
      </c>
      <c r="Y26" s="177">
        <v>86615</v>
      </c>
      <c r="Z26" s="175">
        <v>18.5</v>
      </c>
      <c r="AA26" s="177">
        <v>882991</v>
      </c>
      <c r="AB26" s="175">
        <v>10</v>
      </c>
      <c r="AD26" s="44"/>
      <c r="AE26" s="57"/>
      <c r="AF26" s="197"/>
    </row>
    <row r="27" spans="1:34" x14ac:dyDescent="0.15">
      <c r="A27" s="178"/>
      <c r="B27" s="179">
        <v>38423</v>
      </c>
      <c r="C27" s="180" t="s">
        <v>178</v>
      </c>
      <c r="D27" s="181">
        <v>39</v>
      </c>
      <c r="E27" s="182">
        <v>3</v>
      </c>
      <c r="F27" s="182">
        <v>6</v>
      </c>
      <c r="G27" s="182">
        <v>24</v>
      </c>
      <c r="H27" s="182">
        <v>20</v>
      </c>
      <c r="I27" s="182">
        <v>2</v>
      </c>
      <c r="J27" s="183">
        <v>42</v>
      </c>
      <c r="K27" s="184">
        <v>5</v>
      </c>
      <c r="L27" s="185">
        <v>95700900</v>
      </c>
      <c r="M27" s="186">
        <v>1</v>
      </c>
      <c r="N27" s="185">
        <v>20362941.699999999</v>
      </c>
      <c r="O27" s="187">
        <v>12</v>
      </c>
      <c r="P27" s="185">
        <v>319003</v>
      </c>
      <c r="Q27" s="188">
        <v>68</v>
      </c>
      <c r="R27" s="185">
        <v>35184.1</v>
      </c>
      <c r="S27" s="188">
        <v>2615</v>
      </c>
      <c r="T27" s="185">
        <v>2378.6999999999998</v>
      </c>
      <c r="U27" s="188">
        <v>5413</v>
      </c>
      <c r="V27" s="185">
        <v>176.7</v>
      </c>
      <c r="W27" s="188">
        <v>138286</v>
      </c>
      <c r="X27" s="185">
        <v>34.6</v>
      </c>
      <c r="Y27" s="188">
        <v>143088</v>
      </c>
      <c r="Z27" s="185">
        <v>26.7</v>
      </c>
      <c r="AA27" s="188">
        <v>2411861</v>
      </c>
      <c r="AB27" s="185">
        <v>8.6999999999999993</v>
      </c>
      <c r="AD27" s="44"/>
      <c r="AE27" s="57"/>
      <c r="AF27" s="197"/>
    </row>
    <row r="28" spans="1:34" x14ac:dyDescent="0.15">
      <c r="A28" s="169">
        <v>11</v>
      </c>
      <c r="B28" s="170">
        <v>38427</v>
      </c>
      <c r="C28" s="171" t="s">
        <v>177</v>
      </c>
      <c r="D28" s="172">
        <v>29</v>
      </c>
      <c r="E28" s="173">
        <v>33</v>
      </c>
      <c r="F28" s="173">
        <v>16</v>
      </c>
      <c r="G28" s="173">
        <v>6</v>
      </c>
      <c r="H28" s="173">
        <v>40</v>
      </c>
      <c r="I28" s="173">
        <v>4</v>
      </c>
      <c r="J28" s="174">
        <v>38</v>
      </c>
      <c r="K28" s="161">
        <v>5</v>
      </c>
      <c r="L28" s="175">
        <v>27617472</v>
      </c>
      <c r="M28" s="176" t="s">
        <v>109</v>
      </c>
      <c r="N28" s="175">
        <v>1380873.6</v>
      </c>
      <c r="O28" s="176">
        <v>1</v>
      </c>
      <c r="P28" s="175">
        <v>1104698.8</v>
      </c>
      <c r="Q28" s="177">
        <v>12</v>
      </c>
      <c r="R28" s="175">
        <v>57536.4</v>
      </c>
      <c r="S28" s="177">
        <v>534</v>
      </c>
      <c r="T28" s="175">
        <v>3361.6</v>
      </c>
      <c r="U28" s="177">
        <v>1485</v>
      </c>
      <c r="V28" s="175">
        <v>185.9</v>
      </c>
      <c r="W28" s="177">
        <v>29287</v>
      </c>
      <c r="X28" s="175">
        <v>47.1</v>
      </c>
      <c r="Y28" s="177">
        <v>43483</v>
      </c>
      <c r="Z28" s="175">
        <v>25.4</v>
      </c>
      <c r="AA28" s="177">
        <v>575146</v>
      </c>
      <c r="AB28" s="175">
        <v>10.5</v>
      </c>
      <c r="AD28" s="44"/>
      <c r="AE28" s="57"/>
      <c r="AF28" s="197"/>
    </row>
    <row r="29" spans="1:34" x14ac:dyDescent="0.15">
      <c r="A29" s="178"/>
      <c r="B29" s="179">
        <v>38430</v>
      </c>
      <c r="C29" s="180" t="s">
        <v>178</v>
      </c>
      <c r="D29" s="181">
        <v>5</v>
      </c>
      <c r="E29" s="182">
        <v>4</v>
      </c>
      <c r="F29" s="182">
        <v>9</v>
      </c>
      <c r="G29" s="182">
        <v>7</v>
      </c>
      <c r="H29" s="182">
        <v>49</v>
      </c>
      <c r="I29" s="182">
        <v>48</v>
      </c>
      <c r="J29" s="183">
        <v>23</v>
      </c>
      <c r="K29" s="184">
        <v>3</v>
      </c>
      <c r="L29" s="185">
        <v>67483875</v>
      </c>
      <c r="M29" s="186">
        <v>1</v>
      </c>
      <c r="N29" s="185">
        <v>4755067.3</v>
      </c>
      <c r="O29" s="187">
        <v>27</v>
      </c>
      <c r="P29" s="185">
        <v>99976.1</v>
      </c>
      <c r="Q29" s="188">
        <v>63</v>
      </c>
      <c r="R29" s="185">
        <v>26779.3</v>
      </c>
      <c r="S29" s="188">
        <v>2678</v>
      </c>
      <c r="T29" s="185">
        <v>1637.9</v>
      </c>
      <c r="U29" s="188">
        <v>4744</v>
      </c>
      <c r="V29" s="185">
        <v>142.19999999999999</v>
      </c>
      <c r="W29" s="188">
        <v>105673</v>
      </c>
      <c r="X29" s="185">
        <v>31.9</v>
      </c>
      <c r="Y29" s="188">
        <v>129746</v>
      </c>
      <c r="Z29" s="185">
        <v>20.8</v>
      </c>
      <c r="AA29" s="188">
        <v>1724448</v>
      </c>
      <c r="AB29" s="185">
        <v>8.6</v>
      </c>
      <c r="AD29" s="44"/>
      <c r="AE29" s="57"/>
      <c r="AF29" s="197"/>
    </row>
    <row r="30" spans="1:34" x14ac:dyDescent="0.15">
      <c r="A30" s="169">
        <v>12</v>
      </c>
      <c r="B30" s="170">
        <v>38434</v>
      </c>
      <c r="C30" s="171" t="s">
        <v>177</v>
      </c>
      <c r="D30" s="172">
        <v>18</v>
      </c>
      <c r="E30" s="173">
        <v>45</v>
      </c>
      <c r="F30" s="173">
        <v>21</v>
      </c>
      <c r="G30" s="173">
        <v>33</v>
      </c>
      <c r="H30" s="173">
        <v>48</v>
      </c>
      <c r="I30" s="173">
        <v>32</v>
      </c>
      <c r="J30" s="174">
        <v>14</v>
      </c>
      <c r="K30" s="161">
        <v>1</v>
      </c>
      <c r="L30" s="175">
        <v>25942011.75</v>
      </c>
      <c r="M30" s="176" t="s">
        <v>109</v>
      </c>
      <c r="N30" s="175">
        <v>1297100.5</v>
      </c>
      <c r="O30" s="176">
        <v>4</v>
      </c>
      <c r="P30" s="175">
        <v>259420.1</v>
      </c>
      <c r="Q30" s="177">
        <v>9</v>
      </c>
      <c r="R30" s="175">
        <v>72061.100000000006</v>
      </c>
      <c r="S30" s="177">
        <v>764</v>
      </c>
      <c r="T30" s="175">
        <v>2207.1</v>
      </c>
      <c r="U30" s="177">
        <v>1344</v>
      </c>
      <c r="V30" s="175">
        <v>193</v>
      </c>
      <c r="W30" s="177">
        <v>37755</v>
      </c>
      <c r="X30" s="175">
        <v>34.299999999999997</v>
      </c>
      <c r="Y30" s="177">
        <v>36737</v>
      </c>
      <c r="Z30" s="175">
        <v>28.2</v>
      </c>
      <c r="AA30" s="177">
        <v>631611</v>
      </c>
      <c r="AB30" s="175">
        <v>9</v>
      </c>
      <c r="AD30" s="44"/>
      <c r="AE30" s="57"/>
      <c r="AF30" s="197"/>
    </row>
    <row r="31" spans="1:34" x14ac:dyDescent="0.15">
      <c r="A31" s="178"/>
      <c r="B31" s="179">
        <v>38437</v>
      </c>
      <c r="C31" s="180" t="s">
        <v>178</v>
      </c>
      <c r="D31" s="181">
        <v>2</v>
      </c>
      <c r="E31" s="182">
        <v>34</v>
      </c>
      <c r="F31" s="182">
        <v>35</v>
      </c>
      <c r="G31" s="182">
        <v>21</v>
      </c>
      <c r="H31" s="182">
        <v>48</v>
      </c>
      <c r="I31" s="182">
        <v>7</v>
      </c>
      <c r="J31" s="183">
        <v>32</v>
      </c>
      <c r="K31" s="184">
        <v>6</v>
      </c>
      <c r="L31" s="185">
        <v>69602994.75</v>
      </c>
      <c r="M31" s="186">
        <v>1</v>
      </c>
      <c r="N31" s="185">
        <v>4777250.2</v>
      </c>
      <c r="O31" s="187">
        <v>3</v>
      </c>
      <c r="P31" s="185">
        <v>928039.9</v>
      </c>
      <c r="Q31" s="188">
        <v>18</v>
      </c>
      <c r="R31" s="185">
        <v>96670.8</v>
      </c>
      <c r="S31" s="188">
        <v>1564</v>
      </c>
      <c r="T31" s="185">
        <v>2892.7</v>
      </c>
      <c r="U31" s="188">
        <v>3847</v>
      </c>
      <c r="V31" s="185">
        <v>180.9</v>
      </c>
      <c r="W31" s="188">
        <v>75261</v>
      </c>
      <c r="X31" s="185">
        <v>46.2</v>
      </c>
      <c r="Y31" s="188">
        <v>119055</v>
      </c>
      <c r="Z31" s="185">
        <v>23.3</v>
      </c>
      <c r="AA31" s="188">
        <v>1441256</v>
      </c>
      <c r="AB31" s="185">
        <v>10.6</v>
      </c>
      <c r="AD31" s="44"/>
      <c r="AE31" s="57"/>
      <c r="AF31" s="197"/>
    </row>
    <row r="32" spans="1:34" x14ac:dyDescent="0.15">
      <c r="A32" s="169">
        <v>13</v>
      </c>
      <c r="B32" s="170">
        <v>38441</v>
      </c>
      <c r="C32" s="171" t="s">
        <v>177</v>
      </c>
      <c r="D32" s="172">
        <v>40</v>
      </c>
      <c r="E32" s="173">
        <v>14</v>
      </c>
      <c r="F32" s="173">
        <v>46</v>
      </c>
      <c r="G32" s="173">
        <v>7</v>
      </c>
      <c r="H32" s="173">
        <v>1</v>
      </c>
      <c r="I32" s="173">
        <v>3</v>
      </c>
      <c r="J32" s="174">
        <v>19</v>
      </c>
      <c r="K32" s="161">
        <v>9</v>
      </c>
      <c r="L32" s="175">
        <v>24382873.5</v>
      </c>
      <c r="M32" s="176">
        <v>1</v>
      </c>
      <c r="N32" s="175">
        <v>2194458.6</v>
      </c>
      <c r="O32" s="209" t="s">
        <v>152</v>
      </c>
      <c r="P32" s="210"/>
      <c r="Q32" s="177">
        <v>12</v>
      </c>
      <c r="R32" s="175">
        <v>50797.599999999999</v>
      </c>
      <c r="S32" s="177">
        <v>386</v>
      </c>
      <c r="T32" s="175">
        <v>4105.8999999999996</v>
      </c>
      <c r="U32" s="177">
        <v>1767</v>
      </c>
      <c r="V32" s="175">
        <v>137.9</v>
      </c>
      <c r="W32" s="177">
        <v>26301</v>
      </c>
      <c r="X32" s="175">
        <v>46.3</v>
      </c>
      <c r="Y32" s="177">
        <v>53275</v>
      </c>
      <c r="Z32" s="175">
        <v>18.3</v>
      </c>
      <c r="AA32" s="177">
        <v>513969</v>
      </c>
      <c r="AB32" s="175">
        <v>10.4</v>
      </c>
      <c r="AD32" s="44"/>
      <c r="AE32" s="57"/>
      <c r="AF32" s="197"/>
    </row>
    <row r="33" spans="1:32" x14ac:dyDescent="0.15">
      <c r="A33" s="178"/>
      <c r="B33" s="179">
        <v>38444</v>
      </c>
      <c r="C33" s="180" t="s">
        <v>178</v>
      </c>
      <c r="D33" s="181">
        <v>5</v>
      </c>
      <c r="E33" s="182">
        <v>49</v>
      </c>
      <c r="F33" s="182">
        <v>8</v>
      </c>
      <c r="G33" s="182">
        <v>37</v>
      </c>
      <c r="H33" s="182">
        <v>43</v>
      </c>
      <c r="I33" s="182">
        <v>18</v>
      </c>
      <c r="J33" s="183">
        <v>22</v>
      </c>
      <c r="K33" s="184">
        <v>6</v>
      </c>
      <c r="L33" s="185">
        <v>64434358.5</v>
      </c>
      <c r="M33" s="186" t="s">
        <v>109</v>
      </c>
      <c r="N33" s="185">
        <v>3221717.9</v>
      </c>
      <c r="O33" s="187">
        <v>5</v>
      </c>
      <c r="P33" s="185">
        <v>515474.8</v>
      </c>
      <c r="Q33" s="188">
        <v>30</v>
      </c>
      <c r="R33" s="185">
        <v>53695.199999999997</v>
      </c>
      <c r="S33" s="188">
        <v>1272</v>
      </c>
      <c r="T33" s="185">
        <v>3292.6</v>
      </c>
      <c r="U33" s="188">
        <v>3296</v>
      </c>
      <c r="V33" s="185">
        <v>195.4</v>
      </c>
      <c r="W33" s="188">
        <v>68418</v>
      </c>
      <c r="X33" s="185">
        <v>47</v>
      </c>
      <c r="Y33" s="188">
        <v>89101</v>
      </c>
      <c r="Z33" s="185">
        <v>28.9</v>
      </c>
      <c r="AA33" s="188">
        <v>1313826</v>
      </c>
      <c r="AB33" s="185">
        <v>10.7</v>
      </c>
      <c r="AD33" s="44"/>
      <c r="AE33" s="57"/>
      <c r="AF33" s="197"/>
    </row>
    <row r="34" spans="1:32" x14ac:dyDescent="0.15">
      <c r="A34" s="169">
        <v>14</v>
      </c>
      <c r="B34" s="170">
        <v>38448</v>
      </c>
      <c r="C34" s="171" t="s">
        <v>177</v>
      </c>
      <c r="D34" s="172">
        <v>14</v>
      </c>
      <c r="E34" s="173">
        <v>47</v>
      </c>
      <c r="F34" s="173">
        <v>6</v>
      </c>
      <c r="G34" s="173">
        <v>28</v>
      </c>
      <c r="H34" s="173">
        <v>43</v>
      </c>
      <c r="I34" s="173">
        <v>32</v>
      </c>
      <c r="J34" s="174">
        <v>45</v>
      </c>
      <c r="K34" s="161">
        <v>8</v>
      </c>
      <c r="L34" s="175">
        <v>25922570.25</v>
      </c>
      <c r="M34" s="176" t="s">
        <v>109</v>
      </c>
      <c r="N34" s="175">
        <v>4517846.4000000004</v>
      </c>
      <c r="O34" s="176">
        <v>2</v>
      </c>
      <c r="P34" s="175">
        <v>518451.4</v>
      </c>
      <c r="Q34" s="177">
        <v>13</v>
      </c>
      <c r="R34" s="175">
        <v>49851</v>
      </c>
      <c r="S34" s="177">
        <v>520</v>
      </c>
      <c r="T34" s="175">
        <v>3240.3</v>
      </c>
      <c r="U34" s="177">
        <v>1200</v>
      </c>
      <c r="V34" s="175">
        <v>216</v>
      </c>
      <c r="W34" s="177">
        <v>25459</v>
      </c>
      <c r="X34" s="175">
        <v>50.9</v>
      </c>
      <c r="Y34" s="177">
        <v>34105</v>
      </c>
      <c r="Z34" s="175">
        <v>30.4</v>
      </c>
      <c r="AA34" s="177">
        <v>478794</v>
      </c>
      <c r="AB34" s="175">
        <v>11.9</v>
      </c>
      <c r="AD34" s="44"/>
      <c r="AE34" s="57"/>
      <c r="AF34" s="197"/>
    </row>
    <row r="35" spans="1:32" x14ac:dyDescent="0.15">
      <c r="A35" s="178"/>
      <c r="B35" s="179">
        <v>38451</v>
      </c>
      <c r="C35" s="180" t="s">
        <v>178</v>
      </c>
      <c r="D35" s="181">
        <v>11</v>
      </c>
      <c r="E35" s="182">
        <v>30</v>
      </c>
      <c r="F35" s="182">
        <v>39</v>
      </c>
      <c r="G35" s="182">
        <v>40</v>
      </c>
      <c r="H35" s="182">
        <v>32</v>
      </c>
      <c r="I35" s="182">
        <v>29</v>
      </c>
      <c r="J35" s="183">
        <v>41</v>
      </c>
      <c r="K35" s="184">
        <v>5</v>
      </c>
      <c r="L35" s="185">
        <v>67278442.5</v>
      </c>
      <c r="M35" s="186">
        <v>1</v>
      </c>
      <c r="N35" s="185">
        <v>7881768.5</v>
      </c>
      <c r="O35" s="187">
        <v>1</v>
      </c>
      <c r="P35" s="185">
        <v>2691137.7</v>
      </c>
      <c r="Q35" s="188">
        <v>31</v>
      </c>
      <c r="R35" s="185">
        <v>54219</v>
      </c>
      <c r="S35" s="188">
        <v>1304</v>
      </c>
      <c r="T35" s="185">
        <v>3351.2</v>
      </c>
      <c r="U35" s="188">
        <v>3950</v>
      </c>
      <c r="V35" s="185">
        <v>170.2</v>
      </c>
      <c r="W35" s="188">
        <v>75643</v>
      </c>
      <c r="X35" s="185">
        <v>44.4</v>
      </c>
      <c r="Y35" s="188">
        <v>107817</v>
      </c>
      <c r="Z35" s="185">
        <v>24.9</v>
      </c>
      <c r="AA35" s="188">
        <v>1516794</v>
      </c>
      <c r="AB35" s="185">
        <v>9.6999999999999993</v>
      </c>
      <c r="AD35" s="44"/>
      <c r="AE35" s="57"/>
      <c r="AF35" s="197"/>
    </row>
    <row r="36" spans="1:32" x14ac:dyDescent="0.15">
      <c r="A36" s="169">
        <v>15</v>
      </c>
      <c r="B36" s="170">
        <v>38455</v>
      </c>
      <c r="C36" s="171" t="s">
        <v>177</v>
      </c>
      <c r="D36" s="172">
        <v>26</v>
      </c>
      <c r="E36" s="173">
        <v>42</v>
      </c>
      <c r="F36" s="173">
        <v>28</v>
      </c>
      <c r="G36" s="173">
        <v>36</v>
      </c>
      <c r="H36" s="173">
        <v>22</v>
      </c>
      <c r="I36" s="173">
        <v>15</v>
      </c>
      <c r="J36" s="174">
        <v>29</v>
      </c>
      <c r="K36" s="161">
        <v>2</v>
      </c>
      <c r="L36" s="175">
        <v>24793158</v>
      </c>
      <c r="M36" s="176" t="s">
        <v>109</v>
      </c>
      <c r="N36" s="175">
        <v>1239657.8999999999</v>
      </c>
      <c r="O36" s="176" t="s">
        <v>109</v>
      </c>
      <c r="P36" s="175">
        <v>991726.3</v>
      </c>
      <c r="Q36" s="177">
        <v>22</v>
      </c>
      <c r="R36" s="175">
        <v>28174</v>
      </c>
      <c r="S36" s="177">
        <v>537</v>
      </c>
      <c r="T36" s="175">
        <v>3001</v>
      </c>
      <c r="U36" s="177">
        <v>1461</v>
      </c>
      <c r="V36" s="175">
        <v>169.6</v>
      </c>
      <c r="W36" s="177">
        <v>27255</v>
      </c>
      <c r="X36" s="175">
        <v>45.4</v>
      </c>
      <c r="Y36" s="177">
        <v>39785</v>
      </c>
      <c r="Z36" s="175">
        <v>24.9</v>
      </c>
      <c r="AA36" s="177">
        <v>459412</v>
      </c>
      <c r="AB36" s="175">
        <v>11.8</v>
      </c>
      <c r="AD36" s="44"/>
      <c r="AE36" s="57"/>
      <c r="AF36" s="197"/>
    </row>
    <row r="37" spans="1:32" x14ac:dyDescent="0.15">
      <c r="A37" s="178"/>
      <c r="B37" s="179">
        <v>38458</v>
      </c>
      <c r="C37" s="180" t="s">
        <v>178</v>
      </c>
      <c r="D37" s="181">
        <v>24</v>
      </c>
      <c r="E37" s="182">
        <v>1</v>
      </c>
      <c r="F37" s="182">
        <v>19</v>
      </c>
      <c r="G37" s="182">
        <v>18</v>
      </c>
      <c r="H37" s="182">
        <v>36</v>
      </c>
      <c r="I37" s="182">
        <v>26</v>
      </c>
      <c r="J37" s="183">
        <v>38</v>
      </c>
      <c r="K37" s="184">
        <v>7</v>
      </c>
      <c r="L37" s="185">
        <v>64665779.25</v>
      </c>
      <c r="M37" s="186">
        <v>2</v>
      </c>
      <c r="N37" s="185">
        <v>2236473.4</v>
      </c>
      <c r="O37" s="187">
        <v>4</v>
      </c>
      <c r="P37" s="185">
        <v>894589.3</v>
      </c>
      <c r="Q37" s="188">
        <v>32</v>
      </c>
      <c r="R37" s="185">
        <v>50520.1</v>
      </c>
      <c r="S37" s="188">
        <v>1168</v>
      </c>
      <c r="T37" s="185">
        <v>3598.6</v>
      </c>
      <c r="U37" s="188">
        <v>3226</v>
      </c>
      <c r="V37" s="185">
        <v>200.4</v>
      </c>
      <c r="W37" s="188">
        <v>66256</v>
      </c>
      <c r="X37" s="185">
        <v>48.7</v>
      </c>
      <c r="Y37" s="188">
        <v>108386</v>
      </c>
      <c r="Z37" s="185">
        <v>23.8</v>
      </c>
      <c r="AA37" s="188">
        <v>1387208</v>
      </c>
      <c r="AB37" s="185">
        <v>10.199999999999999</v>
      </c>
      <c r="AD37" s="44"/>
      <c r="AE37" s="57"/>
      <c r="AF37" s="197"/>
    </row>
    <row r="38" spans="1:32" x14ac:dyDescent="0.15">
      <c r="A38" s="169">
        <v>16</v>
      </c>
      <c r="B38" s="170">
        <v>38462</v>
      </c>
      <c r="C38" s="171" t="s">
        <v>177</v>
      </c>
      <c r="D38" s="172">
        <v>16</v>
      </c>
      <c r="E38" s="173">
        <v>9</v>
      </c>
      <c r="F38" s="173">
        <v>25</v>
      </c>
      <c r="G38" s="173">
        <v>43</v>
      </c>
      <c r="H38" s="173">
        <v>6</v>
      </c>
      <c r="I38" s="173">
        <v>20</v>
      </c>
      <c r="J38" s="174">
        <v>1</v>
      </c>
      <c r="K38" s="161">
        <v>9</v>
      </c>
      <c r="L38" s="175">
        <v>24740529</v>
      </c>
      <c r="M38" s="176" t="s">
        <v>109</v>
      </c>
      <c r="N38" s="175">
        <v>1237026.3999999999</v>
      </c>
      <c r="O38" s="176">
        <v>3</v>
      </c>
      <c r="P38" s="175">
        <v>329873.7</v>
      </c>
      <c r="Q38" s="177">
        <v>11</v>
      </c>
      <c r="R38" s="175">
        <v>56228.4</v>
      </c>
      <c r="S38" s="177">
        <v>575</v>
      </c>
      <c r="T38" s="175">
        <v>2796.7</v>
      </c>
      <c r="U38" s="177">
        <v>1595</v>
      </c>
      <c r="V38" s="175">
        <v>155.1</v>
      </c>
      <c r="W38" s="177">
        <v>31278</v>
      </c>
      <c r="X38" s="175">
        <v>39.5</v>
      </c>
      <c r="Y38" s="177">
        <v>43261</v>
      </c>
      <c r="Z38" s="175">
        <v>22.8</v>
      </c>
      <c r="AA38" s="177">
        <v>558556</v>
      </c>
      <c r="AB38" s="175">
        <v>9.6999999999999993</v>
      </c>
      <c r="AD38" s="44"/>
      <c r="AE38" s="57"/>
      <c r="AF38" s="197"/>
    </row>
    <row r="39" spans="1:32" x14ac:dyDescent="0.15">
      <c r="A39" s="178"/>
      <c r="B39" s="179">
        <v>38465</v>
      </c>
      <c r="C39" s="180" t="s">
        <v>178</v>
      </c>
      <c r="D39" s="181">
        <v>13</v>
      </c>
      <c r="E39" s="182">
        <v>4</v>
      </c>
      <c r="F39" s="182">
        <v>37</v>
      </c>
      <c r="G39" s="182">
        <v>7</v>
      </c>
      <c r="H39" s="182">
        <v>21</v>
      </c>
      <c r="I39" s="182">
        <v>49</v>
      </c>
      <c r="J39" s="183">
        <v>48</v>
      </c>
      <c r="K39" s="184">
        <v>9</v>
      </c>
      <c r="L39" s="185">
        <v>64154149.5</v>
      </c>
      <c r="M39" s="186">
        <v>1</v>
      </c>
      <c r="N39" s="185">
        <v>4444733.8</v>
      </c>
      <c r="O39" s="187">
        <v>8</v>
      </c>
      <c r="P39" s="185">
        <v>320770.7</v>
      </c>
      <c r="Q39" s="188">
        <v>52</v>
      </c>
      <c r="R39" s="185">
        <v>30843.3</v>
      </c>
      <c r="S39" s="188">
        <v>2278</v>
      </c>
      <c r="T39" s="185">
        <v>1830.5</v>
      </c>
      <c r="U39" s="188">
        <v>4436</v>
      </c>
      <c r="V39" s="185">
        <v>144.6</v>
      </c>
      <c r="W39" s="188">
        <v>104030</v>
      </c>
      <c r="X39" s="185">
        <v>30.8</v>
      </c>
      <c r="Y39" s="188">
        <v>113470</v>
      </c>
      <c r="Z39" s="185">
        <v>22.6</v>
      </c>
      <c r="AA39" s="188">
        <v>1679264</v>
      </c>
      <c r="AB39" s="185">
        <v>8.4</v>
      </c>
      <c r="AD39" s="44"/>
      <c r="AE39" s="57"/>
      <c r="AF39" s="197"/>
    </row>
    <row r="40" spans="1:32" x14ac:dyDescent="0.15">
      <c r="A40" s="169">
        <v>17</v>
      </c>
      <c r="B40" s="170">
        <v>38469</v>
      </c>
      <c r="C40" s="171" t="s">
        <v>177</v>
      </c>
      <c r="D40" s="172">
        <v>48</v>
      </c>
      <c r="E40" s="173">
        <v>5</v>
      </c>
      <c r="F40" s="173">
        <v>6</v>
      </c>
      <c r="G40" s="173">
        <v>27</v>
      </c>
      <c r="H40" s="173">
        <v>41</v>
      </c>
      <c r="I40" s="173">
        <v>18</v>
      </c>
      <c r="J40" s="174">
        <v>29</v>
      </c>
      <c r="K40" s="161">
        <v>1</v>
      </c>
      <c r="L40" s="175">
        <v>23982291.75</v>
      </c>
      <c r="M40" s="176" t="s">
        <v>109</v>
      </c>
      <c r="N40" s="175">
        <v>1199114.5</v>
      </c>
      <c r="O40" s="176">
        <v>1</v>
      </c>
      <c r="P40" s="175">
        <v>959291.6</v>
      </c>
      <c r="Q40" s="177">
        <v>12</v>
      </c>
      <c r="R40" s="175">
        <v>49963.1</v>
      </c>
      <c r="S40" s="177">
        <v>623</v>
      </c>
      <c r="T40" s="175">
        <v>2502.1</v>
      </c>
      <c r="U40" s="177">
        <v>1418</v>
      </c>
      <c r="V40" s="175">
        <v>169.1</v>
      </c>
      <c r="W40" s="177">
        <v>32817</v>
      </c>
      <c r="X40" s="175">
        <v>36.5</v>
      </c>
      <c r="Y40" s="177">
        <v>36970</v>
      </c>
      <c r="Z40" s="175">
        <v>25.9</v>
      </c>
      <c r="AA40" s="177">
        <v>579266</v>
      </c>
      <c r="AB40" s="175">
        <v>9.1</v>
      </c>
      <c r="AD40" s="44"/>
      <c r="AE40" s="57"/>
      <c r="AF40" s="197"/>
    </row>
    <row r="41" spans="1:32" x14ac:dyDescent="0.15">
      <c r="A41" s="178"/>
      <c r="B41" s="179">
        <v>38472</v>
      </c>
      <c r="C41" s="180" t="s">
        <v>178</v>
      </c>
      <c r="D41" s="181">
        <v>34</v>
      </c>
      <c r="E41" s="182">
        <v>18</v>
      </c>
      <c r="F41" s="182">
        <v>22</v>
      </c>
      <c r="G41" s="182">
        <v>8</v>
      </c>
      <c r="H41" s="182">
        <v>48</v>
      </c>
      <c r="I41" s="182">
        <v>31</v>
      </c>
      <c r="J41" s="183">
        <v>4</v>
      </c>
      <c r="K41" s="184">
        <v>3</v>
      </c>
      <c r="L41" s="185">
        <v>64201235.25</v>
      </c>
      <c r="M41" s="186" t="s">
        <v>109</v>
      </c>
      <c r="N41" s="185">
        <v>4409176.2</v>
      </c>
      <c r="O41" s="187">
        <v>6</v>
      </c>
      <c r="P41" s="185">
        <v>428008.2</v>
      </c>
      <c r="Q41" s="188">
        <v>61</v>
      </c>
      <c r="R41" s="185">
        <v>26311.9</v>
      </c>
      <c r="S41" s="188">
        <v>1394</v>
      </c>
      <c r="T41" s="185">
        <v>2993.6</v>
      </c>
      <c r="U41" s="188">
        <v>4655</v>
      </c>
      <c r="V41" s="185">
        <v>137.9</v>
      </c>
      <c r="W41" s="188">
        <v>71366</v>
      </c>
      <c r="X41" s="185">
        <v>44.9</v>
      </c>
      <c r="Y41" s="188">
        <v>115795</v>
      </c>
      <c r="Z41" s="185">
        <v>22.1</v>
      </c>
      <c r="AA41" s="188">
        <v>1284961</v>
      </c>
      <c r="AB41" s="185">
        <v>10.9</v>
      </c>
      <c r="AD41" s="44"/>
      <c r="AE41" s="57"/>
      <c r="AF41" s="197"/>
    </row>
    <row r="42" spans="1:32" x14ac:dyDescent="0.15">
      <c r="A42" s="169">
        <v>18</v>
      </c>
      <c r="B42" s="170">
        <v>38476</v>
      </c>
      <c r="C42" s="171" t="s">
        <v>177</v>
      </c>
      <c r="D42" s="172">
        <v>30</v>
      </c>
      <c r="E42" s="173">
        <v>21</v>
      </c>
      <c r="F42" s="173">
        <v>7</v>
      </c>
      <c r="G42" s="173">
        <v>39</v>
      </c>
      <c r="H42" s="173">
        <v>3</v>
      </c>
      <c r="I42" s="173">
        <v>24</v>
      </c>
      <c r="J42" s="174">
        <v>19</v>
      </c>
      <c r="K42" s="161">
        <v>0</v>
      </c>
      <c r="L42" s="175">
        <v>26543872.5</v>
      </c>
      <c r="M42" s="189" t="s">
        <v>109</v>
      </c>
      <c r="N42" s="175">
        <v>5736369.7999999998</v>
      </c>
      <c r="O42" s="176">
        <v>3</v>
      </c>
      <c r="P42" s="175">
        <v>353918.3</v>
      </c>
      <c r="Q42" s="177">
        <v>32</v>
      </c>
      <c r="R42" s="175">
        <v>20737.400000000001</v>
      </c>
      <c r="S42" s="177">
        <v>740</v>
      </c>
      <c r="T42" s="175">
        <v>2331.5</v>
      </c>
      <c r="U42" s="177">
        <v>2885</v>
      </c>
      <c r="V42" s="175">
        <v>92</v>
      </c>
      <c r="W42" s="177">
        <v>40052</v>
      </c>
      <c r="X42" s="175">
        <v>33.1</v>
      </c>
      <c r="Y42" s="177">
        <v>70066</v>
      </c>
      <c r="Z42" s="175">
        <v>15.1</v>
      </c>
      <c r="AA42" s="177">
        <v>655883</v>
      </c>
      <c r="AB42" s="175">
        <v>8.9</v>
      </c>
      <c r="AD42" s="44"/>
      <c r="AE42" s="57"/>
      <c r="AF42" s="197"/>
    </row>
    <row r="43" spans="1:32" x14ac:dyDescent="0.15">
      <c r="A43" s="178"/>
      <c r="B43" s="179">
        <v>38479</v>
      </c>
      <c r="C43" s="180" t="s">
        <v>178</v>
      </c>
      <c r="D43" s="181">
        <v>38</v>
      </c>
      <c r="E43" s="182">
        <v>43</v>
      </c>
      <c r="F43" s="182">
        <v>9</v>
      </c>
      <c r="G43" s="182">
        <v>29</v>
      </c>
      <c r="H43" s="182">
        <v>25</v>
      </c>
      <c r="I43" s="182">
        <v>6</v>
      </c>
      <c r="J43" s="183">
        <v>44</v>
      </c>
      <c r="K43" s="184">
        <v>4</v>
      </c>
      <c r="L43" s="185">
        <v>65750707.5</v>
      </c>
      <c r="M43" s="186" t="s">
        <v>109</v>
      </c>
      <c r="N43" s="185">
        <v>9023905.0999999996</v>
      </c>
      <c r="O43" s="187">
        <v>5</v>
      </c>
      <c r="P43" s="185">
        <v>526005.6</v>
      </c>
      <c r="Q43" s="188">
        <v>42</v>
      </c>
      <c r="R43" s="185">
        <v>39137.300000000003</v>
      </c>
      <c r="S43" s="188">
        <v>2012</v>
      </c>
      <c r="T43" s="185">
        <v>2124.1</v>
      </c>
      <c r="U43" s="188">
        <v>3551</v>
      </c>
      <c r="V43" s="185">
        <v>185.1</v>
      </c>
      <c r="W43" s="188">
        <v>93612</v>
      </c>
      <c r="X43" s="185">
        <v>35.1</v>
      </c>
      <c r="Y43" s="188">
        <v>100094</v>
      </c>
      <c r="Z43" s="185">
        <v>26.2</v>
      </c>
      <c r="AA43" s="188">
        <v>1537511</v>
      </c>
      <c r="AB43" s="185">
        <v>9.4</v>
      </c>
      <c r="AD43" s="44"/>
      <c r="AE43" s="57"/>
      <c r="AF43" s="197"/>
    </row>
    <row r="44" spans="1:32" x14ac:dyDescent="0.15">
      <c r="A44" s="169">
        <v>19</v>
      </c>
      <c r="B44" s="170">
        <v>38483</v>
      </c>
      <c r="C44" s="171" t="s">
        <v>177</v>
      </c>
      <c r="D44" s="172">
        <v>18</v>
      </c>
      <c r="E44" s="173">
        <v>49</v>
      </c>
      <c r="F44" s="173">
        <v>46</v>
      </c>
      <c r="G44" s="173">
        <v>2</v>
      </c>
      <c r="H44" s="173">
        <v>47</v>
      </c>
      <c r="I44" s="173">
        <v>22</v>
      </c>
      <c r="J44" s="174">
        <v>27</v>
      </c>
      <c r="K44" s="161">
        <v>6</v>
      </c>
      <c r="L44" s="175">
        <v>31894254</v>
      </c>
      <c r="M44" s="189" t="s">
        <v>109</v>
      </c>
      <c r="N44" s="175">
        <v>10618617.800000001</v>
      </c>
      <c r="O44" s="176">
        <v>1</v>
      </c>
      <c r="P44" s="175">
        <v>1275770.1000000001</v>
      </c>
      <c r="Q44" s="177">
        <v>9</v>
      </c>
      <c r="R44" s="175">
        <v>88595.1</v>
      </c>
      <c r="S44" s="177">
        <v>572</v>
      </c>
      <c r="T44" s="175">
        <v>3624.3</v>
      </c>
      <c r="U44" s="177">
        <v>1432</v>
      </c>
      <c r="V44" s="175">
        <v>222.7</v>
      </c>
      <c r="W44" s="177">
        <v>30918</v>
      </c>
      <c r="X44" s="175">
        <v>51.5</v>
      </c>
      <c r="Y44" s="177">
        <v>46293</v>
      </c>
      <c r="Z44" s="175">
        <v>27.5</v>
      </c>
      <c r="AA44" s="177">
        <v>608499</v>
      </c>
      <c r="AB44" s="175">
        <v>11.5</v>
      </c>
      <c r="AD44" s="44"/>
      <c r="AE44" s="57"/>
      <c r="AF44" s="197"/>
    </row>
    <row r="45" spans="1:32" x14ac:dyDescent="0.15">
      <c r="A45" s="178"/>
      <c r="B45" s="179">
        <v>38486</v>
      </c>
      <c r="C45" s="180" t="s">
        <v>178</v>
      </c>
      <c r="D45" s="181">
        <v>35</v>
      </c>
      <c r="E45" s="182">
        <v>38</v>
      </c>
      <c r="F45" s="182">
        <v>37</v>
      </c>
      <c r="G45" s="182">
        <v>14</v>
      </c>
      <c r="H45" s="182">
        <v>30</v>
      </c>
      <c r="I45" s="182">
        <v>25</v>
      </c>
      <c r="J45" s="183">
        <v>29</v>
      </c>
      <c r="K45" s="184">
        <v>6</v>
      </c>
      <c r="L45" s="185">
        <v>76599897.75</v>
      </c>
      <c r="M45" s="186" t="s">
        <v>109</v>
      </c>
      <c r="N45" s="185">
        <v>14448612.600000001</v>
      </c>
      <c r="O45" s="187">
        <v>1</v>
      </c>
      <c r="P45" s="185">
        <v>3063995.9</v>
      </c>
      <c r="Q45" s="188">
        <v>23</v>
      </c>
      <c r="R45" s="185">
        <v>83260.7</v>
      </c>
      <c r="S45" s="188">
        <v>1126</v>
      </c>
      <c r="T45" s="185">
        <v>4421.8</v>
      </c>
      <c r="U45" s="188">
        <v>2572</v>
      </c>
      <c r="V45" s="185">
        <v>297.8</v>
      </c>
      <c r="W45" s="188">
        <v>73546</v>
      </c>
      <c r="X45" s="185">
        <v>52</v>
      </c>
      <c r="Y45" s="188">
        <v>83683</v>
      </c>
      <c r="Z45" s="185">
        <v>36.6</v>
      </c>
      <c r="AA45" s="188">
        <v>1475958</v>
      </c>
      <c r="AB45" s="185">
        <v>11.4</v>
      </c>
      <c r="AD45" s="44"/>
      <c r="AE45" s="57"/>
      <c r="AF45" s="197"/>
    </row>
    <row r="46" spans="1:32" x14ac:dyDescent="0.15">
      <c r="A46" s="169">
        <v>20</v>
      </c>
      <c r="B46" s="170">
        <v>38490</v>
      </c>
      <c r="C46" s="171" t="s">
        <v>177</v>
      </c>
      <c r="D46" s="172">
        <v>44</v>
      </c>
      <c r="E46" s="173">
        <v>20</v>
      </c>
      <c r="F46" s="173">
        <v>18</v>
      </c>
      <c r="G46" s="173">
        <v>27</v>
      </c>
      <c r="H46" s="173">
        <v>1</v>
      </c>
      <c r="I46" s="173">
        <v>26</v>
      </c>
      <c r="J46" s="174">
        <v>34</v>
      </c>
      <c r="K46" s="161">
        <v>2</v>
      </c>
      <c r="L46" s="175">
        <v>37735080.75</v>
      </c>
      <c r="M46" s="176" t="s">
        <v>109</v>
      </c>
      <c r="N46" s="175">
        <v>16335366.600000001</v>
      </c>
      <c r="O46" s="176">
        <v>1</v>
      </c>
      <c r="P46" s="175">
        <v>1509403.2</v>
      </c>
      <c r="Q46" s="177">
        <v>9</v>
      </c>
      <c r="R46" s="175">
        <v>104819.6</v>
      </c>
      <c r="S46" s="177">
        <v>512</v>
      </c>
      <c r="T46" s="175">
        <v>4790.5</v>
      </c>
      <c r="U46" s="177">
        <v>1367</v>
      </c>
      <c r="V46" s="175">
        <v>276</v>
      </c>
      <c r="W46" s="177">
        <v>31620</v>
      </c>
      <c r="X46" s="175">
        <v>59.6</v>
      </c>
      <c r="Y46" s="177">
        <v>46480</v>
      </c>
      <c r="Z46" s="175">
        <v>32.4</v>
      </c>
      <c r="AA46" s="177">
        <v>701736</v>
      </c>
      <c r="AB46" s="175">
        <v>11.8</v>
      </c>
      <c r="AD46" s="44"/>
      <c r="AE46" s="57"/>
      <c r="AF46" s="197"/>
    </row>
    <row r="47" spans="1:32" x14ac:dyDescent="0.15">
      <c r="A47" s="178"/>
      <c r="B47" s="179">
        <v>38493</v>
      </c>
      <c r="C47" s="180" t="s">
        <v>178</v>
      </c>
      <c r="D47" s="181">
        <v>21</v>
      </c>
      <c r="E47" s="182">
        <v>41</v>
      </c>
      <c r="F47" s="182">
        <v>40</v>
      </c>
      <c r="G47" s="182">
        <v>37</v>
      </c>
      <c r="H47" s="182">
        <v>49</v>
      </c>
      <c r="I47" s="182">
        <v>2</v>
      </c>
      <c r="J47" s="183">
        <v>4</v>
      </c>
      <c r="K47" s="184">
        <v>4</v>
      </c>
      <c r="L47" s="185">
        <v>92005199.25</v>
      </c>
      <c r="M47" s="186" t="s">
        <v>109</v>
      </c>
      <c r="N47" s="185">
        <v>20935626.5</v>
      </c>
      <c r="O47" s="187">
        <v>2</v>
      </c>
      <c r="P47" s="185">
        <v>1840103.9</v>
      </c>
      <c r="Q47" s="188">
        <v>26</v>
      </c>
      <c r="R47" s="185">
        <v>88466.5</v>
      </c>
      <c r="S47" s="188">
        <v>1286</v>
      </c>
      <c r="T47" s="185">
        <v>4650.3</v>
      </c>
      <c r="U47" s="188">
        <v>3787</v>
      </c>
      <c r="V47" s="185">
        <v>242.9</v>
      </c>
      <c r="W47" s="188">
        <v>87244</v>
      </c>
      <c r="X47" s="185">
        <v>52.7</v>
      </c>
      <c r="Y47" s="188">
        <v>127802</v>
      </c>
      <c r="Z47" s="185">
        <v>28.7</v>
      </c>
      <c r="AA47" s="188">
        <v>1796917</v>
      </c>
      <c r="AB47" s="185">
        <v>11.2</v>
      </c>
      <c r="AD47" s="44"/>
      <c r="AE47" s="57"/>
      <c r="AF47" s="197"/>
    </row>
    <row r="48" spans="1:32" x14ac:dyDescent="0.15">
      <c r="A48" s="169">
        <v>21</v>
      </c>
      <c r="B48" s="170">
        <v>38497</v>
      </c>
      <c r="C48" s="171" t="s">
        <v>177</v>
      </c>
      <c r="D48" s="172">
        <v>47</v>
      </c>
      <c r="E48" s="173">
        <v>23</v>
      </c>
      <c r="F48" s="173">
        <v>33</v>
      </c>
      <c r="G48" s="173">
        <v>49</v>
      </c>
      <c r="H48" s="173">
        <v>22</v>
      </c>
      <c r="I48" s="173">
        <v>43</v>
      </c>
      <c r="J48" s="174">
        <v>3</v>
      </c>
      <c r="K48" s="161">
        <v>0</v>
      </c>
      <c r="L48" s="175">
        <v>59677812</v>
      </c>
      <c r="M48" s="176">
        <v>1</v>
      </c>
      <c r="N48" s="175">
        <v>23919517.100000001</v>
      </c>
      <c r="O48" s="176">
        <v>3</v>
      </c>
      <c r="P48" s="175">
        <v>795704.1</v>
      </c>
      <c r="Q48" s="177">
        <v>40</v>
      </c>
      <c r="R48" s="175">
        <v>37298.6</v>
      </c>
      <c r="S48" s="177">
        <v>1252</v>
      </c>
      <c r="T48" s="175">
        <v>3098.2</v>
      </c>
      <c r="U48" s="177">
        <v>9304</v>
      </c>
      <c r="V48" s="175">
        <v>64.099999999999994</v>
      </c>
      <c r="W48" s="177">
        <v>65556</v>
      </c>
      <c r="X48" s="175">
        <v>45.5</v>
      </c>
      <c r="Y48" s="177">
        <v>124318</v>
      </c>
      <c r="Z48" s="175">
        <v>19.2</v>
      </c>
      <c r="AA48" s="177">
        <v>1198688</v>
      </c>
      <c r="AB48" s="175">
        <v>10.9</v>
      </c>
      <c r="AD48" s="44"/>
      <c r="AE48" s="57"/>
      <c r="AF48" s="197"/>
    </row>
    <row r="49" spans="1:33" x14ac:dyDescent="0.15">
      <c r="A49" s="178"/>
      <c r="B49" s="179">
        <v>38500</v>
      </c>
      <c r="C49" s="180" t="s">
        <v>178</v>
      </c>
      <c r="D49" s="181">
        <v>34</v>
      </c>
      <c r="E49" s="182">
        <v>29</v>
      </c>
      <c r="F49" s="182">
        <v>28</v>
      </c>
      <c r="G49" s="182">
        <v>7</v>
      </c>
      <c r="H49" s="182">
        <v>6</v>
      </c>
      <c r="I49" s="182">
        <v>43</v>
      </c>
      <c r="J49" s="183">
        <v>16</v>
      </c>
      <c r="K49" s="184">
        <v>5</v>
      </c>
      <c r="L49" s="185">
        <v>69388545.75</v>
      </c>
      <c r="M49" s="186" t="s">
        <v>109</v>
      </c>
      <c r="N49" s="185">
        <v>3469427.2</v>
      </c>
      <c r="O49" s="187">
        <v>6</v>
      </c>
      <c r="P49" s="185">
        <v>462590.3</v>
      </c>
      <c r="Q49" s="188">
        <v>29</v>
      </c>
      <c r="R49" s="185">
        <v>59817.7</v>
      </c>
      <c r="S49" s="188">
        <v>1130</v>
      </c>
      <c r="T49" s="185">
        <v>3991.3</v>
      </c>
      <c r="U49" s="188">
        <v>3839</v>
      </c>
      <c r="V49" s="185">
        <v>180.7</v>
      </c>
      <c r="W49" s="188">
        <v>67647</v>
      </c>
      <c r="X49" s="185">
        <v>51.2</v>
      </c>
      <c r="Y49" s="188">
        <v>104394</v>
      </c>
      <c r="Z49" s="185">
        <v>26.5</v>
      </c>
      <c r="AA49" s="188">
        <v>1330551</v>
      </c>
      <c r="AB49" s="185">
        <v>11.4</v>
      </c>
      <c r="AD49" s="44"/>
      <c r="AE49" s="57"/>
      <c r="AF49" s="197"/>
    </row>
    <row r="50" spans="1:33" x14ac:dyDescent="0.15">
      <c r="A50" s="169">
        <v>22</v>
      </c>
      <c r="B50" s="170">
        <v>38504</v>
      </c>
      <c r="C50" s="171" t="s">
        <v>177</v>
      </c>
      <c r="D50" s="172">
        <v>29</v>
      </c>
      <c r="E50" s="173">
        <v>2</v>
      </c>
      <c r="F50" s="173">
        <v>32</v>
      </c>
      <c r="G50" s="173">
        <v>33</v>
      </c>
      <c r="H50" s="173">
        <v>15</v>
      </c>
      <c r="I50" s="173">
        <v>39</v>
      </c>
      <c r="J50" s="174">
        <v>22</v>
      </c>
      <c r="K50" s="161">
        <v>2</v>
      </c>
      <c r="L50" s="175">
        <v>27746522.25</v>
      </c>
      <c r="M50" s="176" t="s">
        <v>109</v>
      </c>
      <c r="N50" s="175">
        <v>4856753.3</v>
      </c>
      <c r="O50" s="176">
        <v>1</v>
      </c>
      <c r="P50" s="175">
        <v>1109860.8</v>
      </c>
      <c r="Q50" s="177">
        <v>11</v>
      </c>
      <c r="R50" s="175">
        <v>63060.2</v>
      </c>
      <c r="S50" s="177">
        <v>363</v>
      </c>
      <c r="T50" s="175">
        <v>4968.3</v>
      </c>
      <c r="U50" s="177">
        <v>1149</v>
      </c>
      <c r="V50" s="175">
        <v>241.4</v>
      </c>
      <c r="W50" s="177">
        <v>23932</v>
      </c>
      <c r="X50" s="175">
        <v>57.9</v>
      </c>
      <c r="Y50" s="177">
        <v>34940</v>
      </c>
      <c r="Z50" s="175">
        <v>31.7</v>
      </c>
      <c r="AA50" s="177">
        <v>521005</v>
      </c>
      <c r="AB50" s="175">
        <v>11.7</v>
      </c>
      <c r="AD50" s="44"/>
      <c r="AE50" s="57"/>
      <c r="AF50" s="197"/>
    </row>
    <row r="51" spans="1:33" x14ac:dyDescent="0.15">
      <c r="A51" s="178"/>
      <c r="B51" s="179">
        <v>38507</v>
      </c>
      <c r="C51" s="180" t="s">
        <v>178</v>
      </c>
      <c r="D51" s="181">
        <v>19</v>
      </c>
      <c r="E51" s="182">
        <v>25</v>
      </c>
      <c r="F51" s="182">
        <v>43</v>
      </c>
      <c r="G51" s="182">
        <v>47</v>
      </c>
      <c r="H51" s="182">
        <v>1</v>
      </c>
      <c r="I51" s="182">
        <v>6</v>
      </c>
      <c r="J51" s="183">
        <v>40</v>
      </c>
      <c r="K51" s="184">
        <v>8</v>
      </c>
      <c r="L51" s="185">
        <v>67711623</v>
      </c>
      <c r="M51" s="186">
        <v>1</v>
      </c>
      <c r="N51" s="185">
        <v>8242334.4000000004</v>
      </c>
      <c r="O51" s="187">
        <v>15</v>
      </c>
      <c r="P51" s="185">
        <v>180564.3</v>
      </c>
      <c r="Q51" s="188">
        <v>46</v>
      </c>
      <c r="R51" s="185">
        <v>36799.699999999997</v>
      </c>
      <c r="S51" s="188">
        <v>1774</v>
      </c>
      <c r="T51" s="185">
        <v>2480.9</v>
      </c>
      <c r="U51" s="188">
        <v>3174</v>
      </c>
      <c r="V51" s="185">
        <v>213.3</v>
      </c>
      <c r="W51" s="188">
        <v>85437</v>
      </c>
      <c r="X51" s="185">
        <v>39.6</v>
      </c>
      <c r="Y51" s="188">
        <v>96708</v>
      </c>
      <c r="Z51" s="185">
        <v>28</v>
      </c>
      <c r="AA51" s="188">
        <v>1545958</v>
      </c>
      <c r="AB51" s="185">
        <v>9.6</v>
      </c>
      <c r="AD51" s="44"/>
      <c r="AE51" s="57"/>
      <c r="AF51" s="197"/>
    </row>
    <row r="52" spans="1:33" x14ac:dyDescent="0.15">
      <c r="A52" s="169">
        <v>23</v>
      </c>
      <c r="B52" s="170">
        <v>38511</v>
      </c>
      <c r="C52" s="171" t="s">
        <v>177</v>
      </c>
      <c r="D52" s="172">
        <v>25</v>
      </c>
      <c r="E52" s="173">
        <v>23</v>
      </c>
      <c r="F52" s="173">
        <v>10</v>
      </c>
      <c r="G52" s="173">
        <v>45</v>
      </c>
      <c r="H52" s="173">
        <v>6</v>
      </c>
      <c r="I52" s="173">
        <v>49</v>
      </c>
      <c r="J52" s="174">
        <v>33</v>
      </c>
      <c r="K52" s="161">
        <v>7</v>
      </c>
      <c r="L52" s="175">
        <v>25751723.25</v>
      </c>
      <c r="M52" s="176" t="s">
        <v>109</v>
      </c>
      <c r="N52" s="175">
        <v>1287586.1000000001</v>
      </c>
      <c r="O52" s="176">
        <v>2</v>
      </c>
      <c r="P52" s="175">
        <v>515034.4</v>
      </c>
      <c r="Q52" s="177">
        <v>31</v>
      </c>
      <c r="R52" s="175">
        <v>20767.5</v>
      </c>
      <c r="S52" s="177">
        <v>600</v>
      </c>
      <c r="T52" s="175">
        <v>2789.7</v>
      </c>
      <c r="U52" s="177">
        <v>2073</v>
      </c>
      <c r="V52" s="175">
        <v>124.2</v>
      </c>
      <c r="W52" s="177">
        <v>31597</v>
      </c>
      <c r="X52" s="175">
        <v>40.700000000000003</v>
      </c>
      <c r="Y52" s="177">
        <v>50528</v>
      </c>
      <c r="Z52" s="175">
        <v>20.3</v>
      </c>
      <c r="AA52" s="177">
        <v>578411</v>
      </c>
      <c r="AB52" s="175">
        <v>9.6999999999999993</v>
      </c>
      <c r="AD52" s="44"/>
      <c r="AE52" s="57"/>
      <c r="AF52" s="197"/>
    </row>
    <row r="53" spans="1:33" x14ac:dyDescent="0.15">
      <c r="A53" s="178"/>
      <c r="B53" s="179">
        <v>38514</v>
      </c>
      <c r="C53" s="180" t="s">
        <v>178</v>
      </c>
      <c r="D53" s="181">
        <v>29</v>
      </c>
      <c r="E53" s="182">
        <v>24</v>
      </c>
      <c r="F53" s="182">
        <v>18</v>
      </c>
      <c r="G53" s="182">
        <v>9</v>
      </c>
      <c r="H53" s="182">
        <v>30</v>
      </c>
      <c r="I53" s="182">
        <v>13</v>
      </c>
      <c r="J53" s="183">
        <v>35</v>
      </c>
      <c r="K53" s="184">
        <v>8</v>
      </c>
      <c r="L53" s="185">
        <v>64285330.5</v>
      </c>
      <c r="M53" s="186">
        <v>2</v>
      </c>
      <c r="N53" s="185">
        <v>2250926.2999999998</v>
      </c>
      <c r="O53" s="187">
        <v>6</v>
      </c>
      <c r="P53" s="185">
        <v>428568.8</v>
      </c>
      <c r="Q53" s="188">
        <v>32</v>
      </c>
      <c r="R53" s="185">
        <v>50222.9</v>
      </c>
      <c r="S53" s="188">
        <v>2038</v>
      </c>
      <c r="T53" s="185">
        <v>2050.3000000000002</v>
      </c>
      <c r="U53" s="188">
        <v>3872</v>
      </c>
      <c r="V53" s="185">
        <v>166</v>
      </c>
      <c r="W53" s="188">
        <v>99630</v>
      </c>
      <c r="X53" s="185">
        <v>32.200000000000003</v>
      </c>
      <c r="Y53" s="188">
        <v>99689</v>
      </c>
      <c r="Z53" s="185">
        <v>25.7</v>
      </c>
      <c r="AA53" s="188">
        <v>1641350</v>
      </c>
      <c r="AB53" s="185">
        <v>8.6</v>
      </c>
      <c r="AD53" s="44"/>
      <c r="AE53" s="57"/>
      <c r="AF53" s="197"/>
    </row>
    <row r="54" spans="1:33" x14ac:dyDescent="0.15">
      <c r="A54" s="169">
        <v>24</v>
      </c>
      <c r="B54" s="170">
        <v>38518</v>
      </c>
      <c r="C54" s="171" t="s">
        <v>177</v>
      </c>
      <c r="D54" s="172">
        <v>18</v>
      </c>
      <c r="E54" s="173">
        <v>12</v>
      </c>
      <c r="F54" s="173">
        <v>11</v>
      </c>
      <c r="G54" s="173">
        <v>14</v>
      </c>
      <c r="H54" s="173">
        <v>32</v>
      </c>
      <c r="I54" s="173">
        <v>31</v>
      </c>
      <c r="J54" s="174">
        <v>8</v>
      </c>
      <c r="K54" s="161">
        <v>3</v>
      </c>
      <c r="L54" s="175">
        <v>25247539.5</v>
      </c>
      <c r="M54" s="176" t="s">
        <v>109</v>
      </c>
      <c r="N54" s="175">
        <v>1262376.8999999999</v>
      </c>
      <c r="O54" s="176">
        <v>1</v>
      </c>
      <c r="P54" s="175">
        <v>1009901.5</v>
      </c>
      <c r="Q54" s="177">
        <v>15</v>
      </c>
      <c r="R54" s="175">
        <v>42079.199999999997</v>
      </c>
      <c r="S54" s="177">
        <v>507</v>
      </c>
      <c r="T54" s="175">
        <v>3236.8</v>
      </c>
      <c r="U54" s="177">
        <v>1546</v>
      </c>
      <c r="V54" s="175">
        <v>163.30000000000001</v>
      </c>
      <c r="W54" s="177">
        <v>29949</v>
      </c>
      <c r="X54" s="175">
        <v>42.1</v>
      </c>
      <c r="Y54" s="177">
        <v>50271</v>
      </c>
      <c r="Z54" s="175">
        <v>20</v>
      </c>
      <c r="AA54" s="177">
        <v>599622</v>
      </c>
      <c r="AB54" s="175">
        <v>9.1999999999999993</v>
      </c>
      <c r="AD54" s="44"/>
      <c r="AE54" s="57"/>
      <c r="AF54" s="197"/>
    </row>
    <row r="55" spans="1:33" x14ac:dyDescent="0.15">
      <c r="A55" s="178"/>
      <c r="B55" s="179">
        <v>38521</v>
      </c>
      <c r="C55" s="180" t="s">
        <v>178</v>
      </c>
      <c r="D55" s="181">
        <v>49</v>
      </c>
      <c r="E55" s="182">
        <v>18</v>
      </c>
      <c r="F55" s="182">
        <v>26</v>
      </c>
      <c r="G55" s="182">
        <v>27</v>
      </c>
      <c r="H55" s="182">
        <v>8</v>
      </c>
      <c r="I55" s="182">
        <v>28</v>
      </c>
      <c r="J55" s="183">
        <v>33</v>
      </c>
      <c r="K55" s="184">
        <v>9</v>
      </c>
      <c r="L55" s="185">
        <v>63588671.25</v>
      </c>
      <c r="M55" s="186">
        <v>1</v>
      </c>
      <c r="N55" s="185">
        <v>4441810.4000000004</v>
      </c>
      <c r="O55" s="187">
        <v>4</v>
      </c>
      <c r="P55" s="185">
        <v>635886.69999999995</v>
      </c>
      <c r="Q55" s="188">
        <v>29</v>
      </c>
      <c r="R55" s="185">
        <v>54817.8</v>
      </c>
      <c r="S55" s="188">
        <v>1056</v>
      </c>
      <c r="T55" s="185">
        <v>3914</v>
      </c>
      <c r="U55" s="188">
        <v>2662</v>
      </c>
      <c r="V55" s="185">
        <v>238.8</v>
      </c>
      <c r="W55" s="188">
        <v>71931</v>
      </c>
      <c r="X55" s="185">
        <v>44.2</v>
      </c>
      <c r="Y55" s="188">
        <v>91819</v>
      </c>
      <c r="Z55" s="185">
        <v>27.7</v>
      </c>
      <c r="AA55" s="188">
        <v>1336933</v>
      </c>
      <c r="AB55" s="185">
        <v>10.4</v>
      </c>
      <c r="AD55" s="44"/>
      <c r="AE55" s="57"/>
      <c r="AF55" s="197"/>
    </row>
    <row r="56" spans="1:33" x14ac:dyDescent="0.15">
      <c r="A56" s="169">
        <v>25</v>
      </c>
      <c r="B56" s="170">
        <v>38525</v>
      </c>
      <c r="C56" s="171" t="s">
        <v>177</v>
      </c>
      <c r="D56" s="172">
        <v>33</v>
      </c>
      <c r="E56" s="173">
        <v>48</v>
      </c>
      <c r="F56" s="173">
        <v>5</v>
      </c>
      <c r="G56" s="173">
        <v>44</v>
      </c>
      <c r="H56" s="173">
        <v>41</v>
      </c>
      <c r="I56" s="173">
        <v>40</v>
      </c>
      <c r="J56" s="174">
        <v>10</v>
      </c>
      <c r="K56" s="161">
        <v>5</v>
      </c>
      <c r="L56" s="175">
        <v>24247554.75</v>
      </c>
      <c r="M56" s="189" t="s">
        <v>109</v>
      </c>
      <c r="N56" s="175">
        <v>1212377.7</v>
      </c>
      <c r="O56" s="176" t="s">
        <v>109</v>
      </c>
      <c r="P56" s="175">
        <v>969902.1</v>
      </c>
      <c r="Q56" s="177">
        <v>1</v>
      </c>
      <c r="R56" s="175">
        <v>606188.80000000005</v>
      </c>
      <c r="S56" s="177">
        <v>382</v>
      </c>
      <c r="T56" s="175">
        <v>4125.8</v>
      </c>
      <c r="U56" s="177">
        <v>1220</v>
      </c>
      <c r="V56" s="175">
        <v>198.7</v>
      </c>
      <c r="W56" s="177">
        <v>27444</v>
      </c>
      <c r="X56" s="175">
        <v>44.1</v>
      </c>
      <c r="Y56" s="177">
        <v>39164</v>
      </c>
      <c r="Z56" s="175">
        <v>24.7</v>
      </c>
      <c r="AA56" s="177">
        <v>520159</v>
      </c>
      <c r="AB56" s="175">
        <v>10.199999999999999</v>
      </c>
      <c r="AD56" s="44"/>
      <c r="AE56" s="57"/>
      <c r="AF56" s="197"/>
    </row>
    <row r="57" spans="1:33" x14ac:dyDescent="0.15">
      <c r="A57" s="178"/>
      <c r="B57" s="179">
        <v>38528</v>
      </c>
      <c r="C57" s="180" t="s">
        <v>178</v>
      </c>
      <c r="D57" s="181">
        <v>24</v>
      </c>
      <c r="E57" s="182">
        <v>5</v>
      </c>
      <c r="F57" s="182">
        <v>20</v>
      </c>
      <c r="G57" s="182">
        <v>40</v>
      </c>
      <c r="H57" s="182">
        <v>21</v>
      </c>
      <c r="I57" s="182">
        <v>17</v>
      </c>
      <c r="J57" s="183">
        <v>28</v>
      </c>
      <c r="K57" s="184">
        <v>9</v>
      </c>
      <c r="L57" s="185">
        <v>62273195.25</v>
      </c>
      <c r="M57" s="186" t="s">
        <v>109</v>
      </c>
      <c r="N57" s="185">
        <v>4326037.4000000004</v>
      </c>
      <c r="O57" s="187">
        <v>3</v>
      </c>
      <c r="P57" s="185">
        <v>1153609.8999999999</v>
      </c>
      <c r="Q57" s="188">
        <v>37</v>
      </c>
      <c r="R57" s="185">
        <v>42076.4</v>
      </c>
      <c r="S57" s="188">
        <v>1188</v>
      </c>
      <c r="T57" s="185">
        <v>3407.2</v>
      </c>
      <c r="U57" s="188">
        <v>3126</v>
      </c>
      <c r="V57" s="185">
        <v>199.2</v>
      </c>
      <c r="W57" s="188">
        <v>77630</v>
      </c>
      <c r="X57" s="185">
        <v>40.1</v>
      </c>
      <c r="Y57" s="188">
        <v>91749</v>
      </c>
      <c r="Z57" s="185">
        <v>27.1</v>
      </c>
      <c r="AA57" s="188">
        <v>1447735</v>
      </c>
      <c r="AB57" s="185">
        <v>9.4</v>
      </c>
      <c r="AD57" s="44"/>
      <c r="AE57" s="57"/>
      <c r="AF57" s="197"/>
    </row>
    <row r="58" spans="1:33" x14ac:dyDescent="0.15">
      <c r="A58" s="169">
        <v>26</v>
      </c>
      <c r="B58" s="170">
        <v>38532</v>
      </c>
      <c r="C58" s="171" t="s">
        <v>177</v>
      </c>
      <c r="D58" s="172">
        <v>18</v>
      </c>
      <c r="E58" s="173">
        <v>7</v>
      </c>
      <c r="F58" s="173">
        <v>25</v>
      </c>
      <c r="G58" s="173">
        <v>26</v>
      </c>
      <c r="H58" s="173">
        <v>41</v>
      </c>
      <c r="I58" s="173">
        <v>16</v>
      </c>
      <c r="J58" s="174">
        <v>27</v>
      </c>
      <c r="K58" s="161">
        <v>1</v>
      </c>
      <c r="L58" s="175">
        <v>26433477</v>
      </c>
      <c r="M58" s="176" t="s">
        <v>109</v>
      </c>
      <c r="N58" s="175">
        <v>5647711.2000000002</v>
      </c>
      <c r="O58" s="176">
        <v>1</v>
      </c>
      <c r="P58" s="175">
        <v>1057339</v>
      </c>
      <c r="Q58" s="177">
        <v>14</v>
      </c>
      <c r="R58" s="175">
        <v>47202.6</v>
      </c>
      <c r="S58" s="177">
        <v>545</v>
      </c>
      <c r="T58" s="175">
        <v>3152.6</v>
      </c>
      <c r="U58" s="177">
        <v>1855</v>
      </c>
      <c r="V58" s="175">
        <v>142.4</v>
      </c>
      <c r="W58" s="177">
        <v>34658</v>
      </c>
      <c r="X58" s="175">
        <v>38.1</v>
      </c>
      <c r="Y58" s="177">
        <v>53636</v>
      </c>
      <c r="Z58" s="175">
        <v>19.7</v>
      </c>
      <c r="AA58" s="177">
        <v>646946</v>
      </c>
      <c r="AB58" s="175">
        <v>8.9</v>
      </c>
      <c r="AD58" s="44"/>
      <c r="AE58" s="57"/>
      <c r="AF58" s="197"/>
      <c r="AG58" s="191"/>
    </row>
    <row r="59" spans="1:33" x14ac:dyDescent="0.15">
      <c r="A59" s="178"/>
      <c r="B59" s="179">
        <v>38535</v>
      </c>
      <c r="C59" s="180" t="s">
        <v>178</v>
      </c>
      <c r="D59" s="181">
        <v>41</v>
      </c>
      <c r="E59" s="182">
        <v>12</v>
      </c>
      <c r="F59" s="182">
        <v>40</v>
      </c>
      <c r="G59" s="182">
        <v>17</v>
      </c>
      <c r="H59" s="182">
        <v>1</v>
      </c>
      <c r="I59" s="182">
        <v>29</v>
      </c>
      <c r="J59" s="183">
        <v>42</v>
      </c>
      <c r="K59" s="184">
        <v>4</v>
      </c>
      <c r="L59" s="185">
        <v>67739025.75</v>
      </c>
      <c r="M59" s="192">
        <v>2</v>
      </c>
      <c r="N59" s="185">
        <v>4517331.2</v>
      </c>
      <c r="O59" s="187">
        <v>5</v>
      </c>
      <c r="P59" s="185">
        <v>541912.19999999995</v>
      </c>
      <c r="Q59" s="188">
        <v>26</v>
      </c>
      <c r="R59" s="185">
        <v>65133.599999999999</v>
      </c>
      <c r="S59" s="188">
        <v>1377</v>
      </c>
      <c r="T59" s="185">
        <v>3197.5</v>
      </c>
      <c r="U59" s="188">
        <v>2945</v>
      </c>
      <c r="V59" s="185">
        <v>230</v>
      </c>
      <c r="W59" s="188">
        <v>73620</v>
      </c>
      <c r="X59" s="185">
        <v>46</v>
      </c>
      <c r="Y59" s="188">
        <v>87473</v>
      </c>
      <c r="Z59" s="185">
        <v>30.9</v>
      </c>
      <c r="AA59" s="188">
        <v>1432135</v>
      </c>
      <c r="AB59" s="185">
        <v>10.4</v>
      </c>
      <c r="AD59" s="44"/>
      <c r="AE59" s="57"/>
      <c r="AF59" s="197"/>
    </row>
    <row r="60" spans="1:33" x14ac:dyDescent="0.15">
      <c r="O60" s="191"/>
      <c r="AE60" s="57"/>
    </row>
    <row r="61" spans="1:33" x14ac:dyDescent="0.15">
      <c r="AE61" s="57"/>
    </row>
    <row r="62" spans="1:33" ht="12.75" x14ac:dyDescent="0.2">
      <c r="A62" s="1" t="s">
        <v>183</v>
      </c>
      <c r="AB62" s="14" t="s">
        <v>425</v>
      </c>
      <c r="AE62" s="57"/>
    </row>
    <row r="63" spans="1:33" ht="11.25" x14ac:dyDescent="0.2">
      <c r="A63" s="17" t="s">
        <v>2</v>
      </c>
      <c r="AB63" s="18" t="s">
        <v>179</v>
      </c>
      <c r="AE63" s="57"/>
    </row>
    <row r="64" spans="1:33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  <c r="AE64" s="57"/>
    </row>
    <row r="65" spans="1:32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  <c r="AE65" s="57"/>
    </row>
    <row r="66" spans="1:32" x14ac:dyDescent="0.15">
      <c r="A66" s="4" t="s">
        <v>415</v>
      </c>
      <c r="B66" s="5">
        <v>2005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  <c r="AE66" s="57"/>
    </row>
    <row r="67" spans="1:32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  <c r="AE67" s="57"/>
    </row>
    <row r="68" spans="1:32" x14ac:dyDescent="0.15">
      <c r="A68" s="169">
        <v>27</v>
      </c>
      <c r="B68" s="170">
        <v>38539</v>
      </c>
      <c r="C68" s="171" t="s">
        <v>177</v>
      </c>
      <c r="D68" s="172">
        <v>47</v>
      </c>
      <c r="E68" s="173">
        <v>11</v>
      </c>
      <c r="F68" s="173">
        <v>16</v>
      </c>
      <c r="G68" s="173">
        <v>29</v>
      </c>
      <c r="H68" s="173">
        <v>38</v>
      </c>
      <c r="I68" s="173">
        <v>35</v>
      </c>
      <c r="J68" s="174">
        <v>1</v>
      </c>
      <c r="K68" s="161">
        <v>8</v>
      </c>
      <c r="L68" s="175">
        <v>25178046</v>
      </c>
      <c r="M68" s="176" t="s">
        <v>109</v>
      </c>
      <c r="N68" s="175">
        <v>1258902.3</v>
      </c>
      <c r="O68" s="176">
        <v>5</v>
      </c>
      <c r="P68" s="175">
        <v>201424.3</v>
      </c>
      <c r="Q68" s="177">
        <v>16</v>
      </c>
      <c r="R68" s="175">
        <v>39340.6</v>
      </c>
      <c r="S68" s="177">
        <v>655</v>
      </c>
      <c r="T68" s="175">
        <v>2498.5</v>
      </c>
      <c r="U68" s="177">
        <v>1193</v>
      </c>
      <c r="V68" s="175">
        <v>211</v>
      </c>
      <c r="W68" s="177">
        <v>29950</v>
      </c>
      <c r="X68" s="175">
        <v>42</v>
      </c>
      <c r="Y68" s="177">
        <v>31745</v>
      </c>
      <c r="Z68" s="175">
        <v>31.7</v>
      </c>
      <c r="AA68" s="177">
        <v>511550</v>
      </c>
      <c r="AB68" s="175">
        <v>10.8</v>
      </c>
      <c r="AD68" s="44"/>
      <c r="AE68" s="57"/>
      <c r="AF68" s="197"/>
    </row>
    <row r="69" spans="1:32" x14ac:dyDescent="0.15">
      <c r="A69" s="178"/>
      <c r="B69" s="179">
        <v>38542</v>
      </c>
      <c r="C69" s="180" t="s">
        <v>178</v>
      </c>
      <c r="D69" s="181">
        <v>48</v>
      </c>
      <c r="E69" s="182">
        <v>27</v>
      </c>
      <c r="F69" s="182">
        <v>4</v>
      </c>
      <c r="G69" s="182">
        <v>5</v>
      </c>
      <c r="H69" s="182">
        <v>40</v>
      </c>
      <c r="I69" s="182">
        <v>42</v>
      </c>
      <c r="J69" s="183">
        <v>21</v>
      </c>
      <c r="K69" s="184">
        <v>3</v>
      </c>
      <c r="L69" s="185">
        <v>63414959.25</v>
      </c>
      <c r="M69" s="186">
        <v>1</v>
      </c>
      <c r="N69" s="185">
        <v>4429650.2</v>
      </c>
      <c r="O69" s="187">
        <v>1</v>
      </c>
      <c r="P69" s="185">
        <v>2536598.2999999998</v>
      </c>
      <c r="Q69" s="188">
        <v>19</v>
      </c>
      <c r="R69" s="185">
        <v>83440.7</v>
      </c>
      <c r="S69" s="188">
        <v>974</v>
      </c>
      <c r="T69" s="185">
        <v>4232</v>
      </c>
      <c r="U69" s="188">
        <v>2722</v>
      </c>
      <c r="V69" s="185">
        <v>232.9</v>
      </c>
      <c r="W69" s="188">
        <v>63836</v>
      </c>
      <c r="X69" s="185">
        <v>49.6</v>
      </c>
      <c r="Y69" s="188">
        <v>85088</v>
      </c>
      <c r="Z69" s="185">
        <v>29.8</v>
      </c>
      <c r="AA69" s="188">
        <v>1326762</v>
      </c>
      <c r="AB69" s="185">
        <v>10.5</v>
      </c>
      <c r="AD69" s="44"/>
      <c r="AE69" s="57"/>
      <c r="AF69" s="197"/>
    </row>
    <row r="70" spans="1:32" x14ac:dyDescent="0.15">
      <c r="A70" s="169">
        <v>28</v>
      </c>
      <c r="B70" s="170">
        <v>38546</v>
      </c>
      <c r="C70" s="171" t="s">
        <v>177</v>
      </c>
      <c r="D70" s="172">
        <v>47</v>
      </c>
      <c r="E70" s="173">
        <v>14</v>
      </c>
      <c r="F70" s="173">
        <v>18</v>
      </c>
      <c r="G70" s="173">
        <v>10</v>
      </c>
      <c r="H70" s="173">
        <v>39</v>
      </c>
      <c r="I70" s="173">
        <v>24</v>
      </c>
      <c r="J70" s="174">
        <v>7</v>
      </c>
      <c r="K70" s="161">
        <v>9</v>
      </c>
      <c r="L70" s="175">
        <v>24238947.75</v>
      </c>
      <c r="M70" s="176" t="s">
        <v>109</v>
      </c>
      <c r="N70" s="175">
        <v>1211947.3</v>
      </c>
      <c r="O70" s="176">
        <v>1</v>
      </c>
      <c r="P70" s="175">
        <v>969557.9</v>
      </c>
      <c r="Q70" s="177">
        <v>18</v>
      </c>
      <c r="R70" s="175">
        <v>33665.199999999997</v>
      </c>
      <c r="S70" s="177">
        <v>622</v>
      </c>
      <c r="T70" s="175">
        <v>2533</v>
      </c>
      <c r="U70" s="177">
        <v>1587</v>
      </c>
      <c r="V70" s="175">
        <v>152.69999999999999</v>
      </c>
      <c r="W70" s="177">
        <v>30629</v>
      </c>
      <c r="X70" s="175">
        <v>39.5</v>
      </c>
      <c r="Y70" s="177">
        <v>43758</v>
      </c>
      <c r="Z70" s="175">
        <v>22.1</v>
      </c>
      <c r="AA70" s="177">
        <v>529541</v>
      </c>
      <c r="AB70" s="175">
        <v>10</v>
      </c>
      <c r="AD70" s="44"/>
      <c r="AE70" s="57"/>
      <c r="AF70" s="197"/>
    </row>
    <row r="71" spans="1:32" x14ac:dyDescent="0.15">
      <c r="A71" s="178"/>
      <c r="B71" s="179">
        <v>38549</v>
      </c>
      <c r="C71" s="180" t="s">
        <v>178</v>
      </c>
      <c r="D71" s="181">
        <v>1</v>
      </c>
      <c r="E71" s="182">
        <v>42</v>
      </c>
      <c r="F71" s="182">
        <v>49</v>
      </c>
      <c r="G71" s="182">
        <v>30</v>
      </c>
      <c r="H71" s="182">
        <v>25</v>
      </c>
      <c r="I71" s="182">
        <v>31</v>
      </c>
      <c r="J71" s="183">
        <v>17</v>
      </c>
      <c r="K71" s="184">
        <v>1</v>
      </c>
      <c r="L71" s="185">
        <v>62202206.25</v>
      </c>
      <c r="M71" s="186">
        <v>1</v>
      </c>
      <c r="N71" s="185">
        <v>4322057.5999999996</v>
      </c>
      <c r="O71" s="187">
        <v>1</v>
      </c>
      <c r="P71" s="185">
        <v>2488088.2000000002</v>
      </c>
      <c r="Q71" s="188">
        <v>35</v>
      </c>
      <c r="R71" s="185">
        <v>44430.1</v>
      </c>
      <c r="S71" s="188">
        <v>1116</v>
      </c>
      <c r="T71" s="185">
        <v>3622.8</v>
      </c>
      <c r="U71" s="188">
        <v>3639</v>
      </c>
      <c r="V71" s="185">
        <v>170.9</v>
      </c>
      <c r="W71" s="188">
        <v>63767</v>
      </c>
      <c r="X71" s="185">
        <v>48.7</v>
      </c>
      <c r="Y71" s="188">
        <v>110890</v>
      </c>
      <c r="Z71" s="185">
        <v>22.4</v>
      </c>
      <c r="AA71" s="188">
        <v>1259573</v>
      </c>
      <c r="AB71" s="185">
        <v>10.8</v>
      </c>
      <c r="AD71" s="44"/>
      <c r="AE71" s="57"/>
      <c r="AF71" s="197"/>
    </row>
    <row r="72" spans="1:32" x14ac:dyDescent="0.15">
      <c r="A72" s="169">
        <v>29</v>
      </c>
      <c r="B72" s="170">
        <v>38553</v>
      </c>
      <c r="C72" s="171" t="s">
        <v>177</v>
      </c>
      <c r="D72" s="172">
        <v>4</v>
      </c>
      <c r="E72" s="173">
        <v>43</v>
      </c>
      <c r="F72" s="173">
        <v>19</v>
      </c>
      <c r="G72" s="173">
        <v>10</v>
      </c>
      <c r="H72" s="173">
        <v>25</v>
      </c>
      <c r="I72" s="173">
        <v>33</v>
      </c>
      <c r="J72" s="174">
        <v>14</v>
      </c>
      <c r="K72" s="161">
        <v>3</v>
      </c>
      <c r="L72" s="175">
        <v>24158381.25</v>
      </c>
      <c r="M72" s="176" t="s">
        <v>109</v>
      </c>
      <c r="N72" s="175">
        <v>1207919</v>
      </c>
      <c r="O72" s="176">
        <v>8</v>
      </c>
      <c r="P72" s="175">
        <v>120791.9</v>
      </c>
      <c r="Q72" s="177">
        <v>8</v>
      </c>
      <c r="R72" s="175">
        <v>75494.899999999994</v>
      </c>
      <c r="S72" s="177">
        <v>839</v>
      </c>
      <c r="T72" s="175">
        <v>1871.6</v>
      </c>
      <c r="U72" s="177">
        <v>1479</v>
      </c>
      <c r="V72" s="175">
        <v>163.30000000000001</v>
      </c>
      <c r="W72" s="177">
        <v>37802</v>
      </c>
      <c r="X72" s="175">
        <v>31.9</v>
      </c>
      <c r="Y72" s="177">
        <v>36075</v>
      </c>
      <c r="Z72" s="175">
        <v>26.7</v>
      </c>
      <c r="AA72" s="177">
        <v>637747</v>
      </c>
      <c r="AB72" s="175">
        <v>8.3000000000000007</v>
      </c>
      <c r="AD72" s="44"/>
      <c r="AE72" s="57"/>
      <c r="AF72" s="197"/>
    </row>
    <row r="73" spans="1:32" x14ac:dyDescent="0.15">
      <c r="A73" s="178"/>
      <c r="B73" s="179">
        <v>38556</v>
      </c>
      <c r="C73" s="180" t="s">
        <v>178</v>
      </c>
      <c r="D73" s="181">
        <v>46</v>
      </c>
      <c r="E73" s="182">
        <v>2</v>
      </c>
      <c r="F73" s="182">
        <v>37</v>
      </c>
      <c r="G73" s="182">
        <v>14</v>
      </c>
      <c r="H73" s="182">
        <v>47</v>
      </c>
      <c r="I73" s="182">
        <v>45</v>
      </c>
      <c r="J73" s="183">
        <v>13</v>
      </c>
      <c r="K73" s="184">
        <v>9</v>
      </c>
      <c r="L73" s="185">
        <v>62488133.25</v>
      </c>
      <c r="M73" s="186" t="s">
        <v>109</v>
      </c>
      <c r="N73" s="185">
        <v>4332325.5999999996</v>
      </c>
      <c r="O73" s="187">
        <v>1</v>
      </c>
      <c r="P73" s="185">
        <v>2499525.2999999998</v>
      </c>
      <c r="Q73" s="188">
        <v>19</v>
      </c>
      <c r="R73" s="185">
        <v>82221.2</v>
      </c>
      <c r="S73" s="188">
        <v>743</v>
      </c>
      <c r="T73" s="185">
        <v>5466.6</v>
      </c>
      <c r="U73" s="188">
        <v>2419</v>
      </c>
      <c r="V73" s="185">
        <v>258.3</v>
      </c>
      <c r="W73" s="188">
        <v>53529</v>
      </c>
      <c r="X73" s="185">
        <v>58.3</v>
      </c>
      <c r="Y73" s="188">
        <v>75147</v>
      </c>
      <c r="Z73" s="185">
        <v>33.200000000000003</v>
      </c>
      <c r="AA73" s="188">
        <v>1130430</v>
      </c>
      <c r="AB73" s="185">
        <v>12.1</v>
      </c>
      <c r="AD73" s="44"/>
      <c r="AE73" s="57"/>
      <c r="AF73" s="197"/>
    </row>
    <row r="74" spans="1:32" x14ac:dyDescent="0.15">
      <c r="A74" s="169">
        <v>30</v>
      </c>
      <c r="B74" s="170">
        <v>38560</v>
      </c>
      <c r="C74" s="171" t="s">
        <v>177</v>
      </c>
      <c r="D74" s="172">
        <v>15</v>
      </c>
      <c r="E74" s="173">
        <v>25</v>
      </c>
      <c r="F74" s="173">
        <v>27</v>
      </c>
      <c r="G74" s="173">
        <v>47</v>
      </c>
      <c r="H74" s="173">
        <v>38</v>
      </c>
      <c r="I74" s="173">
        <v>16</v>
      </c>
      <c r="J74" s="174">
        <v>24</v>
      </c>
      <c r="K74" s="161">
        <v>8</v>
      </c>
      <c r="L74" s="175">
        <v>25505135.25</v>
      </c>
      <c r="M74" s="176" t="s">
        <v>109</v>
      </c>
      <c r="N74" s="175">
        <v>5607582.2999999998</v>
      </c>
      <c r="O74" s="176">
        <v>2</v>
      </c>
      <c r="P74" s="175">
        <v>510102.7</v>
      </c>
      <c r="Q74" s="177">
        <v>14</v>
      </c>
      <c r="R74" s="175">
        <v>45544.800000000003</v>
      </c>
      <c r="S74" s="177">
        <v>784</v>
      </c>
      <c r="T74" s="175">
        <v>2114.5</v>
      </c>
      <c r="U74" s="177">
        <v>1428</v>
      </c>
      <c r="V74" s="175">
        <v>178.6</v>
      </c>
      <c r="W74" s="177">
        <v>37400</v>
      </c>
      <c r="X74" s="175">
        <v>34</v>
      </c>
      <c r="Y74" s="177">
        <v>41535</v>
      </c>
      <c r="Z74" s="175">
        <v>24.5</v>
      </c>
      <c r="AA74" s="177">
        <v>579844</v>
      </c>
      <c r="AB74" s="175">
        <v>9.6</v>
      </c>
      <c r="AD74" s="44"/>
      <c r="AE74" s="57"/>
      <c r="AF74" s="197"/>
    </row>
    <row r="75" spans="1:32" x14ac:dyDescent="0.15">
      <c r="A75" s="178"/>
      <c r="B75" s="179">
        <v>38563</v>
      </c>
      <c r="C75" s="180" t="s">
        <v>178</v>
      </c>
      <c r="D75" s="181">
        <v>45</v>
      </c>
      <c r="E75" s="182">
        <v>19</v>
      </c>
      <c r="F75" s="182">
        <v>42</v>
      </c>
      <c r="G75" s="182">
        <v>12</v>
      </c>
      <c r="H75" s="182">
        <v>22</v>
      </c>
      <c r="I75" s="182">
        <v>43</v>
      </c>
      <c r="J75" s="183">
        <v>18</v>
      </c>
      <c r="K75" s="184">
        <v>1</v>
      </c>
      <c r="L75" s="185">
        <v>66259176</v>
      </c>
      <c r="M75" s="186" t="s">
        <v>109</v>
      </c>
      <c r="N75" s="185">
        <v>8920541.0999999996</v>
      </c>
      <c r="O75" s="187">
        <v>5</v>
      </c>
      <c r="P75" s="185">
        <v>530073.4</v>
      </c>
      <c r="Q75" s="188">
        <v>13</v>
      </c>
      <c r="R75" s="185">
        <v>127421.4</v>
      </c>
      <c r="S75" s="188">
        <v>999</v>
      </c>
      <c r="T75" s="185">
        <v>4311.1000000000004</v>
      </c>
      <c r="U75" s="188">
        <v>2405</v>
      </c>
      <c r="V75" s="185">
        <v>275.5</v>
      </c>
      <c r="W75" s="188">
        <v>62954</v>
      </c>
      <c r="X75" s="185">
        <v>52.6</v>
      </c>
      <c r="Y75" s="188">
        <v>77628</v>
      </c>
      <c r="Z75" s="185">
        <v>34.1</v>
      </c>
      <c r="AA75" s="188">
        <v>1244002</v>
      </c>
      <c r="AB75" s="185">
        <v>11.7</v>
      </c>
      <c r="AD75" s="44"/>
      <c r="AE75" s="57"/>
      <c r="AF75" s="197"/>
    </row>
    <row r="76" spans="1:32" x14ac:dyDescent="0.15">
      <c r="A76" s="169">
        <v>31</v>
      </c>
      <c r="B76" s="170">
        <v>38567</v>
      </c>
      <c r="C76" s="171" t="s">
        <v>177</v>
      </c>
      <c r="D76" s="172">
        <v>10</v>
      </c>
      <c r="E76" s="173">
        <v>24</v>
      </c>
      <c r="F76" s="193">
        <v>33</v>
      </c>
      <c r="G76" s="173">
        <v>4</v>
      </c>
      <c r="H76" s="173">
        <v>12</v>
      </c>
      <c r="I76" s="173">
        <v>7</v>
      </c>
      <c r="J76" s="174">
        <v>49</v>
      </c>
      <c r="K76" s="161">
        <v>7</v>
      </c>
      <c r="L76" s="175">
        <v>32042303.25</v>
      </c>
      <c r="M76" s="176">
        <v>1</v>
      </c>
      <c r="N76" s="175">
        <v>10522656.199999999</v>
      </c>
      <c r="O76" s="176">
        <v>4</v>
      </c>
      <c r="P76" s="175">
        <v>320423</v>
      </c>
      <c r="Q76" s="177">
        <v>16</v>
      </c>
      <c r="R76" s="175">
        <v>50066</v>
      </c>
      <c r="S76" s="177">
        <v>1564</v>
      </c>
      <c r="T76" s="175">
        <v>1331.6</v>
      </c>
      <c r="U76" s="177">
        <v>2611</v>
      </c>
      <c r="V76" s="175">
        <v>122.7</v>
      </c>
      <c r="W76" s="177">
        <v>66434</v>
      </c>
      <c r="X76" s="175">
        <v>24.1</v>
      </c>
      <c r="Y76" s="177">
        <v>60081</v>
      </c>
      <c r="Z76" s="175">
        <v>21.3</v>
      </c>
      <c r="AA76" s="177">
        <v>958179</v>
      </c>
      <c r="AB76" s="175">
        <v>7.3</v>
      </c>
      <c r="AD76" s="44"/>
      <c r="AE76" s="57"/>
      <c r="AF76" s="197"/>
    </row>
    <row r="77" spans="1:32" x14ac:dyDescent="0.15">
      <c r="A77" s="178"/>
      <c r="B77" s="179">
        <v>38570</v>
      </c>
      <c r="C77" s="180" t="s">
        <v>178</v>
      </c>
      <c r="D77" s="181">
        <v>24</v>
      </c>
      <c r="E77" s="182">
        <v>33</v>
      </c>
      <c r="F77" s="182">
        <v>23</v>
      </c>
      <c r="G77" s="182">
        <v>7</v>
      </c>
      <c r="H77" s="182">
        <v>1</v>
      </c>
      <c r="I77" s="182">
        <v>42</v>
      </c>
      <c r="J77" s="183">
        <v>3</v>
      </c>
      <c r="K77" s="184">
        <v>5</v>
      </c>
      <c r="L77" s="185">
        <v>63114174</v>
      </c>
      <c r="M77" s="186" t="s">
        <v>109</v>
      </c>
      <c r="N77" s="185">
        <v>3155708.7</v>
      </c>
      <c r="O77" s="187">
        <v>5</v>
      </c>
      <c r="P77" s="185">
        <v>504913.3</v>
      </c>
      <c r="Q77" s="188">
        <v>36</v>
      </c>
      <c r="R77" s="185">
        <v>43829.2</v>
      </c>
      <c r="S77" s="188">
        <v>1356</v>
      </c>
      <c r="T77" s="185">
        <v>3025.3</v>
      </c>
      <c r="U77" s="188">
        <v>5354</v>
      </c>
      <c r="V77" s="185">
        <v>117.8</v>
      </c>
      <c r="W77" s="188">
        <v>79747</v>
      </c>
      <c r="X77" s="185">
        <v>39.5</v>
      </c>
      <c r="Y77" s="188">
        <v>155217</v>
      </c>
      <c r="Z77" s="185">
        <v>16.2</v>
      </c>
      <c r="AA77" s="188">
        <v>1445493</v>
      </c>
      <c r="AB77" s="185">
        <v>9.6</v>
      </c>
      <c r="AD77" s="44"/>
      <c r="AE77" s="57"/>
      <c r="AF77" s="197"/>
    </row>
    <row r="78" spans="1:32" x14ac:dyDescent="0.15">
      <c r="A78" s="169">
        <v>32</v>
      </c>
      <c r="B78" s="170">
        <v>38574</v>
      </c>
      <c r="C78" s="171" t="s">
        <v>177</v>
      </c>
      <c r="D78" s="172">
        <v>35</v>
      </c>
      <c r="E78" s="173">
        <v>45</v>
      </c>
      <c r="F78" s="173">
        <v>8</v>
      </c>
      <c r="G78" s="173">
        <v>9</v>
      </c>
      <c r="H78" s="173">
        <v>16</v>
      </c>
      <c r="I78" s="173">
        <v>20</v>
      </c>
      <c r="J78" s="174">
        <v>23</v>
      </c>
      <c r="K78" s="161">
        <v>1</v>
      </c>
      <c r="L78" s="175">
        <v>26100108</v>
      </c>
      <c r="M78" s="189" t="s">
        <v>109</v>
      </c>
      <c r="N78" s="175">
        <v>4460714.0999999996</v>
      </c>
      <c r="O78" s="176" t="s">
        <v>109</v>
      </c>
      <c r="P78" s="175">
        <v>1044004.3</v>
      </c>
      <c r="Q78" s="177">
        <v>16</v>
      </c>
      <c r="R78" s="175">
        <v>40781.4</v>
      </c>
      <c r="S78" s="177">
        <v>378</v>
      </c>
      <c r="T78" s="175">
        <v>4488.1000000000004</v>
      </c>
      <c r="U78" s="177">
        <v>1117</v>
      </c>
      <c r="V78" s="175">
        <v>233.6</v>
      </c>
      <c r="W78" s="177">
        <v>23646</v>
      </c>
      <c r="X78" s="175">
        <v>55.1</v>
      </c>
      <c r="Y78" s="177">
        <v>36570</v>
      </c>
      <c r="Z78" s="175">
        <v>28.5</v>
      </c>
      <c r="AA78" s="177">
        <v>493766</v>
      </c>
      <c r="AB78" s="175">
        <v>11.6</v>
      </c>
      <c r="AD78" s="44"/>
      <c r="AE78" s="57"/>
      <c r="AF78" s="197"/>
    </row>
    <row r="79" spans="1:32" x14ac:dyDescent="0.15">
      <c r="A79" s="178"/>
      <c r="B79" s="179">
        <v>38577</v>
      </c>
      <c r="C79" s="180" t="s">
        <v>178</v>
      </c>
      <c r="D79" s="181">
        <v>34</v>
      </c>
      <c r="E79" s="182">
        <v>35</v>
      </c>
      <c r="F79" s="182">
        <v>10</v>
      </c>
      <c r="G79" s="182">
        <v>25</v>
      </c>
      <c r="H79" s="182">
        <v>44</v>
      </c>
      <c r="I79" s="182">
        <v>26</v>
      </c>
      <c r="J79" s="183">
        <v>45</v>
      </c>
      <c r="K79" s="184">
        <v>4</v>
      </c>
      <c r="L79" s="185">
        <v>65276207.25</v>
      </c>
      <c r="M79" s="186" t="s">
        <v>109</v>
      </c>
      <c r="N79" s="185">
        <v>7724524.4000000004</v>
      </c>
      <c r="O79" s="187">
        <v>3</v>
      </c>
      <c r="P79" s="185">
        <v>1218350.8</v>
      </c>
      <c r="Q79" s="188">
        <v>47</v>
      </c>
      <c r="R79" s="185">
        <v>34721.300000000003</v>
      </c>
      <c r="S79" s="188">
        <v>1317</v>
      </c>
      <c r="T79" s="185">
        <v>3221.6</v>
      </c>
      <c r="U79" s="188">
        <v>3472</v>
      </c>
      <c r="V79" s="185">
        <v>188</v>
      </c>
      <c r="W79" s="188">
        <v>72721</v>
      </c>
      <c r="X79" s="185">
        <v>44.8</v>
      </c>
      <c r="Y79" s="188">
        <v>96618</v>
      </c>
      <c r="Z79" s="185">
        <v>27</v>
      </c>
      <c r="AA79" s="188">
        <v>1395253</v>
      </c>
      <c r="AB79" s="185">
        <v>10.199999999999999</v>
      </c>
      <c r="AD79" s="44"/>
      <c r="AE79" s="57"/>
      <c r="AF79" s="197"/>
    </row>
    <row r="80" spans="1:32" x14ac:dyDescent="0.15">
      <c r="A80" s="169">
        <v>33</v>
      </c>
      <c r="B80" s="170">
        <v>38581</v>
      </c>
      <c r="C80" s="171" t="s">
        <v>177</v>
      </c>
      <c r="D80" s="172">
        <v>10</v>
      </c>
      <c r="E80" s="173">
        <v>16</v>
      </c>
      <c r="F80" s="173">
        <v>23</v>
      </c>
      <c r="G80" s="173">
        <v>45</v>
      </c>
      <c r="H80" s="173">
        <v>22</v>
      </c>
      <c r="I80" s="173">
        <v>9</v>
      </c>
      <c r="J80" s="174">
        <v>29</v>
      </c>
      <c r="K80" s="161">
        <v>0</v>
      </c>
      <c r="L80" s="175">
        <v>29734518</v>
      </c>
      <c r="M80" s="176" t="s">
        <v>109</v>
      </c>
      <c r="N80" s="175">
        <v>9211250.3000000007</v>
      </c>
      <c r="O80" s="176">
        <v>4</v>
      </c>
      <c r="P80" s="175">
        <v>297345.09999999998</v>
      </c>
      <c r="Q80" s="177">
        <v>8</v>
      </c>
      <c r="R80" s="175">
        <v>92920.3</v>
      </c>
      <c r="S80" s="177">
        <v>520</v>
      </c>
      <c r="T80" s="175">
        <v>3716.8</v>
      </c>
      <c r="U80" s="177">
        <v>1295</v>
      </c>
      <c r="V80" s="175">
        <v>229.6</v>
      </c>
      <c r="W80" s="177">
        <v>29778</v>
      </c>
      <c r="X80" s="175">
        <v>49.9</v>
      </c>
      <c r="Y80" s="177">
        <v>37462</v>
      </c>
      <c r="Z80" s="175">
        <v>31.7</v>
      </c>
      <c r="AA80" s="177">
        <v>590027</v>
      </c>
      <c r="AB80" s="175">
        <v>11</v>
      </c>
      <c r="AD80" s="44"/>
      <c r="AE80" s="57"/>
      <c r="AF80" s="197"/>
    </row>
    <row r="81" spans="1:32" x14ac:dyDescent="0.15">
      <c r="A81" s="178"/>
      <c r="B81" s="179">
        <v>38584</v>
      </c>
      <c r="C81" s="180" t="s">
        <v>178</v>
      </c>
      <c r="D81" s="181">
        <v>1</v>
      </c>
      <c r="E81" s="182">
        <v>2</v>
      </c>
      <c r="F81" s="182">
        <v>40</v>
      </c>
      <c r="G81" s="182">
        <v>17</v>
      </c>
      <c r="H81" s="182">
        <v>22</v>
      </c>
      <c r="I81" s="182">
        <v>18</v>
      </c>
      <c r="J81" s="183">
        <v>44</v>
      </c>
      <c r="K81" s="184">
        <v>5</v>
      </c>
      <c r="L81" s="185">
        <v>71076267</v>
      </c>
      <c r="M81" s="186">
        <v>1</v>
      </c>
      <c r="N81" s="185">
        <v>12765063.6</v>
      </c>
      <c r="O81" s="187">
        <v>2</v>
      </c>
      <c r="P81" s="185">
        <v>1421525.3</v>
      </c>
      <c r="Q81" s="188">
        <v>24</v>
      </c>
      <c r="R81" s="185">
        <v>74037.7</v>
      </c>
      <c r="S81" s="188">
        <v>1298</v>
      </c>
      <c r="T81" s="185">
        <v>3559.2</v>
      </c>
      <c r="U81" s="188">
        <v>3193</v>
      </c>
      <c r="V81" s="185">
        <v>222.6</v>
      </c>
      <c r="W81" s="188">
        <v>74961</v>
      </c>
      <c r="X81" s="185">
        <v>47.4</v>
      </c>
      <c r="Y81" s="188">
        <v>95489</v>
      </c>
      <c r="Z81" s="185">
        <v>29.7</v>
      </c>
      <c r="AA81" s="188">
        <v>1463164</v>
      </c>
      <c r="AB81" s="185">
        <v>10.6</v>
      </c>
      <c r="AD81" s="44"/>
      <c r="AE81" s="57"/>
      <c r="AF81" s="197"/>
    </row>
    <row r="82" spans="1:32" x14ac:dyDescent="0.15">
      <c r="A82" s="169">
        <v>34</v>
      </c>
      <c r="B82" s="170">
        <v>38588</v>
      </c>
      <c r="C82" s="171" t="s">
        <v>177</v>
      </c>
      <c r="D82" s="172">
        <v>22</v>
      </c>
      <c r="E82" s="173">
        <v>43</v>
      </c>
      <c r="F82" s="173">
        <v>11</v>
      </c>
      <c r="G82" s="173">
        <v>38</v>
      </c>
      <c r="H82" s="173">
        <v>7</v>
      </c>
      <c r="I82" s="173">
        <v>49</v>
      </c>
      <c r="J82" s="174">
        <v>25</v>
      </c>
      <c r="K82" s="161">
        <v>8</v>
      </c>
      <c r="L82" s="175">
        <v>24956911.5</v>
      </c>
      <c r="M82" s="176" t="s">
        <v>109</v>
      </c>
      <c r="N82" s="175">
        <v>1247845.5</v>
      </c>
      <c r="O82" s="176">
        <v>3</v>
      </c>
      <c r="P82" s="175">
        <v>332758.8</v>
      </c>
      <c r="Q82" s="177">
        <v>26</v>
      </c>
      <c r="R82" s="175">
        <v>23997</v>
      </c>
      <c r="S82" s="177">
        <v>696</v>
      </c>
      <c r="T82" s="175">
        <v>2330.6999999999998</v>
      </c>
      <c r="U82" s="177">
        <v>2999</v>
      </c>
      <c r="V82" s="175">
        <v>83.2</v>
      </c>
      <c r="W82" s="177">
        <v>35221</v>
      </c>
      <c r="X82" s="175">
        <v>35.4</v>
      </c>
      <c r="Y82" s="177">
        <v>61064</v>
      </c>
      <c r="Z82" s="175">
        <v>16.3</v>
      </c>
      <c r="AA82" s="177">
        <v>542694</v>
      </c>
      <c r="AB82" s="175">
        <v>10.1</v>
      </c>
      <c r="AD82" s="44"/>
      <c r="AE82" s="57"/>
      <c r="AF82" s="197"/>
    </row>
    <row r="83" spans="1:32" x14ac:dyDescent="0.15">
      <c r="A83" s="178"/>
      <c r="B83" s="179">
        <v>38591</v>
      </c>
      <c r="C83" s="180" t="s">
        <v>178</v>
      </c>
      <c r="D83" s="181">
        <v>23</v>
      </c>
      <c r="E83" s="182">
        <v>42</v>
      </c>
      <c r="F83" s="182">
        <v>1</v>
      </c>
      <c r="G83" s="182">
        <v>9</v>
      </c>
      <c r="H83" s="182">
        <v>38</v>
      </c>
      <c r="I83" s="182">
        <v>47</v>
      </c>
      <c r="J83" s="183">
        <v>20</v>
      </c>
      <c r="K83" s="184">
        <v>7</v>
      </c>
      <c r="L83" s="185">
        <v>63334048.5</v>
      </c>
      <c r="M83" s="186" t="s">
        <v>109</v>
      </c>
      <c r="N83" s="185">
        <v>4414547.9000000004</v>
      </c>
      <c r="O83" s="187">
        <v>6</v>
      </c>
      <c r="P83" s="185">
        <v>422226.9</v>
      </c>
      <c r="Q83" s="188">
        <v>33</v>
      </c>
      <c r="R83" s="185">
        <v>47980.3</v>
      </c>
      <c r="S83" s="188">
        <v>1415</v>
      </c>
      <c r="T83" s="185">
        <v>2909.3</v>
      </c>
      <c r="U83" s="188">
        <v>3364</v>
      </c>
      <c r="V83" s="185">
        <v>188.2</v>
      </c>
      <c r="W83" s="188">
        <v>73664</v>
      </c>
      <c r="X83" s="185">
        <v>42.9</v>
      </c>
      <c r="Y83" s="188">
        <v>86460</v>
      </c>
      <c r="Z83" s="185">
        <v>29.3</v>
      </c>
      <c r="AA83" s="188">
        <v>1352306</v>
      </c>
      <c r="AB83" s="185">
        <v>10.3</v>
      </c>
      <c r="AD83" s="44"/>
      <c r="AE83" s="57"/>
      <c r="AF83" s="197"/>
    </row>
    <row r="84" spans="1:32" x14ac:dyDescent="0.15">
      <c r="A84" s="169">
        <v>35</v>
      </c>
      <c r="B84" s="170">
        <v>38595</v>
      </c>
      <c r="C84" s="171" t="s">
        <v>177</v>
      </c>
      <c r="D84" s="172">
        <v>15</v>
      </c>
      <c r="E84" s="173">
        <v>8</v>
      </c>
      <c r="F84" s="173">
        <v>24</v>
      </c>
      <c r="G84" s="173">
        <v>1</v>
      </c>
      <c r="H84" s="173">
        <v>29</v>
      </c>
      <c r="I84" s="173">
        <v>12</v>
      </c>
      <c r="J84" s="174">
        <v>44</v>
      </c>
      <c r="K84" s="161">
        <v>3</v>
      </c>
      <c r="L84" s="175">
        <v>26480854.5</v>
      </c>
      <c r="M84" s="176" t="s">
        <v>109</v>
      </c>
      <c r="N84" s="175">
        <v>5738590.5999999996</v>
      </c>
      <c r="O84" s="176">
        <v>3</v>
      </c>
      <c r="P84" s="175">
        <v>353078</v>
      </c>
      <c r="Q84" s="177">
        <v>17</v>
      </c>
      <c r="R84" s="175">
        <v>38942.400000000001</v>
      </c>
      <c r="S84" s="177">
        <v>795</v>
      </c>
      <c r="T84" s="175">
        <v>2165.1</v>
      </c>
      <c r="U84" s="177">
        <v>1209</v>
      </c>
      <c r="V84" s="175">
        <v>219</v>
      </c>
      <c r="W84" s="177">
        <v>39008</v>
      </c>
      <c r="X84" s="175">
        <v>33.9</v>
      </c>
      <c r="Y84" s="177">
        <v>34478</v>
      </c>
      <c r="Z84" s="175">
        <v>30.7</v>
      </c>
      <c r="AA84" s="177">
        <v>584518</v>
      </c>
      <c r="AB84" s="175">
        <v>9.9</v>
      </c>
      <c r="AD84" s="44"/>
      <c r="AE84" s="57"/>
      <c r="AF84" s="197"/>
    </row>
    <row r="85" spans="1:32" x14ac:dyDescent="0.15">
      <c r="A85" s="178"/>
      <c r="B85" s="179">
        <v>38598</v>
      </c>
      <c r="C85" s="180" t="s">
        <v>178</v>
      </c>
      <c r="D85" s="181">
        <v>20</v>
      </c>
      <c r="E85" s="182">
        <v>46</v>
      </c>
      <c r="F85" s="182">
        <v>49</v>
      </c>
      <c r="G85" s="182">
        <v>41</v>
      </c>
      <c r="H85" s="182">
        <v>5</v>
      </c>
      <c r="I85" s="182">
        <v>24</v>
      </c>
      <c r="J85" s="183">
        <v>44</v>
      </c>
      <c r="K85" s="184">
        <v>8</v>
      </c>
      <c r="L85" s="185">
        <v>69063639.75</v>
      </c>
      <c r="M85" s="186">
        <v>2</v>
      </c>
      <c r="N85" s="185">
        <v>4595886.2</v>
      </c>
      <c r="O85" s="187">
        <v>6</v>
      </c>
      <c r="P85" s="185">
        <v>460424.2</v>
      </c>
      <c r="Q85" s="188">
        <v>32</v>
      </c>
      <c r="R85" s="185">
        <v>53955.9</v>
      </c>
      <c r="S85" s="188">
        <v>1445</v>
      </c>
      <c r="T85" s="185">
        <v>3106.6</v>
      </c>
      <c r="U85" s="188">
        <v>3406</v>
      </c>
      <c r="V85" s="185">
        <v>202.7</v>
      </c>
      <c r="W85" s="188">
        <v>73904</v>
      </c>
      <c r="X85" s="185">
        <v>46.7</v>
      </c>
      <c r="Y85" s="188">
        <v>102611</v>
      </c>
      <c r="Z85" s="185">
        <v>26.9</v>
      </c>
      <c r="AA85" s="188">
        <v>1389814</v>
      </c>
      <c r="AB85" s="185">
        <v>10.9</v>
      </c>
      <c r="AD85" s="44"/>
      <c r="AE85" s="57"/>
      <c r="AF85" s="197"/>
    </row>
    <row r="86" spans="1:32" x14ac:dyDescent="0.15">
      <c r="A86" s="169">
        <v>36</v>
      </c>
      <c r="B86" s="170">
        <v>38602</v>
      </c>
      <c r="C86" s="171" t="s">
        <v>177</v>
      </c>
      <c r="D86" s="172">
        <v>33</v>
      </c>
      <c r="E86" s="173">
        <v>7</v>
      </c>
      <c r="F86" s="173">
        <v>2</v>
      </c>
      <c r="G86" s="173">
        <v>6</v>
      </c>
      <c r="H86" s="173">
        <v>20</v>
      </c>
      <c r="I86" s="173">
        <v>24</v>
      </c>
      <c r="J86" s="174">
        <v>11</v>
      </c>
      <c r="K86" s="161">
        <v>8</v>
      </c>
      <c r="L86" s="175">
        <v>24674497.5</v>
      </c>
      <c r="M86" s="176" t="s">
        <v>109</v>
      </c>
      <c r="N86" s="175">
        <v>1233724.8</v>
      </c>
      <c r="O86" s="176">
        <v>3</v>
      </c>
      <c r="P86" s="175">
        <v>328993.3</v>
      </c>
      <c r="Q86" s="177">
        <v>39</v>
      </c>
      <c r="R86" s="175">
        <v>15816.9</v>
      </c>
      <c r="S86" s="177">
        <v>732</v>
      </c>
      <c r="T86" s="175">
        <v>2191</v>
      </c>
      <c r="U86" s="177">
        <v>3251</v>
      </c>
      <c r="V86" s="175">
        <v>75.8</v>
      </c>
      <c r="W86" s="177">
        <v>36754</v>
      </c>
      <c r="X86" s="175">
        <v>33.5</v>
      </c>
      <c r="Y86" s="177">
        <v>66076</v>
      </c>
      <c r="Z86" s="175">
        <v>14.9</v>
      </c>
      <c r="AA86" s="177">
        <v>610216</v>
      </c>
      <c r="AB86" s="175">
        <v>8.8000000000000007</v>
      </c>
      <c r="AD86" s="44"/>
      <c r="AE86" s="57"/>
      <c r="AF86" s="197"/>
    </row>
    <row r="87" spans="1:32" x14ac:dyDescent="0.15">
      <c r="A87" s="178"/>
      <c r="B87" s="179">
        <v>38605</v>
      </c>
      <c r="C87" s="180" t="s">
        <v>178</v>
      </c>
      <c r="D87" s="181">
        <v>37</v>
      </c>
      <c r="E87" s="182">
        <v>48</v>
      </c>
      <c r="F87" s="182">
        <v>17</v>
      </c>
      <c r="G87" s="182">
        <v>31</v>
      </c>
      <c r="H87" s="182">
        <v>19</v>
      </c>
      <c r="I87" s="182">
        <v>27</v>
      </c>
      <c r="J87" s="183">
        <v>22</v>
      </c>
      <c r="K87" s="184">
        <v>1</v>
      </c>
      <c r="L87" s="185">
        <v>62474099.25</v>
      </c>
      <c r="M87" s="186" t="s">
        <v>109</v>
      </c>
      <c r="N87" s="185">
        <v>4357429.7</v>
      </c>
      <c r="O87" s="187">
        <v>12</v>
      </c>
      <c r="P87" s="185">
        <v>208246.9</v>
      </c>
      <c r="Q87" s="188">
        <v>35</v>
      </c>
      <c r="R87" s="185">
        <v>44624.3</v>
      </c>
      <c r="S87" s="188">
        <v>2318</v>
      </c>
      <c r="T87" s="185">
        <v>1751.8</v>
      </c>
      <c r="U87" s="188">
        <v>3694</v>
      </c>
      <c r="V87" s="185">
        <v>169.1</v>
      </c>
      <c r="W87" s="188">
        <v>112987</v>
      </c>
      <c r="X87" s="185">
        <v>27.6</v>
      </c>
      <c r="Y87" s="188">
        <v>93859</v>
      </c>
      <c r="Z87" s="185">
        <v>26.6</v>
      </c>
      <c r="AA87" s="188">
        <v>1815014</v>
      </c>
      <c r="AB87" s="185">
        <v>7.5</v>
      </c>
      <c r="AD87" s="44"/>
      <c r="AE87" s="57"/>
      <c r="AF87" s="197"/>
    </row>
    <row r="88" spans="1:32" x14ac:dyDescent="0.15">
      <c r="A88" s="169">
        <v>37</v>
      </c>
      <c r="B88" s="170">
        <v>38609</v>
      </c>
      <c r="C88" s="171" t="s">
        <v>177</v>
      </c>
      <c r="D88" s="172">
        <v>10</v>
      </c>
      <c r="E88" s="173">
        <v>47</v>
      </c>
      <c r="F88" s="173">
        <v>26</v>
      </c>
      <c r="G88" s="173">
        <v>41</v>
      </c>
      <c r="H88" s="173">
        <v>35</v>
      </c>
      <c r="I88" s="173">
        <v>22</v>
      </c>
      <c r="J88" s="174">
        <v>25</v>
      </c>
      <c r="K88" s="161">
        <v>4</v>
      </c>
      <c r="L88" s="175">
        <v>26499186.75</v>
      </c>
      <c r="M88" s="176" t="s">
        <v>109</v>
      </c>
      <c r="N88" s="175">
        <v>5682389</v>
      </c>
      <c r="O88" s="176">
        <v>3</v>
      </c>
      <c r="P88" s="175">
        <v>353322.4</v>
      </c>
      <c r="Q88" s="177">
        <v>8</v>
      </c>
      <c r="R88" s="175">
        <v>82809.899999999994</v>
      </c>
      <c r="S88" s="177">
        <v>556</v>
      </c>
      <c r="T88" s="175">
        <v>3097.9</v>
      </c>
      <c r="U88" s="177">
        <v>1384</v>
      </c>
      <c r="V88" s="175">
        <v>191.4</v>
      </c>
      <c r="W88" s="177">
        <v>28172</v>
      </c>
      <c r="X88" s="175">
        <v>47</v>
      </c>
      <c r="Y88" s="177">
        <v>44257</v>
      </c>
      <c r="Z88" s="175">
        <v>23.9</v>
      </c>
      <c r="AA88" s="177">
        <v>512469</v>
      </c>
      <c r="AB88" s="175">
        <v>11.3</v>
      </c>
      <c r="AD88" s="44"/>
      <c r="AE88" s="57"/>
      <c r="AF88" s="197"/>
    </row>
    <row r="89" spans="1:32" x14ac:dyDescent="0.15">
      <c r="A89" s="178"/>
      <c r="B89" s="179">
        <v>38612</v>
      </c>
      <c r="C89" s="180" t="s">
        <v>178</v>
      </c>
      <c r="D89" s="181">
        <v>29</v>
      </c>
      <c r="E89" s="182">
        <v>16</v>
      </c>
      <c r="F89" s="182">
        <v>8</v>
      </c>
      <c r="G89" s="182">
        <v>17</v>
      </c>
      <c r="H89" s="182">
        <v>28</v>
      </c>
      <c r="I89" s="182">
        <v>43</v>
      </c>
      <c r="J89" s="183">
        <v>12</v>
      </c>
      <c r="K89" s="184">
        <v>9</v>
      </c>
      <c r="L89" s="185">
        <v>66041521.5</v>
      </c>
      <c r="M89" s="186" t="s">
        <v>109</v>
      </c>
      <c r="N89" s="185">
        <v>8984465</v>
      </c>
      <c r="O89" s="187">
        <v>9</v>
      </c>
      <c r="P89" s="185">
        <v>293517.8</v>
      </c>
      <c r="Q89" s="188">
        <v>25</v>
      </c>
      <c r="R89" s="185">
        <v>66041.5</v>
      </c>
      <c r="S89" s="188">
        <v>1168</v>
      </c>
      <c r="T89" s="185">
        <v>3675.2</v>
      </c>
      <c r="U89" s="188">
        <v>3488</v>
      </c>
      <c r="V89" s="185">
        <v>189.3</v>
      </c>
      <c r="W89" s="188">
        <v>66183</v>
      </c>
      <c r="X89" s="185">
        <v>49.8</v>
      </c>
      <c r="Y89" s="188">
        <v>103763</v>
      </c>
      <c r="Z89" s="185">
        <v>25.4</v>
      </c>
      <c r="AA89" s="188">
        <v>1240906</v>
      </c>
      <c r="AB89" s="185">
        <v>11.7</v>
      </c>
      <c r="AD89" s="44"/>
      <c r="AE89" s="57"/>
      <c r="AF89" s="197"/>
    </row>
    <row r="90" spans="1:32" x14ac:dyDescent="0.15">
      <c r="A90" s="169">
        <v>38</v>
      </c>
      <c r="B90" s="170">
        <v>38616</v>
      </c>
      <c r="C90" s="171" t="s">
        <v>177</v>
      </c>
      <c r="D90" s="172">
        <v>36</v>
      </c>
      <c r="E90" s="173">
        <v>14</v>
      </c>
      <c r="F90" s="173">
        <v>22</v>
      </c>
      <c r="G90" s="173">
        <v>28</v>
      </c>
      <c r="H90" s="173">
        <v>46</v>
      </c>
      <c r="I90" s="173">
        <v>38</v>
      </c>
      <c r="J90" s="174">
        <v>39</v>
      </c>
      <c r="K90" s="161">
        <v>8</v>
      </c>
      <c r="L90" s="175">
        <v>31280204.25</v>
      </c>
      <c r="M90" s="176" t="s">
        <v>109</v>
      </c>
      <c r="N90" s="175">
        <v>10548475.199999999</v>
      </c>
      <c r="O90" s="176" t="s">
        <v>109</v>
      </c>
      <c r="P90" s="175">
        <v>1251208.1000000001</v>
      </c>
      <c r="Q90" s="177">
        <v>11</v>
      </c>
      <c r="R90" s="175">
        <v>71091.3</v>
      </c>
      <c r="S90" s="177">
        <v>634</v>
      </c>
      <c r="T90" s="175">
        <v>3206.9</v>
      </c>
      <c r="U90" s="177">
        <v>1384</v>
      </c>
      <c r="V90" s="175">
        <v>226</v>
      </c>
      <c r="W90" s="177">
        <v>32232</v>
      </c>
      <c r="X90" s="175">
        <v>48.5</v>
      </c>
      <c r="Y90" s="177">
        <v>41767</v>
      </c>
      <c r="Z90" s="175">
        <v>29.9</v>
      </c>
      <c r="AA90" s="177">
        <v>567077</v>
      </c>
      <c r="AB90" s="175">
        <v>12.1</v>
      </c>
      <c r="AD90" s="44"/>
      <c r="AE90" s="57"/>
      <c r="AF90" s="197"/>
    </row>
    <row r="91" spans="1:32" x14ac:dyDescent="0.15">
      <c r="A91" s="178"/>
      <c r="B91" s="179">
        <v>38619</v>
      </c>
      <c r="C91" s="180" t="s">
        <v>178</v>
      </c>
      <c r="D91" s="181">
        <v>48</v>
      </c>
      <c r="E91" s="182">
        <v>9</v>
      </c>
      <c r="F91" s="182">
        <v>26</v>
      </c>
      <c r="G91" s="182">
        <v>23</v>
      </c>
      <c r="H91" s="182">
        <v>40</v>
      </c>
      <c r="I91" s="182">
        <v>25</v>
      </c>
      <c r="J91" s="183">
        <v>36</v>
      </c>
      <c r="K91" s="184">
        <v>9</v>
      </c>
      <c r="L91" s="185">
        <v>73440064.5</v>
      </c>
      <c r="M91" s="186">
        <v>2</v>
      </c>
      <c r="N91" s="185">
        <v>7110239.2000000002</v>
      </c>
      <c r="O91" s="187">
        <v>10</v>
      </c>
      <c r="P91" s="185">
        <v>418881</v>
      </c>
      <c r="Q91" s="188">
        <v>50</v>
      </c>
      <c r="R91" s="185">
        <v>36720</v>
      </c>
      <c r="S91" s="188">
        <v>2342</v>
      </c>
      <c r="T91" s="185">
        <v>2038.2</v>
      </c>
      <c r="U91" s="188">
        <v>4134</v>
      </c>
      <c r="V91" s="185">
        <v>177.6</v>
      </c>
      <c r="W91" s="188">
        <v>115460</v>
      </c>
      <c r="X91" s="185">
        <v>31.8</v>
      </c>
      <c r="Y91" s="188">
        <v>108273</v>
      </c>
      <c r="Z91" s="185">
        <v>27.1</v>
      </c>
      <c r="AA91" s="188">
        <v>1892401</v>
      </c>
      <c r="AB91" s="185">
        <v>8.5</v>
      </c>
      <c r="AD91" s="44"/>
      <c r="AE91" s="57"/>
      <c r="AF91" s="197"/>
    </row>
    <row r="92" spans="1:32" x14ac:dyDescent="0.15">
      <c r="A92" s="169">
        <v>39</v>
      </c>
      <c r="B92" s="170">
        <v>38623</v>
      </c>
      <c r="C92" s="171" t="s">
        <v>177</v>
      </c>
      <c r="D92" s="172">
        <v>32</v>
      </c>
      <c r="E92" s="173">
        <v>25</v>
      </c>
      <c r="F92" s="173">
        <v>11</v>
      </c>
      <c r="G92" s="173">
        <v>37</v>
      </c>
      <c r="H92" s="173">
        <v>28</v>
      </c>
      <c r="I92" s="173">
        <v>44</v>
      </c>
      <c r="J92" s="174">
        <v>13</v>
      </c>
      <c r="K92" s="161">
        <v>7</v>
      </c>
      <c r="L92" s="175">
        <v>25081170</v>
      </c>
      <c r="M92" s="176" t="s">
        <v>109</v>
      </c>
      <c r="N92" s="175">
        <v>1254058.5</v>
      </c>
      <c r="O92" s="176">
        <v>3</v>
      </c>
      <c r="P92" s="175">
        <v>334415.59999999998</v>
      </c>
      <c r="Q92" s="177">
        <v>21</v>
      </c>
      <c r="R92" s="175">
        <v>29858.5</v>
      </c>
      <c r="S92" s="177">
        <v>565</v>
      </c>
      <c r="T92" s="175">
        <v>2885.4</v>
      </c>
      <c r="U92" s="177">
        <v>1632</v>
      </c>
      <c r="V92" s="175">
        <v>153.6</v>
      </c>
      <c r="W92" s="177">
        <v>30498</v>
      </c>
      <c r="X92" s="175">
        <v>41.1</v>
      </c>
      <c r="Y92" s="177">
        <v>45684</v>
      </c>
      <c r="Z92" s="175">
        <v>21.9</v>
      </c>
      <c r="AA92" s="177">
        <v>565217</v>
      </c>
      <c r="AB92" s="175">
        <v>9.6999999999999993</v>
      </c>
      <c r="AD92" s="44"/>
      <c r="AE92" s="57"/>
      <c r="AF92" s="197"/>
    </row>
    <row r="93" spans="1:32" x14ac:dyDescent="0.15">
      <c r="A93" s="178"/>
      <c r="B93" s="179">
        <v>38626</v>
      </c>
      <c r="C93" s="180" t="s">
        <v>178</v>
      </c>
      <c r="D93" s="181">
        <v>20</v>
      </c>
      <c r="E93" s="182">
        <v>37</v>
      </c>
      <c r="F93" s="182">
        <v>9</v>
      </c>
      <c r="G93" s="182">
        <v>47</v>
      </c>
      <c r="H93" s="182">
        <v>44</v>
      </c>
      <c r="I93" s="182">
        <v>14</v>
      </c>
      <c r="J93" s="183">
        <v>4</v>
      </c>
      <c r="K93" s="184">
        <v>0</v>
      </c>
      <c r="L93" s="185">
        <v>63780714</v>
      </c>
      <c r="M93" s="194" t="s">
        <v>109</v>
      </c>
      <c r="N93" s="185">
        <v>4443094.2</v>
      </c>
      <c r="O93" s="157">
        <v>2</v>
      </c>
      <c r="P93" s="185">
        <v>1275614.2</v>
      </c>
      <c r="Q93" s="51">
        <v>13</v>
      </c>
      <c r="R93" s="185">
        <v>122655.2</v>
      </c>
      <c r="S93" s="188">
        <v>1069</v>
      </c>
      <c r="T93" s="185">
        <v>3878.1</v>
      </c>
      <c r="U93" s="188">
        <v>3185</v>
      </c>
      <c r="V93" s="185">
        <v>200.2</v>
      </c>
      <c r="W93" s="51">
        <v>57794</v>
      </c>
      <c r="X93" s="185">
        <v>55.1</v>
      </c>
      <c r="Y93" s="188">
        <v>95820</v>
      </c>
      <c r="Z93" s="185">
        <v>26.6</v>
      </c>
      <c r="AA93" s="188">
        <v>1168277</v>
      </c>
      <c r="AB93" s="185">
        <v>12</v>
      </c>
      <c r="AD93" s="44"/>
      <c r="AE93" s="57"/>
      <c r="AF93" s="197"/>
    </row>
    <row r="94" spans="1:32" x14ac:dyDescent="0.15">
      <c r="A94" s="169">
        <v>40</v>
      </c>
      <c r="B94" s="170">
        <v>38630</v>
      </c>
      <c r="C94" s="171" t="s">
        <v>177</v>
      </c>
      <c r="D94" s="172">
        <v>47</v>
      </c>
      <c r="E94" s="173">
        <v>30</v>
      </c>
      <c r="F94" s="173">
        <v>23</v>
      </c>
      <c r="G94" s="173">
        <v>36</v>
      </c>
      <c r="H94" s="173">
        <v>11</v>
      </c>
      <c r="I94" s="173">
        <v>19</v>
      </c>
      <c r="J94" s="174">
        <v>9</v>
      </c>
      <c r="K94" s="161">
        <v>0</v>
      </c>
      <c r="L94" s="175">
        <v>25758152.25</v>
      </c>
      <c r="M94" s="176">
        <v>1</v>
      </c>
      <c r="N94" s="175">
        <v>5731001.7999999998</v>
      </c>
      <c r="O94" s="176">
        <v>2</v>
      </c>
      <c r="P94" s="175">
        <v>515163</v>
      </c>
      <c r="Q94" s="177">
        <v>23</v>
      </c>
      <c r="R94" s="175">
        <v>27997.9</v>
      </c>
      <c r="S94" s="177">
        <v>497</v>
      </c>
      <c r="T94" s="175">
        <v>3368.7</v>
      </c>
      <c r="U94" s="177">
        <v>1630</v>
      </c>
      <c r="V94" s="175">
        <v>158</v>
      </c>
      <c r="W94" s="177">
        <v>27959</v>
      </c>
      <c r="X94" s="175">
        <v>46</v>
      </c>
      <c r="Y94" s="177">
        <v>48807</v>
      </c>
      <c r="Z94" s="175">
        <v>21.1</v>
      </c>
      <c r="AA94" s="177">
        <v>522825</v>
      </c>
      <c r="AB94" s="175">
        <v>10.8</v>
      </c>
      <c r="AD94" s="44"/>
      <c r="AE94" s="57"/>
      <c r="AF94" s="197"/>
    </row>
    <row r="95" spans="1:32" x14ac:dyDescent="0.15">
      <c r="A95" s="178"/>
      <c r="B95" s="179">
        <v>38633</v>
      </c>
      <c r="C95" s="180" t="s">
        <v>178</v>
      </c>
      <c r="D95" s="181">
        <v>5</v>
      </c>
      <c r="E95" s="182">
        <v>25</v>
      </c>
      <c r="F95" s="182">
        <v>43</v>
      </c>
      <c r="G95" s="182">
        <v>14</v>
      </c>
      <c r="H95" s="182">
        <v>49</v>
      </c>
      <c r="I95" s="182">
        <v>6</v>
      </c>
      <c r="J95" s="183">
        <v>36</v>
      </c>
      <c r="K95" s="184">
        <v>8</v>
      </c>
      <c r="L95" s="185">
        <v>81439334.25</v>
      </c>
      <c r="M95" s="186">
        <v>1</v>
      </c>
      <c r="N95" s="185">
        <v>4071966.7</v>
      </c>
      <c r="O95" s="187">
        <v>3</v>
      </c>
      <c r="P95" s="185">
        <v>1085857.7</v>
      </c>
      <c r="Q95" s="188">
        <v>37</v>
      </c>
      <c r="R95" s="185">
        <v>55026.5</v>
      </c>
      <c r="S95" s="188">
        <v>1634</v>
      </c>
      <c r="T95" s="185">
        <v>3239.6</v>
      </c>
      <c r="U95" s="188">
        <v>3978</v>
      </c>
      <c r="V95" s="185">
        <v>204.7</v>
      </c>
      <c r="W95" s="188">
        <v>90205</v>
      </c>
      <c r="X95" s="185">
        <v>45.1</v>
      </c>
      <c r="Y95" s="188">
        <v>108118</v>
      </c>
      <c r="Z95" s="185">
        <v>30.1</v>
      </c>
      <c r="AA95" s="188">
        <v>1703233</v>
      </c>
      <c r="AB95" s="185">
        <v>10.5</v>
      </c>
      <c r="AD95" s="44"/>
      <c r="AE95" s="57"/>
      <c r="AF95" s="197"/>
    </row>
    <row r="96" spans="1:32" x14ac:dyDescent="0.15">
      <c r="A96" s="169">
        <v>41</v>
      </c>
      <c r="B96" s="170">
        <v>38637</v>
      </c>
      <c r="C96" s="171" t="s">
        <v>177</v>
      </c>
      <c r="D96" s="172">
        <v>35</v>
      </c>
      <c r="E96" s="173">
        <v>3</v>
      </c>
      <c r="F96" s="173">
        <v>36</v>
      </c>
      <c r="G96" s="173">
        <v>41</v>
      </c>
      <c r="H96" s="173">
        <v>10</v>
      </c>
      <c r="I96" s="173">
        <v>2</v>
      </c>
      <c r="J96" s="174">
        <v>23</v>
      </c>
      <c r="K96" s="161">
        <v>7</v>
      </c>
      <c r="L96" s="175">
        <v>29260347</v>
      </c>
      <c r="M96" s="176">
        <v>1</v>
      </c>
      <c r="N96" s="175">
        <v>1463017.3</v>
      </c>
      <c r="O96" s="176">
        <v>7</v>
      </c>
      <c r="P96" s="175">
        <v>167201.9</v>
      </c>
      <c r="Q96" s="177">
        <v>12</v>
      </c>
      <c r="R96" s="175">
        <v>60959</v>
      </c>
      <c r="S96" s="177">
        <v>460</v>
      </c>
      <c r="T96" s="175">
        <v>4134.6000000000004</v>
      </c>
      <c r="U96" s="177">
        <v>1401</v>
      </c>
      <c r="V96" s="175">
        <v>208.8</v>
      </c>
      <c r="W96" s="177">
        <v>27285</v>
      </c>
      <c r="X96" s="175">
        <v>53.6</v>
      </c>
      <c r="Y96" s="177">
        <v>42863</v>
      </c>
      <c r="Z96" s="175">
        <v>27.3</v>
      </c>
      <c r="AA96" s="177">
        <v>555889</v>
      </c>
      <c r="AB96" s="175">
        <v>11.5</v>
      </c>
      <c r="AD96" s="44"/>
      <c r="AE96" s="57"/>
      <c r="AF96" s="197"/>
    </row>
    <row r="97" spans="1:32" x14ac:dyDescent="0.15">
      <c r="A97" s="178"/>
      <c r="B97" s="179">
        <v>38640</v>
      </c>
      <c r="C97" s="180" t="s">
        <v>178</v>
      </c>
      <c r="D97" s="181">
        <v>3</v>
      </c>
      <c r="E97" s="182">
        <v>40</v>
      </c>
      <c r="F97" s="182">
        <v>36</v>
      </c>
      <c r="G97" s="182">
        <v>9</v>
      </c>
      <c r="H97" s="182">
        <v>15</v>
      </c>
      <c r="I97" s="182">
        <v>43</v>
      </c>
      <c r="J97" s="183">
        <v>28</v>
      </c>
      <c r="K97" s="184">
        <v>8</v>
      </c>
      <c r="L97" s="185">
        <v>62103760.5</v>
      </c>
      <c r="M97" s="186">
        <v>1</v>
      </c>
      <c r="N97" s="185">
        <v>3105188</v>
      </c>
      <c r="O97" s="187">
        <v>3</v>
      </c>
      <c r="P97" s="185">
        <v>828050.1</v>
      </c>
      <c r="Q97" s="188">
        <v>38</v>
      </c>
      <c r="R97" s="185">
        <v>40857.699999999997</v>
      </c>
      <c r="S97" s="188">
        <v>1192</v>
      </c>
      <c r="T97" s="185">
        <v>3386.5</v>
      </c>
      <c r="U97" s="188">
        <v>3601</v>
      </c>
      <c r="V97" s="185">
        <v>172.4</v>
      </c>
      <c r="W97" s="188">
        <v>62702</v>
      </c>
      <c r="X97" s="185">
        <v>49.5</v>
      </c>
      <c r="Y97" s="188">
        <v>90905</v>
      </c>
      <c r="Z97" s="185">
        <v>27.3</v>
      </c>
      <c r="AA97" s="188">
        <v>1244830</v>
      </c>
      <c r="AB97" s="185">
        <v>10.9</v>
      </c>
      <c r="AD97" s="44"/>
      <c r="AE97" s="57"/>
      <c r="AF97" s="197"/>
    </row>
    <row r="98" spans="1:32" x14ac:dyDescent="0.15">
      <c r="A98" s="169">
        <v>42</v>
      </c>
      <c r="B98" s="170">
        <v>38644</v>
      </c>
      <c r="C98" s="171" t="s">
        <v>177</v>
      </c>
      <c r="D98" s="172">
        <v>26</v>
      </c>
      <c r="E98" s="173">
        <v>24</v>
      </c>
      <c r="F98" s="173">
        <v>23</v>
      </c>
      <c r="G98" s="173">
        <v>35</v>
      </c>
      <c r="H98" s="173">
        <v>1</v>
      </c>
      <c r="I98" s="173">
        <v>30</v>
      </c>
      <c r="J98" s="174">
        <v>4</v>
      </c>
      <c r="K98" s="161">
        <v>3</v>
      </c>
      <c r="L98" s="175">
        <v>24885305.25</v>
      </c>
      <c r="M98" s="189" t="s">
        <v>109</v>
      </c>
      <c r="N98" s="175">
        <v>1244265.2</v>
      </c>
      <c r="O98" s="176" t="s">
        <v>109</v>
      </c>
      <c r="P98" s="175">
        <v>995412.2</v>
      </c>
      <c r="Q98" s="177">
        <v>7</v>
      </c>
      <c r="R98" s="175">
        <v>88876</v>
      </c>
      <c r="S98" s="177">
        <v>333</v>
      </c>
      <c r="T98" s="175">
        <v>4857.3999999999996</v>
      </c>
      <c r="U98" s="177">
        <v>1044</v>
      </c>
      <c r="V98" s="175">
        <v>238.3</v>
      </c>
      <c r="W98" s="177">
        <v>21289</v>
      </c>
      <c r="X98" s="175">
        <v>58.4</v>
      </c>
      <c r="Y98" s="177">
        <v>35749</v>
      </c>
      <c r="Z98" s="175">
        <v>27.8</v>
      </c>
      <c r="AA98" s="177">
        <v>464595</v>
      </c>
      <c r="AB98" s="175">
        <v>11.7</v>
      </c>
      <c r="AD98" s="44"/>
      <c r="AE98" s="57"/>
      <c r="AF98" s="197"/>
    </row>
    <row r="99" spans="1:32" x14ac:dyDescent="0.15">
      <c r="A99" s="178"/>
      <c r="B99" s="179">
        <v>38647</v>
      </c>
      <c r="C99" s="180" t="s">
        <v>178</v>
      </c>
      <c r="D99" s="181">
        <v>31</v>
      </c>
      <c r="E99" s="182">
        <v>11</v>
      </c>
      <c r="F99" s="182">
        <v>9</v>
      </c>
      <c r="G99" s="182">
        <v>26</v>
      </c>
      <c r="H99" s="182">
        <v>47</v>
      </c>
      <c r="I99" s="182">
        <v>4</v>
      </c>
      <c r="J99" s="183">
        <v>8</v>
      </c>
      <c r="K99" s="184">
        <v>2</v>
      </c>
      <c r="L99" s="185">
        <v>64454059.5</v>
      </c>
      <c r="M99" s="186">
        <v>1</v>
      </c>
      <c r="N99" s="185">
        <v>4466968.0999999996</v>
      </c>
      <c r="O99" s="187">
        <v>11</v>
      </c>
      <c r="P99" s="185">
        <v>324870.40000000002</v>
      </c>
      <c r="Q99" s="188">
        <v>38</v>
      </c>
      <c r="R99" s="185">
        <v>42403.9</v>
      </c>
      <c r="S99" s="188">
        <v>2545</v>
      </c>
      <c r="T99" s="185">
        <v>1646.1</v>
      </c>
      <c r="U99" s="188">
        <v>4405</v>
      </c>
      <c r="V99" s="185">
        <v>146.30000000000001</v>
      </c>
      <c r="W99" s="188">
        <v>114213</v>
      </c>
      <c r="X99" s="185">
        <v>28.2</v>
      </c>
      <c r="Y99" s="188">
        <v>119125</v>
      </c>
      <c r="Z99" s="185">
        <v>21.6</v>
      </c>
      <c r="AA99" s="188">
        <v>1777251</v>
      </c>
      <c r="AB99" s="185">
        <v>7.9</v>
      </c>
      <c r="AD99" s="44"/>
      <c r="AE99" s="57"/>
      <c r="AF99" s="197"/>
    </row>
    <row r="100" spans="1:32" x14ac:dyDescent="0.15">
      <c r="A100" s="169">
        <v>43</v>
      </c>
      <c r="B100" s="170">
        <v>38651</v>
      </c>
      <c r="C100" s="171" t="s">
        <v>177</v>
      </c>
      <c r="D100" s="172">
        <v>34</v>
      </c>
      <c r="E100" s="173">
        <v>21</v>
      </c>
      <c r="F100" s="173">
        <v>35</v>
      </c>
      <c r="G100" s="173">
        <v>24</v>
      </c>
      <c r="H100" s="173">
        <v>9</v>
      </c>
      <c r="I100" s="173">
        <v>19</v>
      </c>
      <c r="J100" s="174">
        <v>30</v>
      </c>
      <c r="K100" s="161">
        <v>7</v>
      </c>
      <c r="L100" s="175">
        <v>23970282.75</v>
      </c>
      <c r="M100" s="189" t="s">
        <v>109</v>
      </c>
      <c r="N100" s="175">
        <v>1198514.1000000001</v>
      </c>
      <c r="O100" s="176">
        <v>1</v>
      </c>
      <c r="P100" s="175">
        <v>958811.3</v>
      </c>
      <c r="Q100" s="177">
        <v>15</v>
      </c>
      <c r="R100" s="175">
        <v>39950.400000000001</v>
      </c>
      <c r="S100" s="177">
        <v>566</v>
      </c>
      <c r="T100" s="175">
        <v>2752.7</v>
      </c>
      <c r="U100" s="177">
        <v>1627</v>
      </c>
      <c r="V100" s="175">
        <v>147.30000000000001</v>
      </c>
      <c r="W100" s="177">
        <v>32302</v>
      </c>
      <c r="X100" s="175">
        <v>37.1</v>
      </c>
      <c r="Y100" s="177">
        <v>39844</v>
      </c>
      <c r="Z100" s="175">
        <v>24</v>
      </c>
      <c r="AA100" s="177">
        <v>558620</v>
      </c>
      <c r="AB100" s="175">
        <v>9.4</v>
      </c>
      <c r="AD100" s="44"/>
      <c r="AE100" s="57"/>
    </row>
    <row r="101" spans="1:32" x14ac:dyDescent="0.15">
      <c r="A101" s="178"/>
      <c r="B101" s="179">
        <v>38654</v>
      </c>
      <c r="C101" s="180" t="s">
        <v>178</v>
      </c>
      <c r="D101" s="181">
        <v>18</v>
      </c>
      <c r="E101" s="182">
        <v>5</v>
      </c>
      <c r="F101" s="182">
        <v>31</v>
      </c>
      <c r="G101" s="182">
        <v>11</v>
      </c>
      <c r="H101" s="182">
        <v>30</v>
      </c>
      <c r="I101" s="182">
        <v>2</v>
      </c>
      <c r="J101" s="183">
        <v>45</v>
      </c>
      <c r="K101" s="184">
        <v>4</v>
      </c>
      <c r="L101" s="185">
        <v>62389395</v>
      </c>
      <c r="M101" s="194" t="s">
        <v>109</v>
      </c>
      <c r="N101" s="185">
        <v>4317893.8</v>
      </c>
      <c r="O101" s="187">
        <v>10</v>
      </c>
      <c r="P101" s="185">
        <v>249557.5</v>
      </c>
      <c r="Q101" s="188">
        <v>37</v>
      </c>
      <c r="R101" s="185">
        <v>42154.9</v>
      </c>
      <c r="S101" s="188">
        <v>2202</v>
      </c>
      <c r="T101" s="185">
        <v>1841.6</v>
      </c>
      <c r="U101" s="188">
        <v>3950</v>
      </c>
      <c r="V101" s="185">
        <v>157.9</v>
      </c>
      <c r="W101" s="188">
        <v>103942</v>
      </c>
      <c r="X101" s="185">
        <v>30</v>
      </c>
      <c r="Y101" s="188">
        <v>106655</v>
      </c>
      <c r="Z101" s="185">
        <v>23.3</v>
      </c>
      <c r="AA101" s="188">
        <v>1680781</v>
      </c>
      <c r="AB101" s="185">
        <v>8.1</v>
      </c>
      <c r="AD101" s="44"/>
      <c r="AE101" s="57"/>
    </row>
    <row r="102" spans="1:32" x14ac:dyDescent="0.15">
      <c r="A102" s="169">
        <v>44</v>
      </c>
      <c r="B102" s="170">
        <v>38658</v>
      </c>
      <c r="C102" s="171" t="s">
        <v>177</v>
      </c>
      <c r="D102" s="172">
        <v>27</v>
      </c>
      <c r="E102" s="173">
        <v>14</v>
      </c>
      <c r="F102" s="173">
        <v>13</v>
      </c>
      <c r="G102" s="173">
        <v>17</v>
      </c>
      <c r="H102" s="173">
        <v>16</v>
      </c>
      <c r="I102" s="173">
        <v>25</v>
      </c>
      <c r="J102" s="174">
        <v>22</v>
      </c>
      <c r="K102" s="161">
        <v>0</v>
      </c>
      <c r="L102" s="175">
        <v>25614589.5</v>
      </c>
      <c r="M102" s="176" t="s">
        <v>109</v>
      </c>
      <c r="N102" s="175">
        <v>5598713.2000000002</v>
      </c>
      <c r="O102" s="176">
        <v>1</v>
      </c>
      <c r="P102" s="175">
        <v>1024583.5</v>
      </c>
      <c r="Q102" s="177">
        <v>11</v>
      </c>
      <c r="R102" s="175">
        <v>58214.9</v>
      </c>
      <c r="S102" s="177">
        <v>625</v>
      </c>
      <c r="T102" s="175">
        <v>2663.9</v>
      </c>
      <c r="U102" s="177">
        <v>1408</v>
      </c>
      <c r="V102" s="175">
        <v>181.9</v>
      </c>
      <c r="W102" s="177">
        <v>33693</v>
      </c>
      <c r="X102" s="175">
        <v>38</v>
      </c>
      <c r="Y102" s="177">
        <v>36358</v>
      </c>
      <c r="Z102" s="175">
        <v>28.1</v>
      </c>
      <c r="AA102" s="177">
        <v>619873</v>
      </c>
      <c r="AB102" s="175">
        <v>9</v>
      </c>
      <c r="AD102" s="44"/>
      <c r="AE102" s="57"/>
    </row>
    <row r="103" spans="1:32" x14ac:dyDescent="0.15">
      <c r="A103" s="178"/>
      <c r="B103" s="179">
        <v>38661</v>
      </c>
      <c r="C103" s="180" t="s">
        <v>178</v>
      </c>
      <c r="D103" s="181">
        <v>47</v>
      </c>
      <c r="E103" s="182">
        <v>40</v>
      </c>
      <c r="F103" s="182">
        <v>29</v>
      </c>
      <c r="G103" s="182">
        <v>5</v>
      </c>
      <c r="H103" s="182">
        <v>7</v>
      </c>
      <c r="I103" s="182">
        <v>46</v>
      </c>
      <c r="J103" s="183">
        <v>24</v>
      </c>
      <c r="K103" s="184">
        <v>1</v>
      </c>
      <c r="L103" s="185">
        <v>66979909.5</v>
      </c>
      <c r="M103" s="186" t="s">
        <v>109</v>
      </c>
      <c r="N103" s="185">
        <v>8947708.5999999996</v>
      </c>
      <c r="O103" s="187">
        <v>2</v>
      </c>
      <c r="P103" s="185">
        <v>1339598.1000000001</v>
      </c>
      <c r="Q103" s="188">
        <v>22</v>
      </c>
      <c r="R103" s="185">
        <v>76113.5</v>
      </c>
      <c r="S103" s="188">
        <v>889</v>
      </c>
      <c r="T103" s="185">
        <v>4897.2</v>
      </c>
      <c r="U103" s="188">
        <v>3179</v>
      </c>
      <c r="V103" s="185">
        <v>210.6</v>
      </c>
      <c r="W103" s="188">
        <v>57526</v>
      </c>
      <c r="X103" s="185">
        <v>58.2</v>
      </c>
      <c r="Y103" s="188">
        <v>101399</v>
      </c>
      <c r="Z103" s="185">
        <v>26.4</v>
      </c>
      <c r="AA103" s="188">
        <v>1269882</v>
      </c>
      <c r="AB103" s="185">
        <v>11.6</v>
      </c>
      <c r="AD103" s="44"/>
      <c r="AE103" s="57"/>
    </row>
    <row r="104" spans="1:32" x14ac:dyDescent="0.15">
      <c r="A104" s="169">
        <v>45</v>
      </c>
      <c r="B104" s="170">
        <v>38665</v>
      </c>
      <c r="C104" s="171" t="s">
        <v>177</v>
      </c>
      <c r="D104" s="172">
        <v>30</v>
      </c>
      <c r="E104" s="173">
        <v>4</v>
      </c>
      <c r="F104" s="173">
        <v>19</v>
      </c>
      <c r="G104" s="173">
        <v>26</v>
      </c>
      <c r="H104" s="173">
        <v>47</v>
      </c>
      <c r="I104" s="173">
        <v>46</v>
      </c>
      <c r="J104" s="174">
        <v>31</v>
      </c>
      <c r="K104" s="161">
        <v>0</v>
      </c>
      <c r="L104" s="175">
        <v>31664139</v>
      </c>
      <c r="M104" s="176">
        <v>1</v>
      </c>
      <c r="N104" s="175">
        <v>10530915.5</v>
      </c>
      <c r="O104" s="176">
        <v>2</v>
      </c>
      <c r="P104" s="175">
        <v>633282.69999999995</v>
      </c>
      <c r="Q104" s="177">
        <v>21</v>
      </c>
      <c r="R104" s="175">
        <v>37695.4</v>
      </c>
      <c r="S104" s="177">
        <v>692</v>
      </c>
      <c r="T104" s="175">
        <v>2974.2</v>
      </c>
      <c r="U104" s="177">
        <v>1952</v>
      </c>
      <c r="V104" s="175">
        <v>162.19999999999999</v>
      </c>
      <c r="W104" s="177">
        <v>38148</v>
      </c>
      <c r="X104" s="175">
        <v>41.5</v>
      </c>
      <c r="Y104" s="177">
        <v>59046</v>
      </c>
      <c r="Z104" s="175">
        <v>21.4</v>
      </c>
      <c r="AA104" s="177">
        <v>696395</v>
      </c>
      <c r="AB104" s="175">
        <v>10</v>
      </c>
      <c r="AD104" s="44"/>
      <c r="AE104" s="57"/>
    </row>
    <row r="105" spans="1:32" x14ac:dyDescent="0.15">
      <c r="A105" s="178"/>
      <c r="B105" s="179">
        <v>38668</v>
      </c>
      <c r="C105" s="180" t="s">
        <v>178</v>
      </c>
      <c r="D105" s="181">
        <v>33</v>
      </c>
      <c r="E105" s="182">
        <v>16</v>
      </c>
      <c r="F105" s="182">
        <v>28</v>
      </c>
      <c r="G105" s="182">
        <v>12</v>
      </c>
      <c r="H105" s="182">
        <v>36</v>
      </c>
      <c r="I105" s="182">
        <v>40</v>
      </c>
      <c r="J105" s="183">
        <v>35</v>
      </c>
      <c r="K105" s="184">
        <v>8</v>
      </c>
      <c r="L105" s="185">
        <v>63132105</v>
      </c>
      <c r="M105" s="186" t="s">
        <v>109</v>
      </c>
      <c r="N105" s="185">
        <v>3156605.2</v>
      </c>
      <c r="O105" s="187">
        <v>3</v>
      </c>
      <c r="P105" s="185">
        <v>841761.4</v>
      </c>
      <c r="Q105" s="188">
        <v>28</v>
      </c>
      <c r="R105" s="185">
        <v>56367.9</v>
      </c>
      <c r="S105" s="188">
        <v>1460</v>
      </c>
      <c r="T105" s="185">
        <v>2810.6</v>
      </c>
      <c r="U105" s="188">
        <v>2461</v>
      </c>
      <c r="V105" s="185">
        <v>256.5</v>
      </c>
      <c r="W105" s="188">
        <v>72269</v>
      </c>
      <c r="X105" s="185">
        <v>43.6</v>
      </c>
      <c r="Y105" s="188">
        <v>79446</v>
      </c>
      <c r="Z105" s="185">
        <v>31.7</v>
      </c>
      <c r="AA105" s="188">
        <v>1304144</v>
      </c>
      <c r="AB105" s="185">
        <v>10.6</v>
      </c>
      <c r="AD105" s="44"/>
      <c r="AE105" s="57"/>
    </row>
    <row r="106" spans="1:32" x14ac:dyDescent="0.15">
      <c r="A106" s="169">
        <v>46</v>
      </c>
      <c r="B106" s="170">
        <v>38672</v>
      </c>
      <c r="C106" s="171" t="s">
        <v>177</v>
      </c>
      <c r="D106" s="172">
        <v>2</v>
      </c>
      <c r="E106" s="173">
        <v>23</v>
      </c>
      <c r="F106" s="173">
        <v>16</v>
      </c>
      <c r="G106" s="173">
        <v>17</v>
      </c>
      <c r="H106" s="173">
        <v>27</v>
      </c>
      <c r="I106" s="173">
        <v>38</v>
      </c>
      <c r="J106" s="174">
        <v>21</v>
      </c>
      <c r="K106" s="161">
        <v>0</v>
      </c>
      <c r="L106" s="175">
        <v>26286616.5</v>
      </c>
      <c r="M106" s="176" t="s">
        <v>109</v>
      </c>
      <c r="N106" s="175">
        <v>4470936</v>
      </c>
      <c r="O106" s="176">
        <v>3</v>
      </c>
      <c r="P106" s="175">
        <v>350488.2</v>
      </c>
      <c r="Q106" s="177">
        <v>18</v>
      </c>
      <c r="R106" s="175">
        <v>36509.1</v>
      </c>
      <c r="S106" s="177">
        <v>618</v>
      </c>
      <c r="T106" s="175">
        <v>2764.7</v>
      </c>
      <c r="U106" s="177">
        <v>1307</v>
      </c>
      <c r="V106" s="175">
        <v>201.1</v>
      </c>
      <c r="W106" s="177">
        <v>35749</v>
      </c>
      <c r="X106" s="175">
        <v>36.700000000000003</v>
      </c>
      <c r="Y106" s="177">
        <v>39270</v>
      </c>
      <c r="Z106" s="175">
        <v>26.7</v>
      </c>
      <c r="AA106" s="177">
        <v>645391</v>
      </c>
      <c r="AB106" s="175">
        <v>8.9</v>
      </c>
      <c r="AD106" s="44"/>
      <c r="AE106" s="57"/>
      <c r="AF106" s="57"/>
    </row>
    <row r="107" spans="1:32" x14ac:dyDescent="0.15">
      <c r="A107" s="178"/>
      <c r="B107" s="179">
        <v>38675</v>
      </c>
      <c r="C107" s="180" t="s">
        <v>178</v>
      </c>
      <c r="D107" s="181">
        <v>40</v>
      </c>
      <c r="E107" s="182">
        <v>4</v>
      </c>
      <c r="F107" s="182">
        <v>49</v>
      </c>
      <c r="G107" s="182">
        <v>38</v>
      </c>
      <c r="H107" s="182">
        <v>1</v>
      </c>
      <c r="I107" s="182">
        <v>30</v>
      </c>
      <c r="J107" s="183">
        <v>18</v>
      </c>
      <c r="K107" s="184">
        <v>7</v>
      </c>
      <c r="L107" s="185">
        <v>64402923.75</v>
      </c>
      <c r="M107" s="186">
        <v>1</v>
      </c>
      <c r="N107" s="185">
        <v>7691082.0999999996</v>
      </c>
      <c r="O107" s="187">
        <v>3</v>
      </c>
      <c r="P107" s="185">
        <v>858705.6</v>
      </c>
      <c r="Q107" s="188">
        <v>51</v>
      </c>
      <c r="R107" s="185">
        <v>31570</v>
      </c>
      <c r="S107" s="188">
        <v>1623</v>
      </c>
      <c r="T107" s="185">
        <v>2579.1999999999998</v>
      </c>
      <c r="U107" s="188">
        <v>5174</v>
      </c>
      <c r="V107" s="185">
        <v>124.4</v>
      </c>
      <c r="W107" s="188">
        <v>89565</v>
      </c>
      <c r="X107" s="185">
        <v>35.9</v>
      </c>
      <c r="Y107" s="188">
        <v>128884</v>
      </c>
      <c r="Z107" s="185">
        <v>19.899999999999999</v>
      </c>
      <c r="AA107" s="188">
        <v>1364325</v>
      </c>
      <c r="AB107" s="185">
        <v>10.3</v>
      </c>
      <c r="AD107" s="44"/>
      <c r="AE107" s="57"/>
    </row>
    <row r="108" spans="1:32" x14ac:dyDescent="0.15">
      <c r="A108" s="169">
        <v>47</v>
      </c>
      <c r="B108" s="170">
        <v>38679</v>
      </c>
      <c r="C108" s="171" t="s">
        <v>177</v>
      </c>
      <c r="D108" s="172">
        <v>18</v>
      </c>
      <c r="E108" s="173">
        <v>47</v>
      </c>
      <c r="F108" s="173">
        <v>49</v>
      </c>
      <c r="G108" s="173">
        <v>45</v>
      </c>
      <c r="H108" s="173">
        <v>24</v>
      </c>
      <c r="I108" s="173">
        <v>15</v>
      </c>
      <c r="J108" s="174">
        <v>5</v>
      </c>
      <c r="K108" s="161">
        <v>4</v>
      </c>
      <c r="L108" s="175">
        <v>24035526</v>
      </c>
      <c r="M108" s="176" t="s">
        <v>109</v>
      </c>
      <c r="N108" s="175">
        <v>1201776.3</v>
      </c>
      <c r="O108" s="176">
        <v>1</v>
      </c>
      <c r="P108" s="175">
        <v>961421</v>
      </c>
      <c r="Q108" s="177">
        <v>11</v>
      </c>
      <c r="R108" s="175">
        <v>54626.1</v>
      </c>
      <c r="S108" s="177">
        <v>411</v>
      </c>
      <c r="T108" s="175">
        <v>3801.2</v>
      </c>
      <c r="U108" s="177">
        <v>1304</v>
      </c>
      <c r="V108" s="175">
        <v>184.3</v>
      </c>
      <c r="W108" s="177">
        <v>23014</v>
      </c>
      <c r="X108" s="175">
        <v>52.2</v>
      </c>
      <c r="Y108" s="177">
        <v>40758</v>
      </c>
      <c r="Z108" s="175">
        <v>23.5</v>
      </c>
      <c r="AA108" s="177">
        <v>470334</v>
      </c>
      <c r="AB108" s="175">
        <v>11.2</v>
      </c>
      <c r="AD108" s="44"/>
      <c r="AE108" s="57"/>
    </row>
    <row r="109" spans="1:32" x14ac:dyDescent="0.15">
      <c r="A109" s="178"/>
      <c r="B109" s="179">
        <v>38682</v>
      </c>
      <c r="C109" s="180" t="s">
        <v>178</v>
      </c>
      <c r="D109" s="181">
        <v>34</v>
      </c>
      <c r="E109" s="182">
        <v>12</v>
      </c>
      <c r="F109" s="182">
        <v>5</v>
      </c>
      <c r="G109" s="182">
        <v>21</v>
      </c>
      <c r="H109" s="182">
        <v>40</v>
      </c>
      <c r="I109" s="182">
        <v>32</v>
      </c>
      <c r="J109" s="183">
        <v>25</v>
      </c>
      <c r="K109" s="184">
        <v>4</v>
      </c>
      <c r="L109" s="185">
        <v>62298459</v>
      </c>
      <c r="M109" s="186" t="s">
        <v>109</v>
      </c>
      <c r="N109" s="185">
        <v>4316699.2</v>
      </c>
      <c r="O109" s="187">
        <v>6</v>
      </c>
      <c r="P109" s="185">
        <v>415323</v>
      </c>
      <c r="Q109" s="188">
        <v>49</v>
      </c>
      <c r="R109" s="185">
        <v>31784.9</v>
      </c>
      <c r="S109" s="188">
        <v>1462</v>
      </c>
      <c r="T109" s="185">
        <v>2769.7</v>
      </c>
      <c r="U109" s="188">
        <v>4120</v>
      </c>
      <c r="V109" s="185">
        <v>151.19999999999999</v>
      </c>
      <c r="W109" s="188">
        <v>76098</v>
      </c>
      <c r="X109" s="185">
        <v>40.9</v>
      </c>
      <c r="Y109" s="188">
        <v>114845</v>
      </c>
      <c r="Z109" s="185">
        <v>21.6</v>
      </c>
      <c r="AA109" s="188">
        <v>1415796</v>
      </c>
      <c r="AB109" s="185">
        <v>9.6</v>
      </c>
      <c r="AD109" s="44"/>
      <c r="AE109" s="57"/>
    </row>
    <row r="110" spans="1:32" x14ac:dyDescent="0.15">
      <c r="A110" s="169">
        <v>48</v>
      </c>
      <c r="B110" s="170">
        <v>38686</v>
      </c>
      <c r="C110" s="171" t="s">
        <v>177</v>
      </c>
      <c r="D110" s="172">
        <v>25</v>
      </c>
      <c r="E110" s="173">
        <v>46</v>
      </c>
      <c r="F110" s="173">
        <v>20</v>
      </c>
      <c r="G110" s="173">
        <v>40</v>
      </c>
      <c r="H110" s="173">
        <v>22</v>
      </c>
      <c r="I110" s="173">
        <v>35</v>
      </c>
      <c r="J110" s="174">
        <v>1</v>
      </c>
      <c r="K110" s="161">
        <v>2</v>
      </c>
      <c r="L110" s="175">
        <v>27573451.5</v>
      </c>
      <c r="M110" s="176">
        <v>1</v>
      </c>
      <c r="N110" s="175">
        <v>5695371.7000000002</v>
      </c>
      <c r="O110" s="176">
        <v>1</v>
      </c>
      <c r="P110" s="175">
        <v>1102938</v>
      </c>
      <c r="Q110" s="177">
        <v>9</v>
      </c>
      <c r="R110" s="175">
        <v>76592.899999999994</v>
      </c>
      <c r="S110" s="177">
        <v>553</v>
      </c>
      <c r="T110" s="175">
        <v>3241</v>
      </c>
      <c r="U110" s="177">
        <v>1184</v>
      </c>
      <c r="V110" s="175">
        <v>232.8</v>
      </c>
      <c r="W110" s="177">
        <v>30419</v>
      </c>
      <c r="X110" s="175">
        <v>45.3</v>
      </c>
      <c r="Y110" s="177">
        <v>33089</v>
      </c>
      <c r="Z110" s="175">
        <v>33.299999999999997</v>
      </c>
      <c r="AA110" s="177">
        <v>539844</v>
      </c>
      <c r="AB110" s="175">
        <v>11.2</v>
      </c>
      <c r="AD110" s="44"/>
      <c r="AE110" s="57"/>
    </row>
    <row r="111" spans="1:32" x14ac:dyDescent="0.15">
      <c r="A111" s="178"/>
      <c r="B111" s="179">
        <v>38689</v>
      </c>
      <c r="C111" s="180" t="s">
        <v>178</v>
      </c>
      <c r="D111" s="181">
        <v>17</v>
      </c>
      <c r="E111" s="182">
        <v>49</v>
      </c>
      <c r="F111" s="182">
        <v>6</v>
      </c>
      <c r="G111" s="182">
        <v>47</v>
      </c>
      <c r="H111" s="182">
        <v>36</v>
      </c>
      <c r="I111" s="182">
        <v>2</v>
      </c>
      <c r="J111" s="183">
        <v>8</v>
      </c>
      <c r="K111" s="184">
        <v>3</v>
      </c>
      <c r="L111" s="185">
        <v>65554944</v>
      </c>
      <c r="M111" s="186" t="s">
        <v>109</v>
      </c>
      <c r="N111" s="185">
        <v>3277747.2</v>
      </c>
      <c r="O111" s="187">
        <v>3</v>
      </c>
      <c r="P111" s="185">
        <v>874065.9</v>
      </c>
      <c r="Q111" s="188">
        <v>20</v>
      </c>
      <c r="R111" s="185">
        <v>81943.600000000006</v>
      </c>
      <c r="S111" s="188">
        <v>1492</v>
      </c>
      <c r="T111" s="185">
        <v>2855.9</v>
      </c>
      <c r="U111" s="188">
        <v>3456</v>
      </c>
      <c r="V111" s="185">
        <v>189.6</v>
      </c>
      <c r="W111" s="188">
        <v>76739</v>
      </c>
      <c r="X111" s="185">
        <v>42.7</v>
      </c>
      <c r="Y111" s="188">
        <v>100709</v>
      </c>
      <c r="Z111" s="185">
        <v>26</v>
      </c>
      <c r="AA111" s="188">
        <v>1413894</v>
      </c>
      <c r="AB111" s="185">
        <v>10.199999999999999</v>
      </c>
      <c r="AD111" s="44"/>
      <c r="AE111" s="57"/>
    </row>
    <row r="112" spans="1:32" x14ac:dyDescent="0.15">
      <c r="A112" s="169">
        <v>49</v>
      </c>
      <c r="B112" s="170">
        <v>38693</v>
      </c>
      <c r="C112" s="171" t="s">
        <v>177</v>
      </c>
      <c r="D112" s="172">
        <v>47</v>
      </c>
      <c r="E112" s="173">
        <v>7</v>
      </c>
      <c r="F112" s="173">
        <v>28</v>
      </c>
      <c r="G112" s="173">
        <v>34</v>
      </c>
      <c r="H112" s="173">
        <v>29</v>
      </c>
      <c r="I112" s="173">
        <v>35</v>
      </c>
      <c r="J112" s="174">
        <v>9</v>
      </c>
      <c r="K112" s="161">
        <v>0</v>
      </c>
      <c r="L112" s="175">
        <v>26254572</v>
      </c>
      <c r="M112" s="176" t="s">
        <v>109</v>
      </c>
      <c r="N112" s="175">
        <v>4590475.8</v>
      </c>
      <c r="O112" s="176">
        <v>2</v>
      </c>
      <c r="P112" s="175">
        <v>525091.4</v>
      </c>
      <c r="Q112" s="177">
        <v>11</v>
      </c>
      <c r="R112" s="175">
        <v>59669.4</v>
      </c>
      <c r="S112" s="177">
        <v>518</v>
      </c>
      <c r="T112" s="175">
        <v>3294.4</v>
      </c>
      <c r="U112" s="177">
        <v>1474</v>
      </c>
      <c r="V112" s="175">
        <v>178.1</v>
      </c>
      <c r="W112" s="177">
        <v>27909</v>
      </c>
      <c r="X112" s="175">
        <v>47</v>
      </c>
      <c r="Y112" s="177">
        <v>42295</v>
      </c>
      <c r="Z112" s="175">
        <v>24.8</v>
      </c>
      <c r="AA112" s="177">
        <v>528217</v>
      </c>
      <c r="AB112" s="175">
        <v>10.9</v>
      </c>
      <c r="AD112" s="44"/>
      <c r="AE112" s="57"/>
    </row>
    <row r="113" spans="1:34" x14ac:dyDescent="0.15">
      <c r="A113" s="178"/>
      <c r="B113" s="179">
        <v>38696</v>
      </c>
      <c r="C113" s="180" t="s">
        <v>178</v>
      </c>
      <c r="D113" s="181">
        <v>7</v>
      </c>
      <c r="E113" s="182">
        <v>46</v>
      </c>
      <c r="F113" s="182">
        <v>30</v>
      </c>
      <c r="G113" s="182">
        <v>33</v>
      </c>
      <c r="H113" s="182">
        <v>28</v>
      </c>
      <c r="I113" s="182">
        <v>2</v>
      </c>
      <c r="J113" s="183">
        <v>15</v>
      </c>
      <c r="K113" s="184">
        <v>6</v>
      </c>
      <c r="L113" s="185">
        <v>65937143.25</v>
      </c>
      <c r="M113" s="186" t="s">
        <v>109</v>
      </c>
      <c r="N113" s="185">
        <v>7887332.9000000004</v>
      </c>
      <c r="O113" s="187">
        <v>6</v>
      </c>
      <c r="P113" s="185">
        <v>439580.9</v>
      </c>
      <c r="Q113" s="188">
        <v>45</v>
      </c>
      <c r="R113" s="185">
        <v>36631.699999999997</v>
      </c>
      <c r="S113" s="188">
        <v>1598</v>
      </c>
      <c r="T113" s="185">
        <v>2682</v>
      </c>
      <c r="U113" s="188">
        <v>3942</v>
      </c>
      <c r="V113" s="185">
        <v>167.2</v>
      </c>
      <c r="W113" s="188">
        <v>78231</v>
      </c>
      <c r="X113" s="185">
        <v>42.1</v>
      </c>
      <c r="Y113" s="188">
        <v>97768</v>
      </c>
      <c r="Z113" s="185">
        <v>26.9</v>
      </c>
      <c r="AA113" s="188">
        <v>1429257</v>
      </c>
      <c r="AB113" s="185">
        <v>10.1</v>
      </c>
      <c r="AD113" s="44"/>
      <c r="AE113" s="57"/>
    </row>
    <row r="114" spans="1:34" x14ac:dyDescent="0.15">
      <c r="A114" s="169">
        <v>50</v>
      </c>
      <c r="B114" s="170">
        <v>38700</v>
      </c>
      <c r="C114" s="171" t="s">
        <v>177</v>
      </c>
      <c r="D114" s="172">
        <v>40</v>
      </c>
      <c r="E114" s="173">
        <v>41</v>
      </c>
      <c r="F114" s="173">
        <v>25</v>
      </c>
      <c r="G114" s="173">
        <v>49</v>
      </c>
      <c r="H114" s="173">
        <v>39</v>
      </c>
      <c r="I114" s="173">
        <v>16</v>
      </c>
      <c r="J114" s="174">
        <v>9</v>
      </c>
      <c r="K114" s="161">
        <v>7</v>
      </c>
      <c r="L114" s="175">
        <v>29734648.5</v>
      </c>
      <c r="M114" s="176">
        <v>1</v>
      </c>
      <c r="N114" s="175">
        <v>9374065.3000000007</v>
      </c>
      <c r="O114" s="176">
        <v>2</v>
      </c>
      <c r="P114" s="175">
        <v>594692.9</v>
      </c>
      <c r="Q114" s="177">
        <v>9</v>
      </c>
      <c r="R114" s="175">
        <v>82596.2</v>
      </c>
      <c r="S114" s="177">
        <v>679</v>
      </c>
      <c r="T114" s="175">
        <v>2846.4</v>
      </c>
      <c r="U114" s="177">
        <v>2079</v>
      </c>
      <c r="V114" s="175">
        <v>143</v>
      </c>
      <c r="W114" s="177">
        <v>38583</v>
      </c>
      <c r="X114" s="175">
        <v>38.5</v>
      </c>
      <c r="Y114" s="177">
        <v>67756</v>
      </c>
      <c r="Z114" s="175">
        <v>17.5</v>
      </c>
      <c r="AA114" s="177">
        <v>683433</v>
      </c>
      <c r="AB114" s="175">
        <v>9.5</v>
      </c>
      <c r="AD114" s="44"/>
      <c r="AE114" s="57"/>
    </row>
    <row r="115" spans="1:34" x14ac:dyDescent="0.15">
      <c r="A115" s="178"/>
      <c r="B115" s="179">
        <v>38703</v>
      </c>
      <c r="C115" s="180" t="s">
        <v>178</v>
      </c>
      <c r="D115" s="181">
        <v>3</v>
      </c>
      <c r="E115" s="182">
        <v>22</v>
      </c>
      <c r="F115" s="182">
        <v>10</v>
      </c>
      <c r="G115" s="182">
        <v>42</v>
      </c>
      <c r="H115" s="182">
        <v>41</v>
      </c>
      <c r="I115" s="182">
        <v>9</v>
      </c>
      <c r="J115" s="183">
        <v>4</v>
      </c>
      <c r="K115" s="184">
        <v>8</v>
      </c>
      <c r="L115" s="185">
        <v>63613644.75</v>
      </c>
      <c r="M115" s="186">
        <v>1</v>
      </c>
      <c r="N115" s="185">
        <v>3180682.2</v>
      </c>
      <c r="O115" s="187">
        <v>6</v>
      </c>
      <c r="P115" s="185">
        <v>424090.9</v>
      </c>
      <c r="Q115" s="188">
        <v>27</v>
      </c>
      <c r="R115" s="185">
        <v>58901.5</v>
      </c>
      <c r="S115" s="188">
        <v>1543</v>
      </c>
      <c r="T115" s="185">
        <v>2679.7</v>
      </c>
      <c r="U115" s="188">
        <v>3219</v>
      </c>
      <c r="V115" s="185">
        <v>197.6</v>
      </c>
      <c r="W115" s="188">
        <v>77808</v>
      </c>
      <c r="X115" s="185">
        <v>40.799999999999997</v>
      </c>
      <c r="Y115" s="188">
        <v>96655</v>
      </c>
      <c r="Z115" s="185">
        <v>26.3</v>
      </c>
      <c r="AA115" s="188">
        <v>1422083</v>
      </c>
      <c r="AB115" s="185">
        <v>9.8000000000000007</v>
      </c>
      <c r="AD115" s="44"/>
      <c r="AE115" s="57"/>
    </row>
    <row r="116" spans="1:34" x14ac:dyDescent="0.15">
      <c r="A116" s="169">
        <v>51</v>
      </c>
      <c r="B116" s="170">
        <v>38707</v>
      </c>
      <c r="C116" s="171" t="s">
        <v>177</v>
      </c>
      <c r="D116" s="172">
        <v>34</v>
      </c>
      <c r="E116" s="173">
        <v>26</v>
      </c>
      <c r="F116" s="173">
        <v>30</v>
      </c>
      <c r="G116" s="173">
        <v>24</v>
      </c>
      <c r="H116" s="173">
        <v>9</v>
      </c>
      <c r="I116" s="173">
        <v>18</v>
      </c>
      <c r="J116" s="174">
        <v>46</v>
      </c>
      <c r="K116" s="161">
        <v>1</v>
      </c>
      <c r="L116" s="175">
        <v>25421447.25</v>
      </c>
      <c r="M116" s="176">
        <v>2</v>
      </c>
      <c r="N116" s="175">
        <v>635536.1</v>
      </c>
      <c r="O116" s="176">
        <v>4</v>
      </c>
      <c r="P116" s="175">
        <v>254214.39999999999</v>
      </c>
      <c r="Q116" s="177">
        <v>63</v>
      </c>
      <c r="R116" s="175">
        <v>10087.799999999999</v>
      </c>
      <c r="S116" s="177">
        <v>1638</v>
      </c>
      <c r="T116" s="175">
        <v>1008.7</v>
      </c>
      <c r="U116" s="177">
        <v>2959</v>
      </c>
      <c r="V116" s="175">
        <v>85.9</v>
      </c>
      <c r="W116" s="177">
        <v>46506</v>
      </c>
      <c r="X116" s="175">
        <v>27.3</v>
      </c>
      <c r="Y116" s="177">
        <v>54893</v>
      </c>
      <c r="Z116" s="175">
        <v>18.5</v>
      </c>
      <c r="AA116" s="177">
        <v>682226</v>
      </c>
      <c r="AB116" s="175">
        <v>8.1</v>
      </c>
      <c r="AD116" s="44"/>
      <c r="AE116" s="57"/>
    </row>
    <row r="117" spans="1:34" x14ac:dyDescent="0.15">
      <c r="A117" s="178"/>
      <c r="B117" s="179">
        <v>38710</v>
      </c>
      <c r="C117" s="180" t="s">
        <v>178</v>
      </c>
      <c r="D117" s="181">
        <v>38</v>
      </c>
      <c r="E117" s="182">
        <v>8</v>
      </c>
      <c r="F117" s="182">
        <v>30</v>
      </c>
      <c r="G117" s="182">
        <v>24</v>
      </c>
      <c r="H117" s="182">
        <v>36</v>
      </c>
      <c r="I117" s="182">
        <v>19</v>
      </c>
      <c r="J117" s="183">
        <v>16</v>
      </c>
      <c r="K117" s="184">
        <v>0</v>
      </c>
      <c r="L117" s="185">
        <v>69606525</v>
      </c>
      <c r="M117" s="186" t="s">
        <v>109</v>
      </c>
      <c r="N117" s="185">
        <v>3480326.2</v>
      </c>
      <c r="O117" s="187">
        <v>5</v>
      </c>
      <c r="P117" s="185">
        <v>556852.19999999995</v>
      </c>
      <c r="Q117" s="188">
        <v>42</v>
      </c>
      <c r="R117" s="185">
        <v>41432.400000000001</v>
      </c>
      <c r="S117" s="188">
        <v>1511</v>
      </c>
      <c r="T117" s="185">
        <v>2994.3</v>
      </c>
      <c r="U117" s="188">
        <v>5272</v>
      </c>
      <c r="V117" s="185">
        <v>132</v>
      </c>
      <c r="W117" s="188">
        <v>83870</v>
      </c>
      <c r="X117" s="185">
        <v>41.4</v>
      </c>
      <c r="Y117" s="188">
        <v>120714</v>
      </c>
      <c r="Z117" s="185">
        <v>23</v>
      </c>
      <c r="AA117" s="188">
        <v>1558800</v>
      </c>
      <c r="AB117" s="185">
        <v>9.8000000000000007</v>
      </c>
      <c r="AD117" s="44"/>
      <c r="AE117" s="57"/>
    </row>
    <row r="118" spans="1:34" x14ac:dyDescent="0.15">
      <c r="A118" s="169">
        <v>52</v>
      </c>
      <c r="B118" s="170">
        <v>38714</v>
      </c>
      <c r="C118" s="171" t="s">
        <v>177</v>
      </c>
      <c r="D118" s="172">
        <v>40</v>
      </c>
      <c r="E118" s="173">
        <v>41</v>
      </c>
      <c r="F118" s="173">
        <v>36</v>
      </c>
      <c r="G118" s="173">
        <v>49</v>
      </c>
      <c r="H118" s="173">
        <v>7</v>
      </c>
      <c r="I118" s="173">
        <v>11</v>
      </c>
      <c r="J118" s="174">
        <v>13</v>
      </c>
      <c r="K118" s="161">
        <v>7</v>
      </c>
      <c r="L118" s="175">
        <v>25849301.25</v>
      </c>
      <c r="M118" s="176">
        <v>1</v>
      </c>
      <c r="N118" s="175">
        <v>5806763.2999999998</v>
      </c>
      <c r="O118" s="190" t="s">
        <v>152</v>
      </c>
      <c r="P118" s="175"/>
      <c r="Q118" s="177">
        <v>15</v>
      </c>
      <c r="R118" s="175">
        <v>43082.1</v>
      </c>
      <c r="S118" s="177">
        <v>423</v>
      </c>
      <c r="T118" s="175">
        <v>3972.1</v>
      </c>
      <c r="U118" s="177">
        <v>1395</v>
      </c>
      <c r="V118" s="175">
        <v>185.2</v>
      </c>
      <c r="W118" s="177">
        <v>27113</v>
      </c>
      <c r="X118" s="175">
        <v>47.6</v>
      </c>
      <c r="Y118" s="177">
        <v>41829</v>
      </c>
      <c r="Z118" s="175">
        <v>24.7</v>
      </c>
      <c r="AA118" s="177">
        <v>550126</v>
      </c>
      <c r="AB118" s="175">
        <v>10.3</v>
      </c>
      <c r="AD118" s="44"/>
      <c r="AE118" s="57"/>
    </row>
    <row r="119" spans="1:34" x14ac:dyDescent="0.15">
      <c r="A119" s="178"/>
      <c r="B119" s="179">
        <v>38717</v>
      </c>
      <c r="C119" s="180" t="s">
        <v>178</v>
      </c>
      <c r="D119" s="181">
        <v>42</v>
      </c>
      <c r="E119" s="182">
        <v>36</v>
      </c>
      <c r="F119" s="182">
        <v>13</v>
      </c>
      <c r="G119" s="182">
        <v>21</v>
      </c>
      <c r="H119" s="182">
        <v>44</v>
      </c>
      <c r="I119" s="182">
        <v>35</v>
      </c>
      <c r="J119" s="183">
        <v>30</v>
      </c>
      <c r="K119" s="184">
        <v>3</v>
      </c>
      <c r="L119" s="185">
        <v>72506523</v>
      </c>
      <c r="M119" s="192" t="s">
        <v>109</v>
      </c>
      <c r="N119" s="185">
        <v>3625326.1</v>
      </c>
      <c r="O119" s="187">
        <v>2</v>
      </c>
      <c r="P119" s="185">
        <v>1450130.4</v>
      </c>
      <c r="Q119" s="188">
        <v>13</v>
      </c>
      <c r="R119" s="185">
        <v>139435.6</v>
      </c>
      <c r="S119" s="188">
        <v>1170</v>
      </c>
      <c r="T119" s="185">
        <v>4028.1</v>
      </c>
      <c r="U119" s="188">
        <v>2588</v>
      </c>
      <c r="V119" s="185">
        <v>280.10000000000002</v>
      </c>
      <c r="W119" s="188">
        <v>67901</v>
      </c>
      <c r="X119" s="185">
        <v>53.3</v>
      </c>
      <c r="Y119" s="188">
        <v>79211</v>
      </c>
      <c r="Z119" s="185">
        <v>36.6</v>
      </c>
      <c r="AA119" s="188">
        <v>1336457</v>
      </c>
      <c r="AB119" s="185">
        <v>11.9</v>
      </c>
      <c r="AD119" s="44"/>
      <c r="AE119" s="57"/>
    </row>
    <row r="120" spans="1:34" x14ac:dyDescent="0.15">
      <c r="A120" s="211" t="s">
        <v>181</v>
      </c>
      <c r="B120" s="212">
        <v>38717</v>
      </c>
      <c r="C120" s="212" t="s">
        <v>178</v>
      </c>
      <c r="D120" s="213">
        <v>40</v>
      </c>
      <c r="E120" s="214">
        <v>46</v>
      </c>
      <c r="F120" s="214">
        <v>39</v>
      </c>
      <c r="G120" s="214">
        <v>8</v>
      </c>
      <c r="H120" s="214">
        <v>30</v>
      </c>
      <c r="I120" s="215">
        <v>32</v>
      </c>
      <c r="J120" s="182"/>
      <c r="K120" s="182"/>
      <c r="L120" s="216">
        <v>78674932</v>
      </c>
      <c r="M120" s="217" t="s">
        <v>182</v>
      </c>
      <c r="N120" s="218" t="s">
        <v>182</v>
      </c>
      <c r="O120" s="217">
        <v>2</v>
      </c>
      <c r="P120" s="219">
        <v>10000000</v>
      </c>
      <c r="Q120" s="220" t="s">
        <v>182</v>
      </c>
      <c r="R120" s="218" t="s">
        <v>182</v>
      </c>
      <c r="S120" s="220">
        <v>451</v>
      </c>
      <c r="T120" s="219">
        <v>4099.3999999999996</v>
      </c>
      <c r="U120" s="220" t="s">
        <v>182</v>
      </c>
      <c r="V120" s="218" t="s">
        <v>182</v>
      </c>
      <c r="W120" s="220">
        <v>30118</v>
      </c>
      <c r="X120" s="219">
        <v>129.30000000000001</v>
      </c>
      <c r="Y120" s="220" t="s">
        <v>182</v>
      </c>
      <c r="Z120" s="218" t="s">
        <v>182</v>
      </c>
      <c r="AA120" s="220">
        <v>634807</v>
      </c>
      <c r="AB120" s="219">
        <v>21.9</v>
      </c>
      <c r="AD120" s="44"/>
      <c r="AE120" s="57"/>
    </row>
    <row r="121" spans="1:34" x14ac:dyDescent="0.15">
      <c r="A121" s="201" t="s">
        <v>188</v>
      </c>
      <c r="B121" s="201"/>
      <c r="C121" s="201"/>
      <c r="D121" s="153"/>
      <c r="E121" s="153"/>
      <c r="F121" s="153"/>
      <c r="G121" s="153"/>
      <c r="H121" s="153"/>
      <c r="I121" s="153"/>
      <c r="J121" s="153"/>
      <c r="K121" s="202"/>
      <c r="L121" s="203"/>
      <c r="M121" s="204"/>
      <c r="N121" s="201"/>
      <c r="O121" s="204"/>
      <c r="P121" s="204"/>
      <c r="Q121" s="205"/>
      <c r="R121" s="204"/>
      <c r="S121" s="204"/>
      <c r="T121" s="204"/>
      <c r="U121" s="204"/>
      <c r="V121" s="204"/>
      <c r="W121" s="204"/>
      <c r="X121" s="204"/>
      <c r="Y121" s="204"/>
      <c r="Z121" s="204"/>
      <c r="AA121" s="204"/>
      <c r="AB121" s="206"/>
      <c r="AD121" s="44"/>
    </row>
    <row r="122" spans="1:34" x14ac:dyDescent="0.15">
      <c r="A122" s="201"/>
      <c r="B122" s="201"/>
      <c r="C122" s="201"/>
      <c r="D122" s="153"/>
      <c r="E122" s="153"/>
      <c r="F122" s="153"/>
      <c r="G122" s="153"/>
      <c r="H122" s="153"/>
      <c r="I122" s="153"/>
      <c r="J122" s="153"/>
      <c r="K122" s="202"/>
      <c r="L122" s="203"/>
      <c r="M122" s="204"/>
      <c r="N122" s="196"/>
      <c r="O122" s="221"/>
      <c r="P122" s="196"/>
      <c r="Q122" s="221"/>
      <c r="R122" s="196"/>
      <c r="S122" s="221"/>
      <c r="T122" s="196"/>
      <c r="U122" s="221"/>
      <c r="V122" s="196"/>
      <c r="W122" s="221"/>
      <c r="X122" s="196"/>
      <c r="Y122" s="221"/>
      <c r="Z122" s="196"/>
      <c r="AA122" s="221"/>
      <c r="AB122" s="196"/>
      <c r="AC122" s="57"/>
      <c r="AD122" s="57"/>
    </row>
    <row r="123" spans="1:34" x14ac:dyDescent="0.15">
      <c r="L123" s="196"/>
      <c r="N123" s="196"/>
      <c r="P123" s="196"/>
      <c r="R123" s="196"/>
      <c r="T123" s="196"/>
      <c r="V123" s="196"/>
      <c r="X123" s="196"/>
      <c r="Z123" s="196"/>
      <c r="AB123" s="196"/>
    </row>
    <row r="124" spans="1:34" x14ac:dyDescent="0.15">
      <c r="N124" s="222"/>
      <c r="P124" s="222"/>
      <c r="R124" s="222"/>
      <c r="T124" s="222"/>
      <c r="V124" s="222"/>
      <c r="X124" s="222"/>
      <c r="Z124" s="222"/>
      <c r="AB124" s="222"/>
    </row>
    <row r="125" spans="1:34" x14ac:dyDescent="0.15">
      <c r="N125" s="222"/>
      <c r="X125" s="222"/>
      <c r="Z125" s="222"/>
    </row>
    <row r="126" spans="1:34" x14ac:dyDescent="0.15">
      <c r="N126" s="196"/>
      <c r="AD126" s="223"/>
      <c r="AE126" s="223"/>
      <c r="AF126" s="191"/>
      <c r="AH126" s="222"/>
    </row>
    <row r="127" spans="1:34" x14ac:dyDescent="0.15">
      <c r="M127" s="191"/>
      <c r="N127" s="196"/>
      <c r="O127" s="191"/>
      <c r="Q127" s="151"/>
      <c r="R127" s="151"/>
      <c r="S127" s="151"/>
      <c r="T127" s="151"/>
      <c r="U127" s="223"/>
      <c r="V127" s="223"/>
      <c r="W127" s="223"/>
      <c r="X127" s="223"/>
      <c r="Y127" s="223"/>
      <c r="Z127" s="223"/>
      <c r="AA127" s="223"/>
      <c r="AB127" s="223"/>
      <c r="AD127" s="223"/>
      <c r="AE127" s="223"/>
      <c r="AF127" s="191"/>
      <c r="AH127" s="222"/>
    </row>
    <row r="128" spans="1:34" x14ac:dyDescent="0.15">
      <c r="M128" s="191"/>
      <c r="N128" s="196"/>
      <c r="O128" s="191"/>
      <c r="Q128" s="151"/>
      <c r="R128" s="151"/>
      <c r="S128" s="151"/>
      <c r="T128" s="151"/>
      <c r="U128" s="223"/>
      <c r="V128" s="223"/>
      <c r="W128" s="223"/>
      <c r="X128" s="223"/>
      <c r="Y128" s="223"/>
      <c r="Z128" s="223"/>
      <c r="AA128" s="223"/>
      <c r="AB128" s="223"/>
      <c r="AD128" s="223"/>
      <c r="AE128" s="223"/>
      <c r="AF128" s="191"/>
      <c r="AH128" s="222"/>
    </row>
    <row r="129" spans="4:34" x14ac:dyDescent="0.15">
      <c r="M129" s="191"/>
      <c r="N129" s="196"/>
      <c r="O129" s="191"/>
      <c r="Q129" s="191"/>
      <c r="R129" s="151"/>
      <c r="S129" s="191"/>
      <c r="T129" s="151"/>
      <c r="U129" s="223"/>
      <c r="V129" s="223"/>
      <c r="W129" s="223"/>
      <c r="X129" s="223"/>
      <c r="Y129" s="223"/>
      <c r="Z129" s="223"/>
      <c r="AA129" s="223"/>
      <c r="AB129" s="223"/>
      <c r="AD129" s="223"/>
      <c r="AE129" s="223"/>
      <c r="AF129" s="191"/>
      <c r="AH129" s="222"/>
    </row>
    <row r="130" spans="4:34" x14ac:dyDescent="0.15">
      <c r="M130" s="191"/>
      <c r="N130" s="196"/>
      <c r="O130" s="191"/>
      <c r="Q130" s="191"/>
      <c r="R130" s="151"/>
      <c r="S130" s="191"/>
      <c r="T130" s="151"/>
      <c r="U130" s="223"/>
      <c r="V130" s="223"/>
      <c r="W130" s="223"/>
      <c r="X130" s="223"/>
      <c r="Y130" s="223"/>
      <c r="Z130" s="223"/>
      <c r="AA130" s="223"/>
      <c r="AB130" s="223"/>
      <c r="AF130" s="191"/>
      <c r="AH130" s="222"/>
    </row>
    <row r="131" spans="4:34" x14ac:dyDescent="0.15">
      <c r="M131" s="191"/>
      <c r="N131" s="196"/>
      <c r="Q131" s="224"/>
      <c r="R131" s="224"/>
      <c r="S131" s="224"/>
      <c r="T131" s="224"/>
      <c r="AD131" s="223"/>
      <c r="AE131" s="223"/>
      <c r="AF131" s="191"/>
      <c r="AH131" s="222"/>
    </row>
    <row r="132" spans="4:34" x14ac:dyDescent="0.15">
      <c r="M132" s="191"/>
      <c r="N132" s="196"/>
      <c r="O132" s="191"/>
      <c r="Q132" s="151"/>
      <c r="R132" s="151"/>
      <c r="S132" s="151"/>
      <c r="T132" s="151"/>
      <c r="U132" s="223"/>
      <c r="V132" s="223"/>
      <c r="W132" s="223"/>
      <c r="X132" s="223"/>
      <c r="Y132" s="223"/>
      <c r="Z132" s="223"/>
      <c r="AA132" s="223"/>
      <c r="AB132" s="223"/>
      <c r="AD132" s="223"/>
      <c r="AE132" s="223"/>
      <c r="AF132" s="191"/>
      <c r="AH132" s="222"/>
    </row>
    <row r="133" spans="4:34" x14ac:dyDescent="0.15">
      <c r="M133" s="191"/>
      <c r="N133" s="196"/>
      <c r="O133" s="191"/>
      <c r="Q133" s="151"/>
      <c r="R133" s="151"/>
      <c r="S133" s="151"/>
      <c r="T133" s="151"/>
      <c r="U133" s="223"/>
      <c r="V133" s="223"/>
      <c r="W133" s="223"/>
      <c r="X133" s="223"/>
      <c r="Y133" s="223"/>
      <c r="Z133" s="223"/>
      <c r="AA133" s="223"/>
      <c r="AB133" s="223"/>
      <c r="AD133" s="223"/>
      <c r="AE133" s="223"/>
      <c r="AF133" s="191"/>
      <c r="AH133" s="222"/>
    </row>
    <row r="134" spans="4:34" x14ac:dyDescent="0.15">
      <c r="M134" s="191"/>
      <c r="N134" s="196"/>
      <c r="O134" s="191"/>
      <c r="Q134" s="151"/>
      <c r="R134" s="151"/>
      <c r="S134" s="151"/>
      <c r="T134" s="151"/>
      <c r="U134" s="223"/>
      <c r="V134" s="223"/>
      <c r="W134" s="223"/>
      <c r="X134" s="223"/>
      <c r="Y134" s="223"/>
      <c r="Z134" s="223"/>
      <c r="AA134" s="223"/>
      <c r="AB134" s="223"/>
      <c r="AD134" s="223"/>
      <c r="AE134" s="223"/>
      <c r="AF134" s="191"/>
    </row>
    <row r="135" spans="4:34" x14ac:dyDescent="0.15">
      <c r="M135" s="191"/>
      <c r="N135" s="196"/>
      <c r="O135" s="191"/>
      <c r="Q135" s="151"/>
      <c r="R135" s="151"/>
      <c r="S135" s="151"/>
      <c r="T135" s="151"/>
      <c r="U135" s="223"/>
      <c r="V135" s="223"/>
      <c r="W135" s="223"/>
      <c r="X135" s="223"/>
      <c r="Y135" s="223"/>
      <c r="Z135" s="223"/>
      <c r="AA135" s="223"/>
      <c r="AB135" s="223"/>
    </row>
    <row r="136" spans="4:34" x14ac:dyDescent="0.15">
      <c r="L136" s="207"/>
      <c r="M136" s="191"/>
      <c r="N136" s="196"/>
      <c r="P136" s="208"/>
    </row>
    <row r="137" spans="4:34" x14ac:dyDescent="0.15">
      <c r="L137" s="207"/>
      <c r="M137" s="191"/>
      <c r="N137" s="196"/>
      <c r="P137" s="208"/>
    </row>
    <row r="138" spans="4:34" x14ac:dyDescent="0.15">
      <c r="L138" s="207"/>
      <c r="M138" s="191"/>
      <c r="N138" s="196"/>
      <c r="P138" s="208"/>
    </row>
    <row r="139" spans="4:34" x14ac:dyDescent="0.15">
      <c r="D139" s="221"/>
      <c r="L139" s="207"/>
      <c r="M139" s="191"/>
      <c r="N139" s="196"/>
      <c r="P139" s="208"/>
    </row>
    <row r="140" spans="4:34" x14ac:dyDescent="0.15">
      <c r="L140" s="207"/>
      <c r="M140" s="191"/>
      <c r="N140" s="196"/>
      <c r="P140" s="208"/>
    </row>
    <row r="141" spans="4:34" x14ac:dyDescent="0.15">
      <c r="L141" s="207"/>
      <c r="M141" s="191"/>
      <c r="N141" s="196"/>
      <c r="P141" s="208"/>
    </row>
    <row r="142" spans="4:34" x14ac:dyDescent="0.15">
      <c r="L142" s="207"/>
      <c r="M142" s="191"/>
      <c r="N142" s="196"/>
      <c r="P142" s="208"/>
    </row>
    <row r="143" spans="4:34" x14ac:dyDescent="0.15">
      <c r="L143" s="207"/>
      <c r="M143" s="191"/>
      <c r="N143" s="196"/>
      <c r="P143" s="208"/>
    </row>
    <row r="144" spans="4:34" x14ac:dyDescent="0.15">
      <c r="L144" s="207"/>
      <c r="M144" s="191"/>
      <c r="N144" s="196"/>
      <c r="P144" s="208"/>
    </row>
    <row r="145" spans="12:19" x14ac:dyDescent="0.15">
      <c r="L145" s="207"/>
      <c r="M145" s="191"/>
      <c r="N145" s="196"/>
      <c r="P145" s="208"/>
    </row>
    <row r="146" spans="12:19" x14ac:dyDescent="0.15">
      <c r="L146" s="207"/>
      <c r="M146" s="191"/>
      <c r="N146" s="196"/>
      <c r="P146" s="208"/>
    </row>
    <row r="147" spans="12:19" x14ac:dyDescent="0.15">
      <c r="L147" s="207"/>
      <c r="M147" s="191"/>
      <c r="N147" s="196"/>
      <c r="P147" s="208"/>
    </row>
    <row r="148" spans="12:19" x14ac:dyDescent="0.15">
      <c r="L148" s="207"/>
      <c r="M148" s="191"/>
      <c r="N148" s="196"/>
      <c r="P148" s="208"/>
    </row>
    <row r="149" spans="12:19" x14ac:dyDescent="0.15">
      <c r="L149" s="228"/>
      <c r="M149" s="229"/>
      <c r="N149" s="203"/>
      <c r="O149" s="226"/>
      <c r="P149" s="230"/>
      <c r="Q149" s="226"/>
      <c r="R149" s="226"/>
      <c r="S149" s="226"/>
    </row>
    <row r="150" spans="12:19" x14ac:dyDescent="0.15">
      <c r="L150" s="228"/>
      <c r="M150" s="229"/>
      <c r="N150" s="203"/>
      <c r="O150" s="226"/>
      <c r="P150" s="230"/>
      <c r="Q150" s="226"/>
      <c r="R150" s="226"/>
      <c r="S150" s="226"/>
    </row>
    <row r="151" spans="12:19" x14ac:dyDescent="0.15">
      <c r="L151" s="228"/>
      <c r="M151" s="229"/>
      <c r="N151" s="203"/>
      <c r="O151" s="226"/>
      <c r="P151" s="230"/>
      <c r="Q151" s="226"/>
      <c r="R151" s="226"/>
      <c r="S151" s="226"/>
    </row>
    <row r="152" spans="12:19" x14ac:dyDescent="0.15">
      <c r="L152" s="228"/>
      <c r="M152" s="229"/>
      <c r="N152" s="203"/>
      <c r="O152" s="226"/>
      <c r="P152" s="230"/>
      <c r="Q152" s="226"/>
      <c r="R152" s="226"/>
      <c r="S152" s="226"/>
    </row>
    <row r="153" spans="12:19" x14ac:dyDescent="0.15">
      <c r="L153" s="228"/>
      <c r="M153" s="229"/>
      <c r="N153" s="203"/>
      <c r="O153" s="226"/>
      <c r="P153" s="230"/>
      <c r="Q153" s="226"/>
      <c r="R153" s="226"/>
      <c r="S153" s="226"/>
    </row>
    <row r="154" spans="12:19" x14ac:dyDescent="0.15">
      <c r="L154" s="228"/>
      <c r="M154" s="231"/>
      <c r="N154" s="225"/>
      <c r="O154" s="225"/>
      <c r="P154" s="225"/>
      <c r="Q154" s="226"/>
      <c r="R154" s="226"/>
      <c r="S154" s="226"/>
    </row>
    <row r="155" spans="12:19" x14ac:dyDescent="0.15">
      <c r="L155" s="228"/>
      <c r="M155" s="231"/>
      <c r="N155" s="225"/>
      <c r="O155" s="225"/>
      <c r="P155" s="225"/>
      <c r="Q155" s="226"/>
      <c r="R155" s="226"/>
      <c r="S155" s="226"/>
    </row>
    <row r="156" spans="12:19" x14ac:dyDescent="0.15">
      <c r="L156" s="228"/>
      <c r="M156" s="231"/>
      <c r="N156" s="225"/>
      <c r="O156" s="225"/>
      <c r="P156" s="225"/>
      <c r="Q156" s="226"/>
      <c r="R156" s="226"/>
      <c r="S156" s="226"/>
    </row>
    <row r="157" spans="12:19" x14ac:dyDescent="0.15">
      <c r="L157" s="226"/>
      <c r="M157" s="231"/>
      <c r="N157" s="225"/>
      <c r="O157" s="225"/>
      <c r="P157" s="225"/>
      <c r="Q157" s="226"/>
      <c r="R157" s="226"/>
      <c r="S157" s="226"/>
    </row>
    <row r="158" spans="12:19" x14ac:dyDescent="0.15">
      <c r="L158" s="226"/>
      <c r="M158" s="231"/>
      <c r="N158" s="225"/>
      <c r="O158" s="225"/>
      <c r="P158" s="225"/>
      <c r="Q158" s="226"/>
      <c r="R158" s="226"/>
      <c r="S158" s="226"/>
    </row>
    <row r="159" spans="12:19" x14ac:dyDescent="0.15">
      <c r="L159" s="226"/>
      <c r="M159" s="231"/>
      <c r="N159" s="225"/>
      <c r="O159" s="225"/>
      <c r="P159" s="225"/>
      <c r="Q159" s="226"/>
      <c r="R159" s="226"/>
      <c r="S159" s="226"/>
    </row>
    <row r="160" spans="12:19" x14ac:dyDescent="0.15">
      <c r="L160" s="226"/>
      <c r="M160" s="231"/>
      <c r="N160" s="225"/>
      <c r="O160" s="225"/>
      <c r="P160" s="225"/>
      <c r="Q160" s="226"/>
      <c r="R160" s="226"/>
      <c r="S160" s="226"/>
    </row>
    <row r="161" spans="12:19" x14ac:dyDescent="0.15">
      <c r="L161" s="226"/>
      <c r="M161" s="231"/>
      <c r="N161" s="225"/>
      <c r="O161" s="225"/>
      <c r="P161" s="225"/>
      <c r="Q161" s="226"/>
      <c r="R161" s="226"/>
      <c r="S161" s="226"/>
    </row>
    <row r="162" spans="12:19" x14ac:dyDescent="0.15">
      <c r="L162" s="226"/>
      <c r="M162" s="231"/>
      <c r="N162" s="225"/>
      <c r="O162" s="225"/>
      <c r="P162" s="225"/>
      <c r="Q162" s="226"/>
      <c r="R162" s="226"/>
      <c r="S162" s="226"/>
    </row>
    <row r="163" spans="12:19" x14ac:dyDescent="0.15">
      <c r="L163" s="226"/>
      <c r="M163" s="231"/>
      <c r="N163" s="225"/>
      <c r="O163" s="225"/>
      <c r="P163" s="225"/>
      <c r="Q163" s="226"/>
      <c r="R163" s="226"/>
      <c r="S163" s="226"/>
    </row>
    <row r="164" spans="12:19" x14ac:dyDescent="0.15">
      <c r="L164" s="226"/>
      <c r="M164" s="231"/>
      <c r="N164" s="225"/>
      <c r="O164" s="225"/>
      <c r="P164" s="225"/>
      <c r="Q164" s="226"/>
      <c r="R164" s="226"/>
      <c r="S164" s="226"/>
    </row>
    <row r="165" spans="12:19" x14ac:dyDescent="0.15">
      <c r="L165" s="226"/>
      <c r="M165" s="231"/>
      <c r="N165" s="225"/>
      <c r="O165" s="225"/>
      <c r="P165" s="225"/>
      <c r="Q165" s="226"/>
      <c r="R165" s="226"/>
      <c r="S165" s="226"/>
    </row>
    <row r="166" spans="12:19" x14ac:dyDescent="0.15">
      <c r="L166" s="226"/>
      <c r="M166" s="231"/>
      <c r="N166" s="225"/>
      <c r="O166" s="225"/>
      <c r="P166" s="225"/>
      <c r="Q166" s="226"/>
      <c r="R166" s="226"/>
      <c r="S166" s="226"/>
    </row>
    <row r="167" spans="12:19" x14ac:dyDescent="0.15">
      <c r="L167" s="226"/>
      <c r="M167" s="231"/>
      <c r="N167" s="225"/>
      <c r="O167" s="225"/>
      <c r="P167" s="225"/>
      <c r="Q167" s="226"/>
      <c r="R167" s="226"/>
      <c r="S167" s="226"/>
    </row>
    <row r="168" spans="12:19" x14ac:dyDescent="0.15">
      <c r="L168" s="226"/>
      <c r="M168" s="231"/>
      <c r="N168" s="225"/>
      <c r="O168" s="225"/>
      <c r="P168" s="225"/>
      <c r="Q168" s="226"/>
      <c r="R168" s="226"/>
      <c r="S168" s="226"/>
    </row>
    <row r="169" spans="12:19" x14ac:dyDescent="0.15">
      <c r="L169" s="226"/>
      <c r="M169" s="231"/>
      <c r="N169" s="225"/>
      <c r="O169" s="225"/>
      <c r="P169" s="225"/>
      <c r="Q169" s="226"/>
      <c r="R169" s="226"/>
      <c r="S169" s="226"/>
    </row>
    <row r="170" spans="12:19" x14ac:dyDescent="0.15">
      <c r="L170" s="226"/>
      <c r="M170" s="231"/>
      <c r="N170" s="225"/>
      <c r="O170" s="225"/>
      <c r="P170" s="225"/>
      <c r="Q170" s="226"/>
      <c r="R170" s="226"/>
      <c r="S170" s="226"/>
    </row>
    <row r="171" spans="12:19" x14ac:dyDescent="0.15">
      <c r="L171" s="226"/>
      <c r="M171" s="231"/>
      <c r="N171" s="225"/>
      <c r="O171" s="225"/>
      <c r="P171" s="225"/>
      <c r="Q171" s="226"/>
      <c r="R171" s="226"/>
      <c r="S171" s="226"/>
    </row>
    <row r="172" spans="12:19" x14ac:dyDescent="0.15">
      <c r="L172" s="226"/>
      <c r="M172" s="231"/>
      <c r="N172" s="225"/>
      <c r="O172" s="225"/>
      <c r="P172" s="225"/>
      <c r="Q172" s="226"/>
      <c r="R172" s="226"/>
      <c r="S172" s="226"/>
    </row>
    <row r="173" spans="12:19" x14ac:dyDescent="0.15">
      <c r="L173" s="226"/>
      <c r="M173" s="231"/>
      <c r="N173" s="225"/>
      <c r="O173" s="225"/>
      <c r="P173" s="225"/>
      <c r="Q173" s="226"/>
      <c r="R173" s="226"/>
      <c r="S173" s="226"/>
    </row>
    <row r="174" spans="12:19" x14ac:dyDescent="0.15">
      <c r="L174" s="226"/>
      <c r="M174" s="231"/>
      <c r="N174" s="225"/>
      <c r="O174" s="225"/>
      <c r="P174" s="225"/>
      <c r="Q174" s="226"/>
      <c r="R174" s="226"/>
      <c r="S174" s="226"/>
    </row>
    <row r="175" spans="12:19" x14ac:dyDescent="0.15">
      <c r="L175" s="226"/>
      <c r="M175" s="231"/>
      <c r="N175" s="225"/>
      <c r="O175" s="225"/>
      <c r="P175" s="225"/>
      <c r="Q175" s="226"/>
      <c r="R175" s="226"/>
      <c r="S175" s="226"/>
    </row>
    <row r="176" spans="12:19" x14ac:dyDescent="0.15">
      <c r="L176" s="226"/>
      <c r="M176" s="231"/>
      <c r="N176" s="225"/>
      <c r="O176" s="225"/>
      <c r="P176" s="225"/>
      <c r="Q176" s="226"/>
      <c r="R176" s="226"/>
      <c r="S176" s="226"/>
    </row>
    <row r="177" spans="12:19" x14ac:dyDescent="0.15">
      <c r="L177" s="226"/>
      <c r="M177" s="231"/>
      <c r="N177" s="225"/>
      <c r="O177" s="225"/>
      <c r="P177" s="225"/>
      <c r="Q177" s="226"/>
      <c r="R177" s="226"/>
      <c r="S177" s="226"/>
    </row>
    <row r="178" spans="12:19" x14ac:dyDescent="0.15">
      <c r="L178" s="226"/>
      <c r="M178" s="231"/>
      <c r="N178" s="225"/>
      <c r="O178" s="225"/>
      <c r="P178" s="225"/>
      <c r="Q178" s="226"/>
      <c r="R178" s="226"/>
      <c r="S178" s="226"/>
    </row>
    <row r="179" spans="12:19" x14ac:dyDescent="0.15">
      <c r="L179" s="226"/>
      <c r="M179" s="231"/>
      <c r="N179" s="225"/>
      <c r="O179" s="225"/>
      <c r="P179" s="225"/>
      <c r="Q179" s="226"/>
      <c r="R179" s="226"/>
      <c r="S179" s="226"/>
    </row>
    <row r="180" spans="12:19" x14ac:dyDescent="0.15">
      <c r="L180" s="226"/>
      <c r="M180" s="231"/>
      <c r="N180" s="225"/>
      <c r="O180" s="225"/>
      <c r="P180" s="225"/>
      <c r="Q180" s="226"/>
      <c r="R180" s="226"/>
      <c r="S180" s="226"/>
    </row>
    <row r="181" spans="12:19" x14ac:dyDescent="0.15">
      <c r="L181" s="226"/>
      <c r="M181" s="231"/>
      <c r="N181" s="225"/>
      <c r="O181" s="225"/>
      <c r="P181" s="225"/>
      <c r="Q181" s="226"/>
      <c r="R181" s="226"/>
      <c r="S181" s="226"/>
    </row>
    <row r="182" spans="12:19" x14ac:dyDescent="0.15">
      <c r="L182" s="226"/>
      <c r="M182" s="231"/>
      <c r="N182" s="225"/>
      <c r="O182" s="225"/>
      <c r="P182" s="225"/>
      <c r="Q182" s="226"/>
      <c r="R182" s="226"/>
      <c r="S182" s="226"/>
    </row>
    <row r="183" spans="12:19" x14ac:dyDescent="0.15">
      <c r="L183" s="226"/>
      <c r="M183" s="231"/>
      <c r="N183" s="225"/>
      <c r="O183" s="225"/>
      <c r="P183" s="225"/>
      <c r="Q183" s="226"/>
      <c r="R183" s="226"/>
      <c r="S183" s="226"/>
    </row>
    <row r="184" spans="12:19" x14ac:dyDescent="0.15">
      <c r="L184" s="226"/>
      <c r="M184" s="231"/>
      <c r="N184" s="225"/>
      <c r="O184" s="225"/>
      <c r="P184" s="225"/>
      <c r="Q184" s="226"/>
      <c r="R184" s="226"/>
      <c r="S184" s="226"/>
    </row>
    <row r="185" spans="12:19" x14ac:dyDescent="0.15">
      <c r="L185" s="226"/>
      <c r="M185" s="231"/>
      <c r="N185" s="225"/>
      <c r="O185" s="225"/>
      <c r="P185" s="225"/>
      <c r="Q185" s="226"/>
      <c r="R185" s="226"/>
      <c r="S185" s="226"/>
    </row>
    <row r="186" spans="12:19" x14ac:dyDescent="0.15">
      <c r="L186" s="226"/>
      <c r="M186" s="231"/>
      <c r="N186" s="225"/>
      <c r="O186" s="225"/>
      <c r="P186" s="225"/>
      <c r="Q186" s="226"/>
      <c r="R186" s="226"/>
      <c r="S186" s="226"/>
    </row>
    <row r="187" spans="12:19" x14ac:dyDescent="0.15">
      <c r="L187" s="226"/>
      <c r="M187" s="231"/>
      <c r="N187" s="225"/>
      <c r="O187" s="225"/>
      <c r="P187" s="225"/>
      <c r="Q187" s="226"/>
      <c r="R187" s="226"/>
      <c r="S187" s="226"/>
    </row>
    <row r="188" spans="12:19" x14ac:dyDescent="0.15">
      <c r="L188" s="226"/>
      <c r="M188" s="231"/>
      <c r="N188" s="225"/>
      <c r="O188" s="225"/>
      <c r="P188" s="225"/>
      <c r="Q188" s="226"/>
      <c r="R188" s="226"/>
      <c r="S188" s="226"/>
    </row>
    <row r="189" spans="12:19" x14ac:dyDescent="0.15">
      <c r="L189" s="226"/>
      <c r="M189" s="231"/>
      <c r="N189" s="225"/>
      <c r="O189" s="225"/>
      <c r="P189" s="225"/>
      <c r="Q189" s="226"/>
      <c r="R189" s="226"/>
      <c r="S189" s="226"/>
    </row>
    <row r="190" spans="12:19" x14ac:dyDescent="0.15">
      <c r="L190" s="226"/>
      <c r="M190" s="231"/>
      <c r="N190" s="225"/>
      <c r="O190" s="225"/>
      <c r="P190" s="225"/>
      <c r="Q190" s="226"/>
      <c r="R190" s="226"/>
      <c r="S190" s="226"/>
    </row>
    <row r="191" spans="12:19" x14ac:dyDescent="0.15">
      <c r="L191" s="226"/>
      <c r="M191" s="231"/>
      <c r="N191" s="225"/>
      <c r="O191" s="225"/>
      <c r="P191" s="225"/>
      <c r="Q191" s="226"/>
      <c r="R191" s="226"/>
      <c r="S191" s="226"/>
    </row>
    <row r="192" spans="12:19" x14ac:dyDescent="0.15">
      <c r="L192" s="226"/>
      <c r="M192" s="231"/>
      <c r="N192" s="225"/>
      <c r="O192" s="225"/>
      <c r="P192" s="225"/>
      <c r="Q192" s="226"/>
      <c r="R192" s="226"/>
      <c r="S192" s="226"/>
    </row>
    <row r="193" spans="12:19" x14ac:dyDescent="0.15">
      <c r="L193" s="226"/>
      <c r="M193" s="231"/>
      <c r="N193" s="225"/>
      <c r="O193" s="225"/>
      <c r="P193" s="225"/>
      <c r="Q193" s="226"/>
      <c r="R193" s="226"/>
      <c r="S193" s="226"/>
    </row>
    <row r="194" spans="12:19" x14ac:dyDescent="0.15">
      <c r="L194" s="226"/>
      <c r="M194" s="231"/>
      <c r="N194" s="225"/>
      <c r="O194" s="225"/>
      <c r="P194" s="225"/>
      <c r="Q194" s="226"/>
      <c r="R194" s="226"/>
      <c r="S194" s="226"/>
    </row>
    <row r="195" spans="12:19" x14ac:dyDescent="0.15">
      <c r="L195" s="226"/>
      <c r="M195" s="231"/>
      <c r="N195" s="225"/>
      <c r="O195" s="225"/>
      <c r="P195" s="225"/>
      <c r="Q195" s="226"/>
      <c r="R195" s="226"/>
      <c r="S195" s="226"/>
    </row>
    <row r="196" spans="12:19" x14ac:dyDescent="0.15">
      <c r="L196" s="226"/>
      <c r="M196" s="231"/>
      <c r="N196" s="225"/>
      <c r="O196" s="225"/>
      <c r="P196" s="225"/>
      <c r="Q196" s="226"/>
      <c r="R196" s="226"/>
      <c r="S196" s="226"/>
    </row>
    <row r="197" spans="12:19" x14ac:dyDescent="0.15">
      <c r="L197" s="226"/>
      <c r="M197" s="231"/>
      <c r="N197" s="225"/>
      <c r="O197" s="225"/>
      <c r="P197" s="225"/>
      <c r="Q197" s="226"/>
      <c r="R197" s="226"/>
      <c r="S197" s="226"/>
    </row>
    <row r="198" spans="12:19" x14ac:dyDescent="0.15">
      <c r="L198" s="226"/>
      <c r="M198" s="231"/>
      <c r="N198" s="225"/>
      <c r="O198" s="225"/>
      <c r="P198" s="225"/>
      <c r="Q198" s="226"/>
      <c r="R198" s="226"/>
      <c r="S198" s="226"/>
    </row>
    <row r="199" spans="12:19" x14ac:dyDescent="0.15">
      <c r="L199" s="226"/>
      <c r="M199" s="231"/>
      <c r="N199" s="225"/>
      <c r="O199" s="225"/>
      <c r="P199" s="225"/>
      <c r="Q199" s="226"/>
      <c r="R199" s="226"/>
      <c r="S199" s="226"/>
    </row>
    <row r="200" spans="12:19" x14ac:dyDescent="0.15">
      <c r="L200" s="226"/>
      <c r="M200" s="231"/>
      <c r="N200" s="225"/>
      <c r="O200" s="225"/>
      <c r="P200" s="225"/>
      <c r="Q200" s="226"/>
      <c r="R200" s="226"/>
      <c r="S200" s="226"/>
    </row>
    <row r="201" spans="12:19" x14ac:dyDescent="0.15">
      <c r="L201" s="226"/>
      <c r="M201" s="231"/>
      <c r="N201" s="225"/>
      <c r="O201" s="225"/>
      <c r="P201" s="225"/>
      <c r="Q201" s="226"/>
      <c r="R201" s="226"/>
      <c r="S201" s="226"/>
    </row>
    <row r="202" spans="12:19" x14ac:dyDescent="0.15">
      <c r="L202" s="226"/>
      <c r="M202" s="231"/>
      <c r="N202" s="225"/>
      <c r="O202" s="225"/>
      <c r="P202" s="225"/>
      <c r="Q202" s="226"/>
      <c r="R202" s="226"/>
      <c r="S202" s="226"/>
    </row>
    <row r="203" spans="12:19" x14ac:dyDescent="0.15">
      <c r="L203" s="226"/>
      <c r="M203" s="231"/>
      <c r="N203" s="225"/>
      <c r="O203" s="225"/>
      <c r="P203" s="225"/>
      <c r="Q203" s="226"/>
      <c r="R203" s="226"/>
      <c r="S203" s="226"/>
    </row>
    <row r="204" spans="12:19" x14ac:dyDescent="0.15">
      <c r="L204" s="226"/>
      <c r="M204" s="231"/>
      <c r="N204" s="225"/>
      <c r="O204" s="225"/>
      <c r="P204" s="225"/>
      <c r="Q204" s="226"/>
      <c r="R204" s="226"/>
      <c r="S204" s="226"/>
    </row>
    <row r="205" spans="12:19" x14ac:dyDescent="0.15">
      <c r="L205" s="226"/>
      <c r="M205" s="231"/>
      <c r="N205" s="225"/>
      <c r="O205" s="225"/>
      <c r="P205" s="225"/>
      <c r="Q205" s="226"/>
      <c r="R205" s="226"/>
      <c r="S205" s="226"/>
    </row>
    <row r="206" spans="12:19" x14ac:dyDescent="0.15">
      <c r="L206" s="226"/>
      <c r="M206" s="231"/>
      <c r="N206" s="225"/>
      <c r="O206" s="225"/>
      <c r="P206" s="225"/>
      <c r="Q206" s="226"/>
      <c r="R206" s="226"/>
      <c r="S206" s="226"/>
    </row>
    <row r="207" spans="12:19" x14ac:dyDescent="0.15">
      <c r="L207" s="226"/>
      <c r="M207" s="231"/>
      <c r="N207" s="225"/>
      <c r="O207" s="225"/>
      <c r="P207" s="225"/>
      <c r="Q207" s="226"/>
      <c r="R207" s="226"/>
      <c r="S207" s="226"/>
    </row>
    <row r="208" spans="12:19" x14ac:dyDescent="0.15">
      <c r="L208" s="226"/>
      <c r="M208" s="231"/>
      <c r="N208" s="225"/>
      <c r="O208" s="225"/>
      <c r="P208" s="225"/>
      <c r="Q208" s="226"/>
      <c r="R208" s="226"/>
      <c r="S208" s="226"/>
    </row>
    <row r="209" spans="12:19" x14ac:dyDescent="0.15">
      <c r="L209" s="226"/>
      <c r="M209" s="231"/>
      <c r="N209" s="225"/>
      <c r="O209" s="225"/>
      <c r="P209" s="225"/>
      <c r="Q209" s="226"/>
      <c r="R209" s="226"/>
      <c r="S209" s="226"/>
    </row>
    <row r="210" spans="12:19" x14ac:dyDescent="0.15">
      <c r="L210" s="226"/>
      <c r="M210" s="231"/>
      <c r="N210" s="225"/>
      <c r="O210" s="225"/>
      <c r="P210" s="225"/>
      <c r="Q210" s="226"/>
      <c r="R210" s="226"/>
      <c r="S210" s="226"/>
    </row>
    <row r="211" spans="12:19" x14ac:dyDescent="0.15">
      <c r="L211" s="226"/>
      <c r="M211" s="231"/>
      <c r="N211" s="225"/>
      <c r="O211" s="225"/>
      <c r="P211" s="225"/>
      <c r="Q211" s="226"/>
      <c r="R211" s="226"/>
      <c r="S211" s="226"/>
    </row>
    <row r="212" spans="12:19" x14ac:dyDescent="0.15">
      <c r="L212" s="226"/>
      <c r="M212" s="231"/>
      <c r="N212" s="225"/>
      <c r="O212" s="225"/>
      <c r="P212" s="225"/>
      <c r="Q212" s="226"/>
      <c r="R212" s="226"/>
      <c r="S212" s="226"/>
    </row>
    <row r="213" spans="12:19" x14ac:dyDescent="0.15">
      <c r="L213" s="226"/>
      <c r="M213" s="231"/>
      <c r="N213" s="225"/>
      <c r="O213" s="225"/>
      <c r="P213" s="225"/>
      <c r="Q213" s="226"/>
      <c r="R213" s="226"/>
      <c r="S213" s="226"/>
    </row>
    <row r="214" spans="12:19" x14ac:dyDescent="0.15">
      <c r="L214" s="226"/>
      <c r="M214" s="231"/>
      <c r="N214" s="225"/>
      <c r="O214" s="225"/>
      <c r="P214" s="225"/>
      <c r="Q214" s="226"/>
      <c r="R214" s="226"/>
      <c r="S214" s="226"/>
    </row>
    <row r="215" spans="12:19" x14ac:dyDescent="0.15">
      <c r="L215" s="226"/>
      <c r="M215" s="231"/>
      <c r="N215" s="225"/>
      <c r="O215" s="225"/>
      <c r="P215" s="225"/>
      <c r="Q215" s="226"/>
      <c r="R215" s="226"/>
      <c r="S215" s="226"/>
    </row>
    <row r="216" spans="12:19" x14ac:dyDescent="0.15">
      <c r="L216" s="226"/>
      <c r="M216" s="231"/>
      <c r="N216" s="225"/>
      <c r="O216" s="225"/>
      <c r="P216" s="225"/>
      <c r="Q216" s="226"/>
      <c r="R216" s="226"/>
      <c r="S216" s="226"/>
    </row>
    <row r="217" spans="12:19" x14ac:dyDescent="0.15">
      <c r="L217" s="226"/>
      <c r="M217" s="231"/>
      <c r="N217" s="225"/>
      <c r="O217" s="225"/>
      <c r="P217" s="225"/>
      <c r="Q217" s="226"/>
      <c r="R217" s="226"/>
      <c r="S217" s="226"/>
    </row>
    <row r="218" spans="12:19" x14ac:dyDescent="0.15">
      <c r="L218" s="226"/>
      <c r="M218" s="231"/>
      <c r="N218" s="225"/>
      <c r="O218" s="225"/>
      <c r="P218" s="225"/>
      <c r="Q218" s="226"/>
      <c r="R218" s="226"/>
      <c r="S218" s="226"/>
    </row>
    <row r="219" spans="12:19" x14ac:dyDescent="0.15">
      <c r="L219" s="226"/>
      <c r="M219" s="231"/>
      <c r="N219" s="225"/>
      <c r="O219" s="225"/>
      <c r="P219" s="225"/>
      <c r="Q219" s="226"/>
      <c r="R219" s="226"/>
      <c r="S219" s="226"/>
    </row>
    <row r="220" spans="12:19" x14ac:dyDescent="0.15">
      <c r="L220" s="226"/>
      <c r="M220" s="231"/>
      <c r="N220" s="225"/>
      <c r="O220" s="225"/>
      <c r="P220" s="225"/>
      <c r="Q220" s="226"/>
      <c r="R220" s="226"/>
      <c r="S220" s="226"/>
    </row>
    <row r="221" spans="12:19" x14ac:dyDescent="0.15">
      <c r="L221" s="226"/>
      <c r="M221" s="231"/>
      <c r="N221" s="225"/>
      <c r="O221" s="225"/>
      <c r="P221" s="225"/>
      <c r="Q221" s="226"/>
      <c r="R221" s="226"/>
      <c r="S221" s="226"/>
    </row>
    <row r="222" spans="12:19" x14ac:dyDescent="0.15">
      <c r="L222" s="226"/>
      <c r="M222" s="231"/>
      <c r="N222" s="225"/>
      <c r="O222" s="225"/>
      <c r="P222" s="225"/>
      <c r="Q222" s="226"/>
      <c r="R222" s="226"/>
      <c r="S222" s="226"/>
    </row>
    <row r="223" spans="12:19" x14ac:dyDescent="0.15">
      <c r="L223" s="226"/>
      <c r="M223" s="231"/>
      <c r="N223" s="225"/>
      <c r="O223" s="225"/>
      <c r="P223" s="225"/>
      <c r="Q223" s="226"/>
      <c r="R223" s="226"/>
      <c r="S223" s="226"/>
    </row>
    <row r="224" spans="12:19" x14ac:dyDescent="0.15">
      <c r="L224" s="226"/>
      <c r="M224" s="231"/>
      <c r="N224" s="225"/>
      <c r="O224" s="225"/>
      <c r="P224" s="225"/>
      <c r="Q224" s="226"/>
      <c r="R224" s="226"/>
      <c r="S224" s="226"/>
    </row>
    <row r="225" spans="12:19" x14ac:dyDescent="0.15">
      <c r="L225" s="226"/>
      <c r="M225" s="231"/>
      <c r="N225" s="225"/>
      <c r="O225" s="225"/>
      <c r="P225" s="225"/>
      <c r="Q225" s="226"/>
      <c r="R225" s="226"/>
      <c r="S225" s="226"/>
    </row>
    <row r="226" spans="12:19" x14ac:dyDescent="0.15">
      <c r="L226" s="226"/>
      <c r="M226" s="231"/>
      <c r="N226" s="225"/>
      <c r="O226" s="225"/>
      <c r="P226" s="225"/>
      <c r="Q226" s="226"/>
      <c r="R226" s="226"/>
      <c r="S226" s="226"/>
    </row>
    <row r="227" spans="12:19" x14ac:dyDescent="0.15">
      <c r="L227" s="226"/>
      <c r="M227" s="231"/>
      <c r="N227" s="225"/>
      <c r="O227" s="225"/>
      <c r="P227" s="225"/>
      <c r="Q227" s="226"/>
      <c r="R227" s="226"/>
      <c r="S227" s="226"/>
    </row>
    <row r="228" spans="12:19" x14ac:dyDescent="0.15">
      <c r="L228" s="226"/>
      <c r="M228" s="231"/>
      <c r="N228" s="225"/>
      <c r="O228" s="225"/>
      <c r="P228" s="225"/>
      <c r="Q228" s="226"/>
      <c r="R228" s="226"/>
      <c r="S228" s="226"/>
    </row>
    <row r="229" spans="12:19" x14ac:dyDescent="0.15">
      <c r="L229" s="226"/>
      <c r="M229" s="231"/>
      <c r="N229" s="225"/>
      <c r="O229" s="225"/>
      <c r="P229" s="225"/>
      <c r="Q229" s="226"/>
      <c r="R229" s="226"/>
      <c r="S229" s="226"/>
    </row>
    <row r="230" spans="12:19" x14ac:dyDescent="0.15">
      <c r="L230" s="226"/>
      <c r="M230" s="231"/>
      <c r="N230" s="225"/>
      <c r="O230" s="225"/>
      <c r="P230" s="225"/>
      <c r="Q230" s="226"/>
      <c r="R230" s="226"/>
      <c r="S230" s="226"/>
    </row>
    <row r="231" spans="12:19" x14ac:dyDescent="0.15">
      <c r="L231" s="226"/>
      <c r="M231" s="231"/>
      <c r="N231" s="225"/>
      <c r="O231" s="225"/>
      <c r="P231" s="225"/>
      <c r="Q231" s="226"/>
      <c r="R231" s="226"/>
      <c r="S231" s="226"/>
    </row>
    <row r="232" spans="12:19" x14ac:dyDescent="0.15">
      <c r="L232" s="226"/>
      <c r="M232" s="231"/>
      <c r="N232" s="225"/>
      <c r="O232" s="225"/>
      <c r="P232" s="225"/>
      <c r="Q232" s="226"/>
      <c r="R232" s="226"/>
      <c r="S232" s="226"/>
    </row>
    <row r="233" spans="12:19" x14ac:dyDescent="0.15">
      <c r="L233" s="226"/>
      <c r="M233" s="231"/>
      <c r="N233" s="225"/>
      <c r="O233" s="225"/>
      <c r="P233" s="225"/>
      <c r="Q233" s="226"/>
      <c r="R233" s="226"/>
      <c r="S233" s="226"/>
    </row>
    <row r="234" spans="12:19" x14ac:dyDescent="0.15">
      <c r="L234" s="226"/>
      <c r="M234" s="231"/>
      <c r="N234" s="225"/>
      <c r="O234" s="225"/>
      <c r="P234" s="225"/>
      <c r="Q234" s="226"/>
      <c r="R234" s="226"/>
      <c r="S234" s="226"/>
    </row>
    <row r="235" spans="12:19" x14ac:dyDescent="0.15">
      <c r="L235" s="226"/>
      <c r="M235" s="231"/>
      <c r="N235" s="225"/>
      <c r="O235" s="225"/>
      <c r="P235" s="225"/>
      <c r="Q235" s="226"/>
      <c r="R235" s="226"/>
      <c r="S235" s="226"/>
    </row>
    <row r="236" spans="12:19" x14ac:dyDescent="0.15">
      <c r="L236" s="226"/>
      <c r="M236" s="231"/>
      <c r="N236" s="225"/>
      <c r="O236" s="225"/>
      <c r="P236" s="225"/>
      <c r="Q236" s="226"/>
      <c r="R236" s="226"/>
      <c r="S236" s="226"/>
    </row>
    <row r="237" spans="12:19" x14ac:dyDescent="0.15">
      <c r="L237" s="226"/>
      <c r="M237" s="231"/>
      <c r="N237" s="225"/>
      <c r="O237" s="225"/>
      <c r="P237" s="225"/>
      <c r="Q237" s="226"/>
      <c r="R237" s="226"/>
      <c r="S237" s="226"/>
    </row>
    <row r="238" spans="12:19" x14ac:dyDescent="0.15">
      <c r="L238" s="226"/>
      <c r="M238" s="231"/>
      <c r="N238" s="225"/>
      <c r="O238" s="225"/>
      <c r="P238" s="225"/>
      <c r="Q238" s="226"/>
      <c r="R238" s="226"/>
      <c r="S238" s="226"/>
    </row>
    <row r="239" spans="12:19" x14ac:dyDescent="0.15">
      <c r="L239" s="226"/>
      <c r="M239" s="231"/>
      <c r="N239" s="225"/>
      <c r="O239" s="225"/>
      <c r="P239" s="225"/>
      <c r="Q239" s="226"/>
      <c r="R239" s="226"/>
      <c r="S239" s="226"/>
    </row>
    <row r="240" spans="12:19" x14ac:dyDescent="0.15">
      <c r="L240" s="226"/>
      <c r="M240" s="231"/>
      <c r="N240" s="225"/>
      <c r="O240" s="225"/>
      <c r="P240" s="225"/>
      <c r="Q240" s="226"/>
      <c r="R240" s="226"/>
      <c r="S240" s="226"/>
    </row>
    <row r="241" spans="12:19" x14ac:dyDescent="0.15">
      <c r="L241" s="226"/>
      <c r="M241" s="231"/>
      <c r="N241" s="225"/>
      <c r="O241" s="225"/>
      <c r="P241" s="225"/>
      <c r="Q241" s="226"/>
      <c r="R241" s="226"/>
      <c r="S241" s="226"/>
    </row>
    <row r="242" spans="12:19" x14ac:dyDescent="0.15">
      <c r="L242" s="226"/>
      <c r="M242" s="231"/>
      <c r="N242" s="225"/>
      <c r="O242" s="225"/>
      <c r="P242" s="225"/>
      <c r="Q242" s="226"/>
      <c r="R242" s="226"/>
      <c r="S242" s="226"/>
    </row>
    <row r="243" spans="12:19" x14ac:dyDescent="0.15">
      <c r="L243" s="226"/>
      <c r="M243" s="231"/>
      <c r="N243" s="225"/>
      <c r="O243" s="225"/>
      <c r="P243" s="225"/>
      <c r="Q243" s="226"/>
      <c r="R243" s="226"/>
      <c r="S243" s="226"/>
    </row>
    <row r="244" spans="12:19" x14ac:dyDescent="0.15">
      <c r="L244" s="226"/>
      <c r="M244" s="231"/>
      <c r="N244" s="225"/>
      <c r="O244" s="225"/>
      <c r="P244" s="225"/>
      <c r="Q244" s="226"/>
      <c r="R244" s="226"/>
      <c r="S244" s="226"/>
    </row>
    <row r="245" spans="12:19" x14ac:dyDescent="0.15">
      <c r="L245" s="226"/>
      <c r="M245" s="231"/>
      <c r="N245" s="225"/>
      <c r="O245" s="225"/>
      <c r="P245" s="225"/>
      <c r="Q245" s="226"/>
      <c r="R245" s="226"/>
      <c r="S245" s="226"/>
    </row>
    <row r="246" spans="12:19" x14ac:dyDescent="0.15">
      <c r="L246" s="226"/>
      <c r="M246" s="231"/>
      <c r="N246" s="225"/>
      <c r="O246" s="225"/>
      <c r="P246" s="225"/>
      <c r="Q246" s="226"/>
      <c r="R246" s="226"/>
      <c r="S246" s="226"/>
    </row>
    <row r="247" spans="12:19" x14ac:dyDescent="0.15">
      <c r="L247" s="226"/>
      <c r="M247" s="231"/>
      <c r="N247" s="225"/>
      <c r="O247" s="225"/>
      <c r="P247" s="225"/>
      <c r="Q247" s="226"/>
      <c r="R247" s="226"/>
      <c r="S247" s="226"/>
    </row>
    <row r="248" spans="12:19" x14ac:dyDescent="0.15">
      <c r="L248" s="226"/>
      <c r="M248" s="231"/>
      <c r="N248" s="225"/>
      <c r="O248" s="225"/>
      <c r="P248" s="225"/>
      <c r="Q248" s="226"/>
      <c r="R248" s="226"/>
      <c r="S248" s="226"/>
    </row>
    <row r="249" spans="12:19" x14ac:dyDescent="0.15">
      <c r="L249" s="226"/>
      <c r="M249" s="231"/>
      <c r="N249" s="225"/>
      <c r="O249" s="225"/>
      <c r="P249" s="225"/>
      <c r="Q249" s="226"/>
      <c r="R249" s="226"/>
      <c r="S249" s="226"/>
    </row>
    <row r="250" spans="12:19" x14ac:dyDescent="0.15">
      <c r="L250" s="226"/>
      <c r="M250" s="231"/>
      <c r="N250" s="225"/>
      <c r="O250" s="225"/>
      <c r="P250" s="225"/>
      <c r="Q250" s="226"/>
      <c r="R250" s="226"/>
      <c r="S250" s="226"/>
    </row>
    <row r="251" spans="12:19" x14ac:dyDescent="0.15">
      <c r="L251" s="226"/>
      <c r="M251" s="231"/>
      <c r="N251" s="225"/>
      <c r="O251" s="225"/>
      <c r="P251" s="225"/>
      <c r="Q251" s="226"/>
      <c r="R251" s="226"/>
      <c r="S251" s="226"/>
    </row>
    <row r="252" spans="12:19" x14ac:dyDescent="0.15">
      <c r="L252" s="226"/>
      <c r="M252" s="231"/>
      <c r="N252" s="225"/>
      <c r="O252" s="225"/>
      <c r="P252" s="225"/>
      <c r="Q252" s="226"/>
      <c r="R252" s="226"/>
      <c r="S252" s="226"/>
    </row>
    <row r="253" spans="12:19" x14ac:dyDescent="0.15">
      <c r="L253" s="226"/>
      <c r="M253" s="231"/>
      <c r="N253" s="225"/>
      <c r="O253" s="225"/>
      <c r="P253" s="225"/>
      <c r="Q253" s="226"/>
      <c r="R253" s="226"/>
      <c r="S253" s="226"/>
    </row>
    <row r="254" spans="12:19" x14ac:dyDescent="0.15">
      <c r="L254" s="226"/>
      <c r="M254" s="231"/>
      <c r="N254" s="225"/>
      <c r="O254" s="225"/>
      <c r="P254" s="225"/>
      <c r="Q254" s="226"/>
      <c r="R254" s="226"/>
      <c r="S254" s="226"/>
    </row>
    <row r="255" spans="12:19" x14ac:dyDescent="0.15">
      <c r="L255" s="226"/>
      <c r="M255" s="231"/>
      <c r="N255" s="225"/>
      <c r="O255" s="225"/>
      <c r="P255" s="225"/>
      <c r="Q255" s="226"/>
      <c r="R255" s="226"/>
      <c r="S255" s="226"/>
    </row>
    <row r="256" spans="12:19" x14ac:dyDescent="0.15">
      <c r="L256" s="226"/>
      <c r="M256" s="231"/>
      <c r="N256" s="225"/>
      <c r="O256" s="225"/>
      <c r="P256" s="225"/>
    </row>
    <row r="257" spans="12:16" x14ac:dyDescent="0.15">
      <c r="L257" s="226"/>
      <c r="M257" s="231"/>
      <c r="N257" s="225"/>
      <c r="O257" s="225"/>
      <c r="P257" s="225"/>
    </row>
    <row r="258" spans="12:16" x14ac:dyDescent="0.15">
      <c r="L258" s="226"/>
      <c r="M258" s="231"/>
      <c r="N258" s="225"/>
      <c r="O258" s="225"/>
      <c r="P258" s="225"/>
    </row>
    <row r="259" spans="12:16" x14ac:dyDescent="0.15">
      <c r="L259" s="226"/>
      <c r="M259" s="231"/>
      <c r="N259" s="225"/>
      <c r="O259" s="225"/>
      <c r="P259" s="225"/>
    </row>
    <row r="260" spans="12:16" x14ac:dyDescent="0.15">
      <c r="L260" s="226"/>
      <c r="M260" s="231"/>
      <c r="N260" s="225"/>
      <c r="O260" s="225"/>
      <c r="P260" s="225"/>
    </row>
    <row r="261" spans="12:16" x14ac:dyDescent="0.15">
      <c r="L261" s="226"/>
      <c r="M261" s="231"/>
      <c r="N261" s="226"/>
      <c r="O261" s="226"/>
      <c r="P261" s="226"/>
    </row>
    <row r="262" spans="12:16" x14ac:dyDescent="0.15">
      <c r="L262" s="226"/>
      <c r="M262" s="231"/>
      <c r="N262" s="225"/>
      <c r="O262" s="226"/>
      <c r="P262" s="225"/>
    </row>
    <row r="263" spans="12:16" x14ac:dyDescent="0.15">
      <c r="L263" s="226"/>
      <c r="M263" s="231"/>
      <c r="N263" s="225"/>
      <c r="O263" s="226"/>
      <c r="P263" s="225"/>
    </row>
    <row r="264" spans="12:16" x14ac:dyDescent="0.15">
      <c r="L264" s="226"/>
      <c r="M264" s="231"/>
      <c r="N264" s="225"/>
      <c r="O264" s="226"/>
      <c r="P264" s="225"/>
    </row>
    <row r="265" spans="12:16" x14ac:dyDescent="0.15">
      <c r="L265" s="226"/>
      <c r="M265" s="231"/>
      <c r="N265" s="226"/>
      <c r="O265" s="226"/>
      <c r="P265" s="226"/>
    </row>
    <row r="266" spans="12:16" x14ac:dyDescent="0.15">
      <c r="L266" s="226"/>
      <c r="M266" s="231"/>
      <c r="N266" s="226"/>
      <c r="O266" s="226"/>
      <c r="P266" s="226"/>
    </row>
    <row r="267" spans="12:16" x14ac:dyDescent="0.15">
      <c r="L267" s="226"/>
      <c r="M267" s="231"/>
      <c r="N267" s="226"/>
      <c r="O267" s="226"/>
      <c r="P267" s="226"/>
    </row>
    <row r="268" spans="12:16" x14ac:dyDescent="0.15">
      <c r="L268" s="226"/>
      <c r="M268" s="231"/>
      <c r="N268" s="226"/>
      <c r="O268" s="226"/>
      <c r="P268" s="226"/>
    </row>
    <row r="269" spans="12:16" x14ac:dyDescent="0.15">
      <c r="L269" s="226"/>
      <c r="M269" s="231"/>
      <c r="N269" s="226"/>
      <c r="O269" s="226"/>
      <c r="P269" s="226"/>
    </row>
    <row r="270" spans="12:16" x14ac:dyDescent="0.15">
      <c r="L270" s="226"/>
      <c r="M270" s="231"/>
      <c r="N270" s="226"/>
      <c r="O270" s="226"/>
      <c r="P270" s="226"/>
    </row>
    <row r="271" spans="12:16" x14ac:dyDescent="0.15">
      <c r="L271" s="226"/>
      <c r="M271" s="231"/>
      <c r="N271" s="226"/>
      <c r="O271" s="226"/>
      <c r="P271" s="226"/>
    </row>
    <row r="272" spans="12:16" x14ac:dyDescent="0.15">
      <c r="L272" s="226"/>
      <c r="M272" s="231"/>
      <c r="N272" s="226"/>
      <c r="O272" s="226"/>
      <c r="P272" s="226"/>
    </row>
    <row r="273" spans="12:19" x14ac:dyDescent="0.15">
      <c r="L273" s="226"/>
      <c r="M273" s="231"/>
      <c r="N273" s="226"/>
      <c r="O273" s="226"/>
      <c r="P273" s="226"/>
    </row>
    <row r="274" spans="12:19" x14ac:dyDescent="0.15">
      <c r="L274" s="226"/>
      <c r="M274" s="231"/>
      <c r="N274" s="226"/>
      <c r="O274" s="226"/>
      <c r="P274" s="226"/>
    </row>
    <row r="275" spans="12:19" x14ac:dyDescent="0.15">
      <c r="L275" s="226"/>
      <c r="M275" s="231"/>
      <c r="N275" s="226"/>
      <c r="O275" s="226"/>
      <c r="P275" s="226"/>
    </row>
    <row r="276" spans="12:19" x14ac:dyDescent="0.15">
      <c r="L276" s="226"/>
      <c r="M276" s="231"/>
      <c r="N276" s="226"/>
      <c r="O276" s="226"/>
      <c r="P276" s="226"/>
    </row>
    <row r="277" spans="12:19" x14ac:dyDescent="0.15">
      <c r="L277" s="226"/>
      <c r="M277" s="231"/>
      <c r="N277" s="226"/>
      <c r="O277" s="226"/>
      <c r="P277" s="226"/>
    </row>
    <row r="278" spans="12:19" x14ac:dyDescent="0.15">
      <c r="L278" s="226"/>
      <c r="M278" s="231"/>
      <c r="N278" s="226"/>
      <c r="O278" s="226"/>
      <c r="P278" s="226"/>
    </row>
    <row r="279" spans="12:19" x14ac:dyDescent="0.15">
      <c r="L279" s="226"/>
      <c r="M279" s="231"/>
      <c r="N279" s="226"/>
      <c r="O279" s="226"/>
      <c r="P279" s="226"/>
    </row>
    <row r="280" spans="12:19" x14ac:dyDescent="0.15">
      <c r="L280" s="226"/>
      <c r="M280" s="231"/>
      <c r="N280" s="226"/>
      <c r="O280" s="226"/>
      <c r="P280" s="226"/>
      <c r="Q280" s="226"/>
      <c r="R280" s="226"/>
      <c r="S280" s="226"/>
    </row>
    <row r="281" spans="12:19" x14ac:dyDescent="0.15">
      <c r="L281" s="226"/>
      <c r="M281" s="231"/>
      <c r="N281" s="226"/>
      <c r="O281" s="226"/>
      <c r="P281" s="226"/>
      <c r="Q281" s="226"/>
      <c r="R281" s="226"/>
      <c r="S281" s="226"/>
    </row>
    <row r="282" spans="12:19" x14ac:dyDescent="0.15">
      <c r="L282" s="226"/>
      <c r="M282" s="231"/>
      <c r="N282" s="226"/>
      <c r="O282" s="226"/>
      <c r="P282" s="226"/>
      <c r="Q282" s="226"/>
      <c r="R282" s="226"/>
      <c r="S282" s="226"/>
    </row>
    <row r="283" spans="12:19" x14ac:dyDescent="0.15">
      <c r="L283" s="226"/>
      <c r="M283" s="231"/>
      <c r="N283" s="226"/>
      <c r="O283" s="226"/>
      <c r="P283" s="226"/>
      <c r="Q283" s="226"/>
      <c r="R283" s="226"/>
      <c r="S283" s="226"/>
    </row>
    <row r="284" spans="12:19" x14ac:dyDescent="0.15">
      <c r="L284" s="226"/>
      <c r="M284" s="231"/>
      <c r="N284" s="226"/>
      <c r="O284" s="226"/>
      <c r="P284" s="226"/>
      <c r="Q284" s="226"/>
      <c r="R284" s="226"/>
      <c r="S284" s="226"/>
    </row>
    <row r="285" spans="12:19" x14ac:dyDescent="0.15">
      <c r="L285" s="226"/>
      <c r="M285" s="231"/>
      <c r="N285" s="226"/>
      <c r="O285" s="226"/>
      <c r="P285" s="226"/>
      <c r="Q285" s="226"/>
      <c r="R285" s="226"/>
      <c r="S285" s="226"/>
    </row>
    <row r="286" spans="12:19" x14ac:dyDescent="0.15">
      <c r="L286" s="226"/>
      <c r="M286" s="231"/>
      <c r="N286" s="226"/>
      <c r="O286" s="226"/>
      <c r="P286" s="226"/>
      <c r="Q286" s="226"/>
      <c r="R286" s="226"/>
      <c r="S286" s="226"/>
    </row>
    <row r="287" spans="12:19" x14ac:dyDescent="0.15">
      <c r="L287" s="226"/>
      <c r="M287" s="231"/>
      <c r="N287" s="226"/>
      <c r="O287" s="226"/>
      <c r="P287" s="226"/>
      <c r="Q287" s="226"/>
      <c r="R287" s="226"/>
      <c r="S287" s="226"/>
    </row>
    <row r="288" spans="12:19" x14ac:dyDescent="0.15">
      <c r="L288" s="226"/>
      <c r="M288" s="231"/>
      <c r="N288" s="226"/>
      <c r="O288" s="226"/>
      <c r="P288" s="226"/>
      <c r="Q288" s="226"/>
      <c r="R288" s="226"/>
      <c r="S288" s="226"/>
    </row>
    <row r="289" spans="12:19" x14ac:dyDescent="0.15">
      <c r="L289" s="226"/>
      <c r="M289" s="231"/>
      <c r="N289" s="226"/>
      <c r="O289" s="226"/>
      <c r="P289" s="226"/>
      <c r="Q289" s="226"/>
      <c r="R289" s="226"/>
      <c r="S289" s="226"/>
    </row>
    <row r="290" spans="12:19" x14ac:dyDescent="0.15">
      <c r="L290" s="226"/>
      <c r="M290" s="231"/>
      <c r="N290" s="226"/>
      <c r="O290" s="226"/>
      <c r="P290" s="226"/>
      <c r="Q290" s="226"/>
      <c r="R290" s="226"/>
      <c r="S290" s="226"/>
    </row>
    <row r="291" spans="12:19" x14ac:dyDescent="0.15">
      <c r="L291" s="226"/>
      <c r="M291" s="231"/>
      <c r="N291" s="226"/>
      <c r="O291" s="226"/>
      <c r="P291" s="226"/>
      <c r="Q291" s="226"/>
      <c r="R291" s="226"/>
      <c r="S291" s="226"/>
    </row>
    <row r="292" spans="12:19" x14ac:dyDescent="0.15">
      <c r="L292" s="226"/>
      <c r="M292" s="231"/>
      <c r="N292" s="226"/>
      <c r="O292" s="226"/>
      <c r="P292" s="226"/>
      <c r="Q292" s="226"/>
      <c r="R292" s="226"/>
      <c r="S292" s="226"/>
    </row>
    <row r="293" spans="12:19" x14ac:dyDescent="0.15">
      <c r="L293" s="226"/>
      <c r="M293" s="231"/>
      <c r="N293" s="226"/>
      <c r="O293" s="226"/>
      <c r="P293" s="226"/>
      <c r="Q293" s="226"/>
      <c r="R293" s="226"/>
      <c r="S293" s="226"/>
    </row>
    <row r="294" spans="12:19" x14ac:dyDescent="0.15">
      <c r="L294" s="226"/>
      <c r="M294" s="231"/>
      <c r="N294" s="226"/>
      <c r="O294" s="226"/>
      <c r="P294" s="226"/>
      <c r="Q294" s="226"/>
      <c r="R294" s="226"/>
      <c r="S294" s="226"/>
    </row>
    <row r="295" spans="12:19" x14ac:dyDescent="0.15">
      <c r="L295" s="226"/>
      <c r="M295" s="231"/>
      <c r="N295" s="226"/>
      <c r="O295" s="226"/>
      <c r="P295" s="226"/>
      <c r="Q295" s="226"/>
      <c r="R295" s="226"/>
      <c r="S295" s="226"/>
    </row>
    <row r="296" spans="12:19" x14ac:dyDescent="0.15">
      <c r="L296" s="226"/>
      <c r="M296" s="231"/>
      <c r="N296" s="226"/>
      <c r="O296" s="226"/>
      <c r="P296" s="226"/>
      <c r="Q296" s="226"/>
      <c r="R296" s="226"/>
      <c r="S296" s="226"/>
    </row>
    <row r="297" spans="12:19" x14ac:dyDescent="0.15">
      <c r="L297" s="226"/>
      <c r="M297" s="231"/>
      <c r="N297" s="226"/>
      <c r="O297" s="226"/>
      <c r="P297" s="226"/>
      <c r="Q297" s="226"/>
      <c r="R297" s="226"/>
      <c r="S297" s="226"/>
    </row>
    <row r="298" spans="12:19" x14ac:dyDescent="0.15">
      <c r="L298" s="226"/>
      <c r="M298" s="231"/>
      <c r="N298" s="226"/>
      <c r="O298" s="226"/>
      <c r="P298" s="226"/>
      <c r="Q298" s="226"/>
      <c r="R298" s="226"/>
      <c r="S298" s="226"/>
    </row>
    <row r="299" spans="12:19" x14ac:dyDescent="0.15">
      <c r="L299" s="226"/>
      <c r="M299" s="231"/>
      <c r="N299" s="226"/>
      <c r="O299" s="226"/>
      <c r="P299" s="226"/>
      <c r="Q299" s="226"/>
      <c r="R299" s="226"/>
      <c r="S299" s="226"/>
    </row>
    <row r="300" spans="12:19" x14ac:dyDescent="0.15">
      <c r="L300" s="226"/>
      <c r="M300" s="231"/>
      <c r="N300" s="226"/>
      <c r="O300" s="226"/>
      <c r="P300" s="226"/>
      <c r="Q300" s="226"/>
      <c r="R300" s="226"/>
      <c r="S300" s="226"/>
    </row>
    <row r="301" spans="12:19" x14ac:dyDescent="0.15">
      <c r="L301" s="226"/>
      <c r="M301" s="231"/>
      <c r="N301" s="226"/>
      <c r="O301" s="226"/>
      <c r="P301" s="226"/>
      <c r="Q301" s="226"/>
      <c r="R301" s="226"/>
      <c r="S301" s="226"/>
    </row>
    <row r="302" spans="12:19" x14ac:dyDescent="0.15">
      <c r="L302" s="226"/>
      <c r="M302" s="231"/>
      <c r="N302" s="226"/>
      <c r="O302" s="226"/>
      <c r="P302" s="226"/>
      <c r="Q302" s="226"/>
      <c r="R302" s="226"/>
      <c r="S302" s="226"/>
    </row>
    <row r="303" spans="12:19" x14ac:dyDescent="0.15">
      <c r="L303" s="226"/>
      <c r="M303" s="231"/>
      <c r="N303" s="226"/>
      <c r="O303" s="226"/>
      <c r="P303" s="226"/>
      <c r="Q303" s="226"/>
      <c r="R303" s="226"/>
      <c r="S303" s="226"/>
    </row>
    <row r="304" spans="12:19" x14ac:dyDescent="0.15">
      <c r="L304" s="226"/>
      <c r="M304" s="231"/>
      <c r="N304" s="226"/>
      <c r="O304" s="226"/>
      <c r="P304" s="226"/>
      <c r="Q304" s="226"/>
      <c r="R304" s="226"/>
      <c r="S304" s="226"/>
    </row>
    <row r="305" spans="12:19" x14ac:dyDescent="0.15">
      <c r="L305" s="226"/>
      <c r="M305" s="231"/>
      <c r="N305" s="226"/>
      <c r="O305" s="226"/>
      <c r="P305" s="226"/>
      <c r="Q305" s="226"/>
      <c r="R305" s="226"/>
      <c r="S305" s="226"/>
    </row>
    <row r="306" spans="12:19" x14ac:dyDescent="0.15">
      <c r="L306" s="226"/>
      <c r="M306" s="231"/>
      <c r="N306" s="226"/>
      <c r="O306" s="226"/>
      <c r="P306" s="226"/>
      <c r="Q306" s="226"/>
      <c r="R306" s="226"/>
      <c r="S306" s="226"/>
    </row>
    <row r="307" spans="12:19" x14ac:dyDescent="0.15">
      <c r="L307" s="226"/>
      <c r="M307" s="231"/>
      <c r="N307" s="226"/>
      <c r="O307" s="226"/>
      <c r="P307" s="226"/>
      <c r="Q307" s="226"/>
      <c r="R307" s="226"/>
      <c r="S307" s="226"/>
    </row>
    <row r="308" spans="12:19" x14ac:dyDescent="0.15">
      <c r="L308" s="226"/>
      <c r="M308" s="231"/>
      <c r="N308" s="226"/>
      <c r="O308" s="226"/>
      <c r="P308" s="226"/>
      <c r="Q308" s="226"/>
      <c r="R308" s="226"/>
      <c r="S308" s="226"/>
    </row>
    <row r="309" spans="12:19" x14ac:dyDescent="0.15">
      <c r="L309" s="226"/>
      <c r="M309" s="231"/>
      <c r="N309" s="226"/>
      <c r="O309" s="226"/>
      <c r="P309" s="226"/>
      <c r="Q309" s="226"/>
      <c r="R309" s="226"/>
      <c r="S309" s="226"/>
    </row>
    <row r="310" spans="12:19" x14ac:dyDescent="0.15">
      <c r="L310" s="226"/>
      <c r="M310" s="231"/>
      <c r="N310" s="226"/>
      <c r="O310" s="226"/>
      <c r="P310" s="226"/>
      <c r="Q310" s="226"/>
      <c r="R310" s="226"/>
      <c r="S310" s="226"/>
    </row>
    <row r="311" spans="12:19" x14ac:dyDescent="0.15">
      <c r="L311" s="226"/>
      <c r="M311" s="231"/>
      <c r="N311" s="226"/>
      <c r="O311" s="226"/>
      <c r="P311" s="226"/>
      <c r="Q311" s="226"/>
      <c r="R311" s="226"/>
      <c r="S311" s="226"/>
    </row>
    <row r="312" spans="12:19" x14ac:dyDescent="0.15">
      <c r="L312" s="226"/>
      <c r="M312" s="231"/>
      <c r="N312" s="226"/>
      <c r="O312" s="226"/>
      <c r="P312" s="226"/>
      <c r="Q312" s="226"/>
      <c r="R312" s="226"/>
      <c r="S312" s="226"/>
    </row>
    <row r="313" spans="12:19" x14ac:dyDescent="0.15">
      <c r="L313" s="226"/>
      <c r="M313" s="231"/>
      <c r="N313" s="226"/>
      <c r="O313" s="226"/>
      <c r="P313" s="226"/>
      <c r="Q313" s="226"/>
      <c r="R313" s="226"/>
      <c r="S313" s="226"/>
    </row>
    <row r="314" spans="12:19" x14ac:dyDescent="0.15">
      <c r="L314" s="226"/>
      <c r="M314" s="231"/>
      <c r="N314" s="226"/>
      <c r="O314" s="226"/>
      <c r="P314" s="226"/>
      <c r="Q314" s="226"/>
      <c r="R314" s="226"/>
      <c r="S314" s="226"/>
    </row>
    <row r="315" spans="12:19" x14ac:dyDescent="0.15">
      <c r="L315" s="226"/>
      <c r="M315" s="231"/>
      <c r="N315" s="226"/>
      <c r="O315" s="226"/>
      <c r="P315" s="226"/>
      <c r="Q315" s="226"/>
      <c r="R315" s="226"/>
      <c r="S315" s="226"/>
    </row>
    <row r="316" spans="12:19" x14ac:dyDescent="0.15">
      <c r="L316" s="226"/>
      <c r="M316" s="231"/>
      <c r="N316" s="226"/>
      <c r="O316" s="226"/>
      <c r="P316" s="226"/>
      <c r="Q316" s="226"/>
      <c r="R316" s="226"/>
      <c r="S316" s="226"/>
    </row>
    <row r="317" spans="12:19" x14ac:dyDescent="0.15">
      <c r="L317" s="226"/>
      <c r="M317" s="231"/>
      <c r="N317" s="226"/>
      <c r="O317" s="226"/>
      <c r="P317" s="226"/>
      <c r="Q317" s="226"/>
      <c r="R317" s="226"/>
      <c r="S317" s="226"/>
    </row>
    <row r="318" spans="12:19" x14ac:dyDescent="0.15">
      <c r="L318" s="226"/>
      <c r="M318" s="231"/>
      <c r="N318" s="226"/>
      <c r="O318" s="226"/>
      <c r="P318" s="226"/>
      <c r="Q318" s="226"/>
      <c r="R318" s="226"/>
      <c r="S318" s="226"/>
    </row>
    <row r="319" spans="12:19" x14ac:dyDescent="0.15">
      <c r="L319" s="226"/>
      <c r="M319" s="231"/>
      <c r="N319" s="226"/>
      <c r="O319" s="226"/>
      <c r="P319" s="226"/>
      <c r="Q319" s="226"/>
      <c r="R319" s="226"/>
      <c r="S319" s="226"/>
    </row>
    <row r="320" spans="12:19" x14ac:dyDescent="0.15">
      <c r="L320" s="226"/>
      <c r="M320" s="231"/>
      <c r="N320" s="226"/>
      <c r="O320" s="226"/>
      <c r="P320" s="226"/>
      <c r="Q320" s="226"/>
      <c r="R320" s="226"/>
      <c r="S320" s="226"/>
    </row>
    <row r="321" spans="12:19" x14ac:dyDescent="0.15">
      <c r="L321" s="226"/>
      <c r="M321" s="231"/>
      <c r="N321" s="226"/>
      <c r="O321" s="226"/>
      <c r="P321" s="226"/>
      <c r="Q321" s="226"/>
      <c r="R321" s="226"/>
      <c r="S321" s="226"/>
    </row>
    <row r="322" spans="12:19" x14ac:dyDescent="0.15">
      <c r="L322" s="226"/>
      <c r="M322" s="231"/>
      <c r="N322" s="226"/>
      <c r="O322" s="226"/>
      <c r="P322" s="226"/>
      <c r="Q322" s="226"/>
      <c r="R322" s="226"/>
      <c r="S322" s="226"/>
    </row>
    <row r="323" spans="12:19" x14ac:dyDescent="0.15">
      <c r="L323" s="226"/>
      <c r="M323" s="231"/>
      <c r="N323" s="226"/>
      <c r="O323" s="226"/>
      <c r="P323" s="226"/>
      <c r="Q323" s="226"/>
      <c r="R323" s="226"/>
      <c r="S323" s="226"/>
    </row>
    <row r="324" spans="12:19" x14ac:dyDescent="0.15">
      <c r="L324" s="226"/>
      <c r="M324" s="231"/>
      <c r="N324" s="226"/>
      <c r="O324" s="226"/>
      <c r="P324" s="226"/>
      <c r="Q324" s="226"/>
      <c r="R324" s="226"/>
      <c r="S324" s="226"/>
    </row>
    <row r="325" spans="12:19" x14ac:dyDescent="0.15">
      <c r="L325" s="226"/>
      <c r="M325" s="231"/>
      <c r="N325" s="226"/>
      <c r="O325" s="226"/>
      <c r="P325" s="226"/>
      <c r="Q325" s="226"/>
      <c r="R325" s="226"/>
      <c r="S325" s="226"/>
    </row>
    <row r="326" spans="12:19" x14ac:dyDescent="0.15">
      <c r="L326" s="226"/>
      <c r="M326" s="231"/>
      <c r="N326" s="226"/>
      <c r="O326" s="226"/>
      <c r="P326" s="226"/>
      <c r="Q326" s="226"/>
      <c r="R326" s="226"/>
      <c r="S326" s="226"/>
    </row>
    <row r="327" spans="12:19" x14ac:dyDescent="0.15">
      <c r="L327" s="226"/>
      <c r="M327" s="231"/>
      <c r="N327" s="226"/>
      <c r="O327" s="226"/>
      <c r="P327" s="226"/>
      <c r="Q327" s="226"/>
      <c r="R327" s="226"/>
      <c r="S327" s="226"/>
    </row>
    <row r="328" spans="12:19" x14ac:dyDescent="0.15">
      <c r="L328" s="226"/>
      <c r="M328" s="231"/>
      <c r="N328" s="226"/>
      <c r="O328" s="226"/>
      <c r="P328" s="226"/>
      <c r="Q328" s="226"/>
      <c r="R328" s="226"/>
      <c r="S328" s="226"/>
    </row>
    <row r="329" spans="12:19" x14ac:dyDescent="0.15">
      <c r="L329" s="226"/>
      <c r="M329" s="231"/>
      <c r="N329" s="226"/>
      <c r="O329" s="226"/>
      <c r="P329" s="226"/>
      <c r="Q329" s="226"/>
      <c r="R329" s="226"/>
      <c r="S329" s="226"/>
    </row>
    <row r="330" spans="12:19" x14ac:dyDescent="0.15">
      <c r="L330" s="226"/>
      <c r="M330" s="231"/>
      <c r="N330" s="226"/>
      <c r="O330" s="226"/>
      <c r="P330" s="226"/>
      <c r="Q330" s="226"/>
      <c r="R330" s="226"/>
      <c r="S330" s="226"/>
    </row>
    <row r="331" spans="12:19" x14ac:dyDescent="0.15">
      <c r="L331" s="226"/>
      <c r="M331" s="231"/>
      <c r="N331" s="226"/>
      <c r="O331" s="226"/>
      <c r="P331" s="226"/>
      <c r="Q331" s="226"/>
      <c r="R331" s="226"/>
      <c r="S331" s="226"/>
    </row>
    <row r="332" spans="12:19" x14ac:dyDescent="0.15">
      <c r="L332" s="226"/>
      <c r="M332" s="231"/>
      <c r="N332" s="226"/>
      <c r="O332" s="226"/>
      <c r="P332" s="226"/>
      <c r="Q332" s="226"/>
      <c r="R332" s="226"/>
      <c r="S332" s="226"/>
    </row>
    <row r="333" spans="12:19" x14ac:dyDescent="0.15">
      <c r="L333" s="226"/>
      <c r="M333" s="231"/>
      <c r="N333" s="226"/>
      <c r="O333" s="226"/>
      <c r="P333" s="226"/>
      <c r="Q333" s="226"/>
      <c r="R333" s="226"/>
      <c r="S333" s="226"/>
    </row>
    <row r="334" spans="12:19" x14ac:dyDescent="0.15">
      <c r="L334" s="226"/>
      <c r="M334" s="231"/>
      <c r="N334" s="226"/>
      <c r="O334" s="226"/>
      <c r="P334" s="226"/>
      <c r="Q334" s="226"/>
      <c r="R334" s="226"/>
      <c r="S334" s="226"/>
    </row>
    <row r="335" spans="12:19" x14ac:dyDescent="0.15">
      <c r="L335" s="226"/>
      <c r="M335" s="231"/>
      <c r="N335" s="226"/>
      <c r="O335" s="226"/>
      <c r="P335" s="226"/>
      <c r="Q335" s="226"/>
      <c r="R335" s="226"/>
      <c r="S335" s="226"/>
    </row>
    <row r="336" spans="12:19" x14ac:dyDescent="0.15">
      <c r="L336" s="226"/>
      <c r="M336" s="231"/>
      <c r="N336" s="226"/>
      <c r="O336" s="226"/>
      <c r="P336" s="226"/>
      <c r="Q336" s="226"/>
      <c r="R336" s="226"/>
      <c r="S336" s="226"/>
    </row>
    <row r="337" spans="12:19" x14ac:dyDescent="0.15">
      <c r="L337" s="226"/>
      <c r="M337" s="231"/>
      <c r="N337" s="226"/>
      <c r="O337" s="226"/>
      <c r="P337" s="226"/>
      <c r="Q337" s="226"/>
      <c r="R337" s="226"/>
      <c r="S337" s="226"/>
    </row>
    <row r="338" spans="12:19" x14ac:dyDescent="0.15">
      <c r="L338" s="226"/>
      <c r="M338" s="231"/>
      <c r="N338" s="226"/>
      <c r="O338" s="226"/>
      <c r="P338" s="226"/>
      <c r="Q338" s="226"/>
      <c r="R338" s="226"/>
      <c r="S338" s="226"/>
    </row>
    <row r="339" spans="12:19" x14ac:dyDescent="0.15">
      <c r="L339" s="226"/>
      <c r="M339" s="231"/>
      <c r="N339" s="226"/>
      <c r="O339" s="226"/>
      <c r="P339" s="226"/>
      <c r="Q339" s="226"/>
      <c r="R339" s="226"/>
      <c r="S339" s="226"/>
    </row>
    <row r="340" spans="12:19" x14ac:dyDescent="0.15">
      <c r="L340" s="226"/>
      <c r="M340" s="231"/>
      <c r="N340" s="226"/>
      <c r="O340" s="226"/>
      <c r="P340" s="226"/>
      <c r="Q340" s="226"/>
      <c r="R340" s="226"/>
      <c r="S340" s="226"/>
    </row>
    <row r="341" spans="12:19" x14ac:dyDescent="0.15">
      <c r="L341" s="226"/>
      <c r="M341" s="231"/>
      <c r="N341" s="226"/>
      <c r="O341" s="226"/>
      <c r="P341" s="226"/>
      <c r="Q341" s="226"/>
      <c r="R341" s="226"/>
      <c r="S341" s="226"/>
    </row>
    <row r="342" spans="12:19" x14ac:dyDescent="0.15">
      <c r="L342" s="226"/>
      <c r="M342" s="231"/>
      <c r="N342" s="226"/>
      <c r="O342" s="226"/>
      <c r="P342" s="226"/>
      <c r="Q342" s="226"/>
      <c r="R342" s="226"/>
      <c r="S342" s="226"/>
    </row>
    <row r="343" spans="12:19" x14ac:dyDescent="0.15">
      <c r="L343" s="226"/>
      <c r="M343" s="231"/>
      <c r="N343" s="226"/>
      <c r="O343" s="226"/>
      <c r="P343" s="226"/>
      <c r="Q343" s="226"/>
      <c r="R343" s="226"/>
      <c r="S343" s="226"/>
    </row>
    <row r="344" spans="12:19" x14ac:dyDescent="0.15">
      <c r="L344" s="226"/>
      <c r="M344" s="231"/>
      <c r="N344" s="226"/>
      <c r="O344" s="226"/>
      <c r="P344" s="226"/>
      <c r="Q344" s="226"/>
      <c r="R344" s="226"/>
      <c r="S344" s="226"/>
    </row>
    <row r="345" spans="12:19" x14ac:dyDescent="0.15">
      <c r="L345" s="226"/>
      <c r="M345" s="231"/>
      <c r="N345" s="226"/>
      <c r="O345" s="226"/>
      <c r="P345" s="226"/>
      <c r="Q345" s="226"/>
      <c r="R345" s="226"/>
      <c r="S345" s="226"/>
    </row>
    <row r="346" spans="12:19" x14ac:dyDescent="0.15">
      <c r="L346" s="226"/>
      <c r="M346" s="231"/>
      <c r="N346" s="226"/>
      <c r="O346" s="226"/>
      <c r="P346" s="226"/>
      <c r="Q346" s="226"/>
      <c r="R346" s="226"/>
      <c r="S346" s="226"/>
    </row>
    <row r="347" spans="12:19" x14ac:dyDescent="0.15">
      <c r="L347" s="226"/>
      <c r="M347" s="231"/>
      <c r="N347" s="226"/>
      <c r="O347" s="226"/>
      <c r="P347" s="226"/>
      <c r="Q347" s="226"/>
      <c r="R347" s="226"/>
      <c r="S347" s="226"/>
    </row>
    <row r="348" spans="12:19" x14ac:dyDescent="0.15">
      <c r="L348" s="226"/>
      <c r="M348" s="231"/>
      <c r="N348" s="226"/>
      <c r="O348" s="226"/>
      <c r="P348" s="226"/>
      <c r="Q348" s="226"/>
      <c r="R348" s="226"/>
      <c r="S348" s="226"/>
    </row>
    <row r="349" spans="12:19" x14ac:dyDescent="0.15">
      <c r="L349" s="226"/>
      <c r="M349" s="231"/>
      <c r="N349" s="226"/>
      <c r="O349" s="226"/>
      <c r="P349" s="226"/>
      <c r="Q349" s="226"/>
      <c r="R349" s="226"/>
      <c r="S349" s="226"/>
    </row>
    <row r="350" spans="12:19" x14ac:dyDescent="0.15">
      <c r="L350" s="226"/>
      <c r="M350" s="231"/>
      <c r="N350" s="226"/>
      <c r="O350" s="226"/>
      <c r="P350" s="226"/>
      <c r="Q350" s="226"/>
      <c r="R350" s="226"/>
      <c r="S350" s="226"/>
    </row>
    <row r="351" spans="12:19" x14ac:dyDescent="0.15">
      <c r="L351" s="226"/>
      <c r="M351" s="231"/>
      <c r="N351" s="226"/>
      <c r="O351" s="226"/>
      <c r="P351" s="226"/>
      <c r="Q351" s="226"/>
      <c r="R351" s="226"/>
      <c r="S351" s="226"/>
    </row>
    <row r="352" spans="12:19" x14ac:dyDescent="0.15">
      <c r="L352" s="226"/>
      <c r="M352" s="231"/>
      <c r="N352" s="226"/>
      <c r="O352" s="226"/>
      <c r="P352" s="226"/>
      <c r="Q352" s="226"/>
      <c r="R352" s="226"/>
      <c r="S352" s="226"/>
    </row>
    <row r="353" spans="12:19" x14ac:dyDescent="0.15">
      <c r="L353" s="226"/>
      <c r="M353" s="231"/>
      <c r="N353" s="226"/>
      <c r="O353" s="226"/>
      <c r="P353" s="226"/>
      <c r="Q353" s="226"/>
      <c r="R353" s="226"/>
      <c r="S353" s="226"/>
    </row>
    <row r="354" spans="12:19" x14ac:dyDescent="0.15">
      <c r="L354" s="226"/>
      <c r="M354" s="231"/>
      <c r="N354" s="226"/>
      <c r="O354" s="226"/>
      <c r="P354" s="226"/>
      <c r="Q354" s="226"/>
      <c r="R354" s="226"/>
      <c r="S354" s="226"/>
    </row>
    <row r="355" spans="12:19" x14ac:dyDescent="0.15">
      <c r="L355" s="226"/>
      <c r="M355" s="231"/>
      <c r="N355" s="226"/>
      <c r="O355" s="226"/>
      <c r="P355" s="226"/>
      <c r="Q355" s="226"/>
      <c r="R355" s="226"/>
      <c r="S355" s="226"/>
    </row>
    <row r="356" spans="12:19" x14ac:dyDescent="0.15">
      <c r="L356" s="226"/>
      <c r="M356" s="231"/>
      <c r="N356" s="226"/>
      <c r="O356" s="226"/>
      <c r="P356" s="226"/>
      <c r="Q356" s="226"/>
      <c r="R356" s="226"/>
      <c r="S356" s="226"/>
    </row>
    <row r="357" spans="12:19" x14ac:dyDescent="0.15">
      <c r="L357" s="226"/>
      <c r="M357" s="231"/>
      <c r="N357" s="226"/>
      <c r="O357" s="226"/>
      <c r="P357" s="226"/>
      <c r="Q357" s="226"/>
      <c r="R357" s="226"/>
      <c r="S357" s="226"/>
    </row>
    <row r="358" spans="12:19" x14ac:dyDescent="0.15">
      <c r="L358" s="226"/>
      <c r="M358" s="231"/>
      <c r="N358" s="226"/>
      <c r="O358" s="226"/>
      <c r="P358" s="226"/>
      <c r="Q358" s="226"/>
      <c r="R358" s="226"/>
      <c r="S358" s="226"/>
    </row>
    <row r="359" spans="12:19" x14ac:dyDescent="0.15">
      <c r="L359" s="226"/>
      <c r="M359" s="231"/>
      <c r="N359" s="226"/>
      <c r="O359" s="226"/>
      <c r="P359" s="226"/>
      <c r="Q359" s="226"/>
      <c r="R359" s="226"/>
      <c r="S359" s="226"/>
    </row>
    <row r="360" spans="12:19" x14ac:dyDescent="0.15">
      <c r="L360" s="226"/>
      <c r="M360" s="231"/>
      <c r="N360" s="226"/>
      <c r="O360" s="226"/>
      <c r="P360" s="226"/>
      <c r="Q360" s="226"/>
      <c r="R360" s="226"/>
      <c r="S360" s="226"/>
    </row>
    <row r="361" spans="12:19" x14ac:dyDescent="0.15">
      <c r="L361" s="226"/>
      <c r="M361" s="231"/>
      <c r="N361" s="226"/>
      <c r="O361" s="226"/>
      <c r="P361" s="226"/>
      <c r="Q361" s="226"/>
      <c r="R361" s="226"/>
      <c r="S361" s="226"/>
    </row>
    <row r="362" spans="12:19" x14ac:dyDescent="0.15">
      <c r="L362" s="226"/>
      <c r="M362" s="231"/>
      <c r="N362" s="226"/>
      <c r="O362" s="226"/>
      <c r="P362" s="226"/>
      <c r="Q362" s="226"/>
      <c r="R362" s="226"/>
      <c r="S362" s="226"/>
    </row>
    <row r="363" spans="12:19" x14ac:dyDescent="0.15">
      <c r="L363" s="226"/>
      <c r="M363" s="231"/>
      <c r="N363" s="226"/>
      <c r="O363" s="226"/>
      <c r="P363" s="226"/>
      <c r="Q363" s="226"/>
      <c r="R363" s="226"/>
      <c r="S363" s="226"/>
    </row>
    <row r="364" spans="12:19" x14ac:dyDescent="0.15">
      <c r="L364" s="226"/>
      <c r="M364" s="231"/>
      <c r="N364" s="226"/>
      <c r="O364" s="226"/>
      <c r="P364" s="226"/>
      <c r="Q364" s="226"/>
      <c r="R364" s="226"/>
      <c r="S364" s="226"/>
    </row>
    <row r="365" spans="12:19" x14ac:dyDescent="0.15">
      <c r="L365" s="226"/>
      <c r="M365" s="231"/>
      <c r="N365" s="226"/>
      <c r="O365" s="226"/>
      <c r="P365" s="226"/>
      <c r="Q365" s="226"/>
      <c r="R365" s="226"/>
      <c r="S365" s="226"/>
    </row>
    <row r="366" spans="12:19" x14ac:dyDescent="0.15">
      <c r="L366" s="226"/>
      <c r="M366" s="231"/>
      <c r="N366" s="226"/>
      <c r="O366" s="226"/>
      <c r="P366" s="226"/>
      <c r="Q366" s="226"/>
      <c r="R366" s="226"/>
      <c r="S366" s="226"/>
    </row>
    <row r="367" spans="12:19" x14ac:dyDescent="0.15">
      <c r="L367" s="226"/>
      <c r="M367" s="231"/>
      <c r="N367" s="226"/>
      <c r="O367" s="226"/>
      <c r="P367" s="226"/>
      <c r="Q367" s="226"/>
      <c r="R367" s="226"/>
      <c r="S367" s="226"/>
    </row>
    <row r="368" spans="12:19" x14ac:dyDescent="0.15">
      <c r="L368" s="226"/>
      <c r="M368" s="231"/>
      <c r="N368" s="226"/>
      <c r="O368" s="226"/>
      <c r="P368" s="226"/>
      <c r="Q368" s="226"/>
      <c r="R368" s="226"/>
      <c r="S368" s="226"/>
    </row>
    <row r="369" spans="12:19" x14ac:dyDescent="0.15">
      <c r="L369" s="226"/>
      <c r="M369" s="231"/>
      <c r="N369" s="226"/>
      <c r="O369" s="226"/>
      <c r="P369" s="226"/>
      <c r="Q369" s="226"/>
      <c r="R369" s="226"/>
      <c r="S369" s="226"/>
    </row>
    <row r="370" spans="12:19" x14ac:dyDescent="0.15">
      <c r="L370" s="226"/>
      <c r="M370" s="231"/>
      <c r="N370" s="226"/>
      <c r="O370" s="226"/>
      <c r="P370" s="226"/>
      <c r="Q370" s="226"/>
      <c r="R370" s="226"/>
      <c r="S370" s="226"/>
    </row>
    <row r="371" spans="12:19" x14ac:dyDescent="0.15">
      <c r="L371" s="226"/>
      <c r="M371" s="231"/>
      <c r="N371" s="226"/>
      <c r="O371" s="226"/>
      <c r="P371" s="226"/>
      <c r="Q371" s="226"/>
      <c r="R371" s="226"/>
      <c r="S371" s="226"/>
    </row>
    <row r="372" spans="12:19" x14ac:dyDescent="0.15">
      <c r="L372" s="226"/>
      <c r="M372" s="231"/>
      <c r="N372" s="226"/>
      <c r="O372" s="226"/>
      <c r="P372" s="226"/>
      <c r="Q372" s="226"/>
      <c r="R372" s="226"/>
      <c r="S372" s="226"/>
    </row>
    <row r="373" spans="12:19" x14ac:dyDescent="0.15">
      <c r="L373" s="226"/>
      <c r="M373" s="231"/>
      <c r="N373" s="226"/>
      <c r="O373" s="226"/>
      <c r="P373" s="226"/>
      <c r="Q373" s="226"/>
      <c r="R373" s="226"/>
      <c r="S373" s="226"/>
    </row>
    <row r="374" spans="12:19" x14ac:dyDescent="0.15">
      <c r="L374" s="226"/>
      <c r="M374" s="231"/>
      <c r="N374" s="226"/>
      <c r="O374" s="226"/>
      <c r="P374" s="226"/>
      <c r="Q374" s="226"/>
      <c r="R374" s="226"/>
      <c r="S374" s="226"/>
    </row>
    <row r="375" spans="12:19" x14ac:dyDescent="0.15">
      <c r="L375" s="226"/>
      <c r="M375" s="231"/>
      <c r="N375" s="226"/>
      <c r="O375" s="226"/>
      <c r="P375" s="226"/>
      <c r="Q375" s="226"/>
      <c r="R375" s="226"/>
      <c r="S375" s="226"/>
    </row>
    <row r="376" spans="12:19" x14ac:dyDescent="0.15">
      <c r="L376" s="226"/>
      <c r="M376" s="231"/>
      <c r="N376" s="226"/>
      <c r="O376" s="226"/>
      <c r="P376" s="226"/>
      <c r="Q376" s="226"/>
      <c r="R376" s="226"/>
      <c r="S376" s="226"/>
    </row>
    <row r="377" spans="12:19" x14ac:dyDescent="0.15">
      <c r="L377" s="226"/>
      <c r="M377" s="231"/>
      <c r="N377" s="226"/>
      <c r="O377" s="226"/>
      <c r="P377" s="226"/>
      <c r="Q377" s="226"/>
      <c r="R377" s="226"/>
      <c r="S377" s="226"/>
    </row>
    <row r="378" spans="12:19" x14ac:dyDescent="0.15">
      <c r="L378" s="226"/>
      <c r="M378" s="231"/>
      <c r="N378" s="226"/>
      <c r="O378" s="226"/>
      <c r="P378" s="226"/>
      <c r="Q378" s="226"/>
      <c r="R378" s="226"/>
      <c r="S378" s="226"/>
    </row>
    <row r="379" spans="12:19" x14ac:dyDescent="0.15">
      <c r="L379" s="226"/>
      <c r="M379" s="231"/>
      <c r="N379" s="226"/>
      <c r="O379" s="226"/>
      <c r="P379" s="226"/>
      <c r="Q379" s="226"/>
      <c r="R379" s="226"/>
      <c r="S379" s="226"/>
    </row>
    <row r="380" spans="12:19" x14ac:dyDescent="0.15">
      <c r="L380" s="226"/>
      <c r="M380" s="231"/>
      <c r="N380" s="226"/>
      <c r="O380" s="226"/>
      <c r="P380" s="226"/>
      <c r="Q380" s="226"/>
      <c r="R380" s="226"/>
      <c r="S380" s="226"/>
    </row>
    <row r="381" spans="12:19" x14ac:dyDescent="0.15">
      <c r="L381" s="226"/>
      <c r="M381" s="231"/>
      <c r="N381" s="226"/>
      <c r="O381" s="226"/>
      <c r="P381" s="226"/>
      <c r="Q381" s="226"/>
      <c r="R381" s="226"/>
      <c r="S381" s="226"/>
    </row>
    <row r="382" spans="12:19" x14ac:dyDescent="0.15">
      <c r="L382" s="226"/>
      <c r="M382" s="231"/>
      <c r="N382" s="226"/>
      <c r="O382" s="226"/>
      <c r="P382" s="226"/>
      <c r="Q382" s="226"/>
      <c r="R382" s="226"/>
      <c r="S382" s="226"/>
    </row>
    <row r="383" spans="12:19" x14ac:dyDescent="0.15">
      <c r="L383" s="226"/>
      <c r="M383" s="231"/>
      <c r="N383" s="226"/>
      <c r="O383" s="226"/>
      <c r="P383" s="226"/>
      <c r="Q383" s="226"/>
      <c r="R383" s="226"/>
      <c r="S383" s="226"/>
    </row>
    <row r="384" spans="12:19" x14ac:dyDescent="0.15">
      <c r="L384" s="226"/>
      <c r="M384" s="231"/>
      <c r="N384" s="226"/>
      <c r="O384" s="226"/>
      <c r="P384" s="226"/>
      <c r="Q384" s="226"/>
      <c r="R384" s="226"/>
      <c r="S384" s="226"/>
    </row>
    <row r="385" spans="12:19" x14ac:dyDescent="0.15">
      <c r="L385" s="226"/>
      <c r="M385" s="231"/>
      <c r="N385" s="226"/>
      <c r="O385" s="226"/>
      <c r="P385" s="226"/>
      <c r="Q385" s="226"/>
      <c r="R385" s="226"/>
      <c r="S385" s="226"/>
    </row>
    <row r="386" spans="12:19" x14ac:dyDescent="0.15">
      <c r="L386" s="226"/>
      <c r="M386" s="231"/>
      <c r="N386" s="226"/>
      <c r="O386" s="226"/>
      <c r="P386" s="226"/>
      <c r="Q386" s="226"/>
      <c r="R386" s="226"/>
      <c r="S386" s="226"/>
    </row>
    <row r="387" spans="12:19" x14ac:dyDescent="0.15">
      <c r="L387" s="226"/>
      <c r="M387" s="231"/>
      <c r="N387" s="226"/>
      <c r="O387" s="226"/>
      <c r="P387" s="226"/>
      <c r="Q387" s="226"/>
      <c r="R387" s="226"/>
      <c r="S387" s="226"/>
    </row>
    <row r="388" spans="12:19" x14ac:dyDescent="0.15">
      <c r="L388" s="226"/>
      <c r="M388" s="231"/>
      <c r="N388" s="226"/>
      <c r="O388" s="226"/>
      <c r="P388" s="226"/>
      <c r="Q388" s="226"/>
      <c r="R388" s="226"/>
      <c r="S388" s="226"/>
    </row>
    <row r="389" spans="12:19" x14ac:dyDescent="0.15">
      <c r="L389" s="226"/>
      <c r="M389" s="231"/>
      <c r="N389" s="226"/>
      <c r="O389" s="226"/>
      <c r="P389" s="226"/>
      <c r="Q389" s="226"/>
      <c r="R389" s="226"/>
      <c r="S389" s="226"/>
    </row>
    <row r="390" spans="12:19" x14ac:dyDescent="0.15">
      <c r="L390" s="226"/>
      <c r="M390" s="231"/>
      <c r="N390" s="226"/>
      <c r="O390" s="226"/>
      <c r="P390" s="226"/>
      <c r="Q390" s="226"/>
      <c r="R390" s="226"/>
      <c r="S390" s="226"/>
    </row>
    <row r="391" spans="12:19" x14ac:dyDescent="0.15">
      <c r="L391" s="226"/>
      <c r="M391" s="231"/>
      <c r="N391" s="226"/>
      <c r="O391" s="226"/>
      <c r="P391" s="226"/>
      <c r="Q391" s="226"/>
      <c r="R391" s="226"/>
      <c r="S391" s="226"/>
    </row>
    <row r="392" spans="12:19" x14ac:dyDescent="0.15">
      <c r="L392" s="226"/>
      <c r="M392" s="231"/>
      <c r="N392" s="226"/>
      <c r="O392" s="226"/>
      <c r="P392" s="226"/>
      <c r="Q392" s="226"/>
      <c r="R392" s="226"/>
      <c r="S392" s="226"/>
    </row>
    <row r="393" spans="12:19" x14ac:dyDescent="0.15">
      <c r="L393" s="226"/>
      <c r="M393" s="231"/>
      <c r="N393" s="226"/>
      <c r="O393" s="226"/>
      <c r="P393" s="226"/>
      <c r="Q393" s="226"/>
      <c r="R393" s="226"/>
      <c r="S393" s="226"/>
    </row>
    <row r="394" spans="12:19" x14ac:dyDescent="0.15">
      <c r="L394" s="226"/>
      <c r="M394" s="231"/>
      <c r="N394" s="226"/>
      <c r="O394" s="226"/>
      <c r="P394" s="226"/>
      <c r="Q394" s="226"/>
      <c r="R394" s="226"/>
      <c r="S394" s="226"/>
    </row>
    <row r="395" spans="12:19" x14ac:dyDescent="0.15">
      <c r="L395" s="226"/>
      <c r="M395" s="231"/>
      <c r="N395" s="226"/>
      <c r="O395" s="226"/>
      <c r="P395" s="226"/>
      <c r="Q395" s="226"/>
      <c r="R395" s="226"/>
      <c r="S395" s="226"/>
    </row>
    <row r="396" spans="12:19" x14ac:dyDescent="0.15">
      <c r="L396" s="226"/>
      <c r="M396" s="231"/>
      <c r="N396" s="226"/>
      <c r="O396" s="226"/>
      <c r="P396" s="226"/>
      <c r="Q396" s="226"/>
      <c r="R396" s="226"/>
      <c r="S396" s="226"/>
    </row>
    <row r="397" spans="12:19" x14ac:dyDescent="0.15">
      <c r="L397" s="226"/>
      <c r="M397" s="231"/>
      <c r="N397" s="226"/>
      <c r="O397" s="226"/>
      <c r="P397" s="226"/>
      <c r="Q397" s="226"/>
      <c r="R397" s="226"/>
      <c r="S397" s="226"/>
    </row>
    <row r="398" spans="12:19" x14ac:dyDescent="0.15">
      <c r="L398" s="226"/>
      <c r="M398" s="231"/>
      <c r="N398" s="226"/>
      <c r="O398" s="226"/>
      <c r="P398" s="226"/>
      <c r="Q398" s="226"/>
      <c r="R398" s="226"/>
      <c r="S398" s="226"/>
    </row>
    <row r="399" spans="12:19" x14ac:dyDescent="0.15">
      <c r="L399" s="226"/>
      <c r="M399" s="231"/>
      <c r="N399" s="226"/>
      <c r="O399" s="226"/>
      <c r="P399" s="226"/>
      <c r="Q399" s="226"/>
      <c r="R399" s="226"/>
      <c r="S399" s="226"/>
    </row>
    <row r="400" spans="12:19" x14ac:dyDescent="0.15">
      <c r="L400" s="226"/>
      <c r="M400" s="231"/>
      <c r="N400" s="226"/>
      <c r="O400" s="226"/>
      <c r="P400" s="226"/>
      <c r="Q400" s="226"/>
      <c r="R400" s="226"/>
      <c r="S400" s="226"/>
    </row>
    <row r="401" spans="12:19" x14ac:dyDescent="0.15">
      <c r="L401" s="226"/>
      <c r="M401" s="231"/>
      <c r="N401" s="226"/>
      <c r="O401" s="226"/>
      <c r="P401" s="226"/>
      <c r="Q401" s="226"/>
      <c r="R401" s="226"/>
      <c r="S401" s="226"/>
    </row>
    <row r="402" spans="12:19" x14ac:dyDescent="0.15">
      <c r="L402" s="226"/>
      <c r="M402" s="231"/>
      <c r="N402" s="226"/>
      <c r="O402" s="226"/>
      <c r="P402" s="226"/>
      <c r="Q402" s="226"/>
      <c r="R402" s="226"/>
      <c r="S402" s="226"/>
    </row>
    <row r="403" spans="12:19" x14ac:dyDescent="0.15">
      <c r="L403" s="226"/>
      <c r="M403" s="231"/>
      <c r="N403" s="226"/>
      <c r="O403" s="226"/>
      <c r="P403" s="226"/>
      <c r="Q403" s="226"/>
      <c r="R403" s="226"/>
      <c r="S403" s="226"/>
    </row>
    <row r="404" spans="12:19" x14ac:dyDescent="0.15">
      <c r="L404" s="226"/>
      <c r="M404" s="231"/>
      <c r="N404" s="226"/>
      <c r="O404" s="226"/>
      <c r="P404" s="226"/>
      <c r="Q404" s="226"/>
      <c r="R404" s="226"/>
      <c r="S404" s="226"/>
    </row>
    <row r="405" spans="12:19" x14ac:dyDescent="0.15">
      <c r="L405" s="226"/>
      <c r="M405" s="231"/>
      <c r="N405" s="226"/>
      <c r="O405" s="226"/>
      <c r="P405" s="226"/>
      <c r="Q405" s="226"/>
      <c r="R405" s="226"/>
      <c r="S405" s="226"/>
    </row>
    <row r="406" spans="12:19" x14ac:dyDescent="0.15">
      <c r="L406" s="226"/>
      <c r="M406" s="231"/>
      <c r="N406" s="226"/>
      <c r="O406" s="226"/>
      <c r="P406" s="226"/>
      <c r="Q406" s="226"/>
      <c r="R406" s="226"/>
      <c r="S406" s="226"/>
    </row>
    <row r="407" spans="12:19" x14ac:dyDescent="0.15">
      <c r="L407" s="226"/>
      <c r="M407" s="231"/>
      <c r="N407" s="226"/>
      <c r="O407" s="226"/>
      <c r="P407" s="226"/>
      <c r="Q407" s="226"/>
      <c r="R407" s="226"/>
      <c r="S407" s="226"/>
    </row>
    <row r="408" spans="12:19" x14ac:dyDescent="0.15">
      <c r="L408" s="226"/>
      <c r="M408" s="231"/>
      <c r="N408" s="226"/>
      <c r="O408" s="226"/>
      <c r="P408" s="226"/>
      <c r="Q408" s="226"/>
      <c r="R408" s="226"/>
      <c r="S408" s="226"/>
    </row>
    <row r="409" spans="12:19" x14ac:dyDescent="0.15">
      <c r="L409" s="226"/>
      <c r="M409" s="231"/>
      <c r="N409" s="226"/>
      <c r="O409" s="226"/>
      <c r="P409" s="226"/>
      <c r="Q409" s="226"/>
      <c r="R409" s="226"/>
      <c r="S409" s="226"/>
    </row>
    <row r="410" spans="12:19" x14ac:dyDescent="0.15">
      <c r="L410" s="226"/>
      <c r="M410" s="231"/>
      <c r="N410" s="226"/>
      <c r="O410" s="226"/>
      <c r="P410" s="226"/>
      <c r="Q410" s="226"/>
      <c r="R410" s="226"/>
      <c r="S410" s="226"/>
    </row>
    <row r="411" spans="12:19" x14ac:dyDescent="0.15">
      <c r="L411" s="226"/>
      <c r="M411" s="231"/>
      <c r="N411" s="226"/>
      <c r="O411" s="226"/>
      <c r="P411" s="226"/>
      <c r="Q411" s="226"/>
      <c r="R411" s="226"/>
      <c r="S411" s="226"/>
    </row>
    <row r="412" spans="12:19" x14ac:dyDescent="0.15">
      <c r="L412" s="226"/>
      <c r="M412" s="231"/>
      <c r="N412" s="226"/>
      <c r="O412" s="226"/>
      <c r="P412" s="226"/>
      <c r="Q412" s="226"/>
      <c r="R412" s="226"/>
      <c r="S412" s="226"/>
    </row>
    <row r="413" spans="12:19" x14ac:dyDescent="0.15">
      <c r="L413" s="226"/>
      <c r="M413" s="231"/>
      <c r="N413" s="226"/>
      <c r="O413" s="226"/>
      <c r="P413" s="226"/>
      <c r="Q413" s="226"/>
      <c r="R413" s="226"/>
      <c r="S413" s="226"/>
    </row>
    <row r="414" spans="12:19" x14ac:dyDescent="0.15">
      <c r="L414" s="226"/>
      <c r="M414" s="231"/>
      <c r="N414" s="226"/>
      <c r="O414" s="226"/>
      <c r="P414" s="226"/>
      <c r="Q414" s="226"/>
      <c r="R414" s="226"/>
      <c r="S414" s="226"/>
    </row>
    <row r="415" spans="12:19" x14ac:dyDescent="0.15">
      <c r="L415" s="226"/>
      <c r="M415" s="231"/>
      <c r="N415" s="226"/>
      <c r="O415" s="226"/>
      <c r="P415" s="226"/>
      <c r="Q415" s="226"/>
      <c r="R415" s="226"/>
      <c r="S415" s="226"/>
    </row>
    <row r="416" spans="12:19" x14ac:dyDescent="0.15">
      <c r="L416" s="226"/>
      <c r="M416" s="231"/>
      <c r="N416" s="226"/>
      <c r="O416" s="226"/>
      <c r="P416" s="226"/>
      <c r="Q416" s="226"/>
      <c r="R416" s="226"/>
      <c r="S416" s="226"/>
    </row>
    <row r="417" spans="12:19" x14ac:dyDescent="0.15">
      <c r="L417" s="226"/>
      <c r="M417" s="231"/>
      <c r="N417" s="226"/>
      <c r="O417" s="226"/>
      <c r="P417" s="226"/>
      <c r="Q417" s="226"/>
      <c r="R417" s="226"/>
      <c r="S417" s="226"/>
    </row>
    <row r="418" spans="12:19" x14ac:dyDescent="0.15">
      <c r="L418" s="226"/>
      <c r="M418" s="231"/>
      <c r="N418" s="226"/>
      <c r="O418" s="226"/>
      <c r="P418" s="226"/>
      <c r="Q418" s="226"/>
      <c r="R418" s="226"/>
      <c r="S418" s="226"/>
    </row>
    <row r="419" spans="12:19" x14ac:dyDescent="0.15">
      <c r="L419" s="226"/>
      <c r="M419" s="231"/>
      <c r="N419" s="226"/>
      <c r="O419" s="226"/>
      <c r="P419" s="226"/>
      <c r="Q419" s="226"/>
      <c r="R419" s="226"/>
      <c r="S419" s="226"/>
    </row>
    <row r="420" spans="12:19" x14ac:dyDescent="0.15">
      <c r="L420" s="226"/>
      <c r="M420" s="231"/>
      <c r="N420" s="226"/>
      <c r="O420" s="226"/>
      <c r="P420" s="226"/>
      <c r="Q420" s="226"/>
      <c r="R420" s="226"/>
      <c r="S420" s="226"/>
    </row>
    <row r="421" spans="12:19" x14ac:dyDescent="0.15">
      <c r="L421" s="226"/>
      <c r="M421" s="231"/>
      <c r="N421" s="226"/>
      <c r="O421" s="226"/>
      <c r="P421" s="226"/>
      <c r="Q421" s="226"/>
      <c r="R421" s="226"/>
      <c r="S421" s="226"/>
    </row>
    <row r="422" spans="12:19" x14ac:dyDescent="0.15">
      <c r="L422" s="226"/>
      <c r="M422" s="231"/>
      <c r="N422" s="226"/>
      <c r="O422" s="226"/>
      <c r="P422" s="226"/>
      <c r="Q422" s="226"/>
      <c r="R422" s="226"/>
      <c r="S422" s="226"/>
    </row>
    <row r="423" spans="12:19" x14ac:dyDescent="0.15">
      <c r="L423" s="226"/>
      <c r="M423" s="231"/>
      <c r="N423" s="226"/>
      <c r="O423" s="226"/>
      <c r="P423" s="226"/>
      <c r="Q423" s="226"/>
      <c r="R423" s="226"/>
      <c r="S423" s="226"/>
    </row>
    <row r="424" spans="12:19" x14ac:dyDescent="0.15">
      <c r="L424" s="226"/>
      <c r="M424" s="231"/>
      <c r="N424" s="226"/>
      <c r="O424" s="226"/>
      <c r="P424" s="226"/>
      <c r="Q424" s="226"/>
      <c r="R424" s="226"/>
      <c r="S424" s="226"/>
    </row>
    <row r="425" spans="12:19" x14ac:dyDescent="0.15">
      <c r="L425" s="226"/>
      <c r="M425" s="231"/>
      <c r="N425" s="226"/>
      <c r="O425" s="226"/>
      <c r="P425" s="226"/>
      <c r="Q425" s="226"/>
      <c r="R425" s="226"/>
      <c r="S425" s="226"/>
    </row>
    <row r="426" spans="12:19" x14ac:dyDescent="0.15">
      <c r="L426" s="226"/>
      <c r="M426" s="231"/>
      <c r="N426" s="226"/>
      <c r="O426" s="226"/>
      <c r="P426" s="226"/>
      <c r="Q426" s="226"/>
      <c r="R426" s="226"/>
      <c r="S426" s="226"/>
    </row>
    <row r="427" spans="12:19" x14ac:dyDescent="0.15">
      <c r="L427" s="226"/>
      <c r="M427" s="231"/>
      <c r="N427" s="226"/>
      <c r="O427" s="226"/>
      <c r="P427" s="226"/>
      <c r="Q427" s="226"/>
      <c r="R427" s="226"/>
      <c r="S427" s="226"/>
    </row>
    <row r="428" spans="12:19" x14ac:dyDescent="0.15">
      <c r="L428" s="226"/>
      <c r="M428" s="231"/>
      <c r="N428" s="226"/>
      <c r="O428" s="226"/>
      <c r="P428" s="226"/>
      <c r="Q428" s="226"/>
      <c r="R428" s="226"/>
      <c r="S428" s="226"/>
    </row>
    <row r="429" spans="12:19" x14ac:dyDescent="0.15">
      <c r="L429" s="226"/>
      <c r="M429" s="231"/>
      <c r="N429" s="226"/>
      <c r="O429" s="226"/>
      <c r="P429" s="226"/>
      <c r="Q429" s="226"/>
      <c r="R429" s="226"/>
      <c r="S429" s="226"/>
    </row>
    <row r="430" spans="12:19" x14ac:dyDescent="0.15">
      <c r="L430" s="226"/>
      <c r="M430" s="231"/>
      <c r="N430" s="226"/>
      <c r="O430" s="226"/>
      <c r="P430" s="226"/>
      <c r="Q430" s="226"/>
      <c r="R430" s="226"/>
      <c r="S430" s="226"/>
    </row>
    <row r="431" spans="12:19" x14ac:dyDescent="0.15">
      <c r="L431" s="226"/>
      <c r="M431" s="231"/>
      <c r="N431" s="226"/>
      <c r="O431" s="226"/>
      <c r="P431" s="226"/>
      <c r="Q431" s="226"/>
      <c r="R431" s="226"/>
      <c r="S431" s="226"/>
    </row>
    <row r="432" spans="12:19" x14ac:dyDescent="0.15">
      <c r="L432" s="226"/>
      <c r="M432" s="231"/>
      <c r="N432" s="226"/>
      <c r="O432" s="226"/>
      <c r="P432" s="226"/>
      <c r="Q432" s="226"/>
      <c r="R432" s="226"/>
      <c r="S432" s="226"/>
    </row>
    <row r="433" spans="12:19" x14ac:dyDescent="0.15">
      <c r="L433" s="226"/>
      <c r="M433" s="231"/>
      <c r="N433" s="226"/>
      <c r="O433" s="226"/>
      <c r="P433" s="226"/>
      <c r="Q433" s="226"/>
      <c r="R433" s="226"/>
      <c r="S433" s="226"/>
    </row>
    <row r="434" spans="12:19" x14ac:dyDescent="0.15">
      <c r="L434" s="226"/>
      <c r="M434" s="231"/>
      <c r="N434" s="226"/>
      <c r="O434" s="226"/>
      <c r="P434" s="226"/>
      <c r="Q434" s="226"/>
      <c r="R434" s="226"/>
      <c r="S434" s="226"/>
    </row>
    <row r="435" spans="12:19" x14ac:dyDescent="0.15">
      <c r="L435" s="226"/>
      <c r="M435" s="231"/>
      <c r="N435" s="226"/>
      <c r="O435" s="226"/>
      <c r="P435" s="226"/>
      <c r="Q435" s="226"/>
      <c r="R435" s="226"/>
      <c r="S435" s="226"/>
    </row>
    <row r="436" spans="12:19" x14ac:dyDescent="0.15">
      <c r="L436" s="226"/>
      <c r="M436" s="231"/>
      <c r="N436" s="226"/>
      <c r="O436" s="226"/>
      <c r="P436" s="226"/>
      <c r="Q436" s="226"/>
      <c r="R436" s="226"/>
      <c r="S436" s="226"/>
    </row>
    <row r="437" spans="12:19" x14ac:dyDescent="0.15">
      <c r="L437" s="226"/>
      <c r="M437" s="231"/>
      <c r="N437" s="226"/>
      <c r="O437" s="226"/>
      <c r="P437" s="226"/>
      <c r="Q437" s="226"/>
      <c r="R437" s="226"/>
      <c r="S437" s="226"/>
    </row>
    <row r="438" spans="12:19" x14ac:dyDescent="0.15">
      <c r="L438" s="226"/>
      <c r="M438" s="231"/>
      <c r="N438" s="226"/>
      <c r="O438" s="226"/>
      <c r="P438" s="226"/>
      <c r="Q438" s="226"/>
      <c r="R438" s="226"/>
      <c r="S438" s="226"/>
    </row>
    <row r="439" spans="12:19" x14ac:dyDescent="0.15">
      <c r="L439" s="226"/>
      <c r="M439" s="231"/>
      <c r="N439" s="226"/>
      <c r="O439" s="226"/>
      <c r="P439" s="226"/>
      <c r="Q439" s="226"/>
      <c r="R439" s="226"/>
      <c r="S439" s="226"/>
    </row>
    <row r="440" spans="12:19" x14ac:dyDescent="0.15">
      <c r="L440" s="226"/>
      <c r="M440" s="231"/>
      <c r="N440" s="226"/>
      <c r="O440" s="226"/>
      <c r="P440" s="226"/>
      <c r="Q440" s="226"/>
      <c r="R440" s="226"/>
      <c r="S440" s="226"/>
    </row>
    <row r="441" spans="12:19" x14ac:dyDescent="0.15">
      <c r="L441" s="226"/>
      <c r="M441" s="231"/>
      <c r="N441" s="226"/>
      <c r="O441" s="226"/>
      <c r="P441" s="226"/>
      <c r="Q441" s="226"/>
      <c r="R441" s="226"/>
      <c r="S441" s="226"/>
    </row>
    <row r="442" spans="12:19" x14ac:dyDescent="0.15">
      <c r="L442" s="226"/>
      <c r="M442" s="231"/>
      <c r="N442" s="226"/>
      <c r="O442" s="226"/>
      <c r="P442" s="226"/>
      <c r="Q442" s="226"/>
      <c r="R442" s="226"/>
      <c r="S442" s="226"/>
    </row>
    <row r="443" spans="12:19" x14ac:dyDescent="0.15">
      <c r="L443" s="226"/>
      <c r="M443" s="231"/>
      <c r="N443" s="226"/>
      <c r="O443" s="226"/>
      <c r="P443" s="226"/>
      <c r="Q443" s="226"/>
      <c r="R443" s="226"/>
      <c r="S443" s="226"/>
    </row>
    <row r="444" spans="12:19" x14ac:dyDescent="0.15">
      <c r="L444" s="226"/>
      <c r="M444" s="231"/>
      <c r="N444" s="226"/>
      <c r="O444" s="226"/>
      <c r="P444" s="226"/>
      <c r="Q444" s="226"/>
      <c r="R444" s="226"/>
      <c r="S444" s="226"/>
    </row>
    <row r="445" spans="12:19" x14ac:dyDescent="0.15">
      <c r="L445" s="226"/>
      <c r="M445" s="231"/>
      <c r="N445" s="226"/>
      <c r="O445" s="226"/>
      <c r="P445" s="226"/>
      <c r="Q445" s="226"/>
      <c r="R445" s="226"/>
      <c r="S445" s="226"/>
    </row>
    <row r="446" spans="12:19" x14ac:dyDescent="0.15">
      <c r="L446" s="226"/>
      <c r="M446" s="231"/>
      <c r="N446" s="226"/>
      <c r="O446" s="226"/>
      <c r="P446" s="226"/>
      <c r="Q446" s="226"/>
      <c r="R446" s="226"/>
      <c r="S446" s="226"/>
    </row>
    <row r="447" spans="12:19" x14ac:dyDescent="0.15">
      <c r="L447" s="226"/>
      <c r="M447" s="231"/>
      <c r="N447" s="226"/>
      <c r="O447" s="226"/>
      <c r="P447" s="226"/>
      <c r="Q447" s="226"/>
      <c r="R447" s="226"/>
      <c r="S447" s="226"/>
    </row>
    <row r="448" spans="12:19" x14ac:dyDescent="0.15">
      <c r="L448" s="226"/>
      <c r="M448" s="231"/>
      <c r="N448" s="226"/>
      <c r="O448" s="226"/>
      <c r="P448" s="226"/>
      <c r="Q448" s="226"/>
      <c r="R448" s="226"/>
      <c r="S448" s="226"/>
    </row>
    <row r="449" spans="12:19" x14ac:dyDescent="0.15">
      <c r="L449" s="226"/>
      <c r="M449" s="231"/>
      <c r="N449" s="226"/>
      <c r="O449" s="226"/>
      <c r="P449" s="226"/>
      <c r="Q449" s="226"/>
      <c r="R449" s="226"/>
      <c r="S449" s="226"/>
    </row>
    <row r="450" spans="12:19" x14ac:dyDescent="0.15">
      <c r="L450" s="226"/>
      <c r="M450" s="231"/>
      <c r="N450" s="226"/>
      <c r="O450" s="226"/>
      <c r="P450" s="226"/>
      <c r="Q450" s="226"/>
      <c r="R450" s="226"/>
      <c r="S450" s="226"/>
    </row>
    <row r="451" spans="12:19" x14ac:dyDescent="0.15">
      <c r="L451" s="226"/>
      <c r="M451" s="231"/>
      <c r="N451" s="226"/>
      <c r="O451" s="226"/>
      <c r="P451" s="226"/>
      <c r="Q451" s="226"/>
      <c r="R451" s="226"/>
      <c r="S451" s="226"/>
    </row>
    <row r="452" spans="12:19" x14ac:dyDescent="0.15">
      <c r="L452" s="226"/>
      <c r="M452" s="231"/>
      <c r="N452" s="226"/>
      <c r="O452" s="226"/>
      <c r="P452" s="226"/>
      <c r="Q452" s="226"/>
      <c r="R452" s="226"/>
      <c r="S452" s="226"/>
    </row>
    <row r="453" spans="12:19" x14ac:dyDescent="0.15">
      <c r="L453" s="226"/>
      <c r="M453" s="231"/>
      <c r="N453" s="226"/>
      <c r="O453" s="226"/>
      <c r="P453" s="226"/>
      <c r="Q453" s="226"/>
      <c r="R453" s="226"/>
      <c r="S453" s="226"/>
    </row>
    <row r="454" spans="12:19" x14ac:dyDescent="0.15">
      <c r="L454" s="226"/>
      <c r="M454" s="231"/>
      <c r="N454" s="226"/>
      <c r="O454" s="226"/>
      <c r="P454" s="226"/>
      <c r="Q454" s="226"/>
      <c r="R454" s="226"/>
      <c r="S454" s="226"/>
    </row>
    <row r="455" spans="12:19" x14ac:dyDescent="0.15">
      <c r="L455" s="226"/>
      <c r="M455" s="231"/>
      <c r="N455" s="226"/>
      <c r="O455" s="226"/>
      <c r="P455" s="226"/>
      <c r="Q455" s="226"/>
      <c r="R455" s="226"/>
      <c r="S455" s="226"/>
    </row>
    <row r="456" spans="12:19" x14ac:dyDescent="0.15">
      <c r="L456" s="226"/>
      <c r="M456" s="231"/>
      <c r="N456" s="226"/>
      <c r="O456" s="226"/>
      <c r="P456" s="226"/>
      <c r="Q456" s="226"/>
      <c r="R456" s="226"/>
      <c r="S456" s="226"/>
    </row>
    <row r="457" spans="12:19" x14ac:dyDescent="0.15">
      <c r="L457" s="226"/>
      <c r="M457" s="231"/>
      <c r="N457" s="226"/>
      <c r="O457" s="226"/>
      <c r="P457" s="226"/>
      <c r="Q457" s="226"/>
      <c r="R457" s="226"/>
      <c r="S457" s="226"/>
    </row>
    <row r="458" spans="12:19" x14ac:dyDescent="0.15">
      <c r="L458" s="226"/>
      <c r="M458" s="231"/>
      <c r="N458" s="226"/>
      <c r="O458" s="226"/>
      <c r="P458" s="226"/>
      <c r="Q458" s="226"/>
      <c r="R458" s="226"/>
      <c r="S458" s="226"/>
    </row>
    <row r="459" spans="12:19" x14ac:dyDescent="0.15">
      <c r="L459" s="226"/>
      <c r="M459" s="231"/>
      <c r="N459" s="226"/>
      <c r="O459" s="226"/>
      <c r="P459" s="226"/>
      <c r="Q459" s="226"/>
      <c r="R459" s="226"/>
      <c r="S459" s="226"/>
    </row>
    <row r="460" spans="12:19" x14ac:dyDescent="0.15">
      <c r="L460" s="226"/>
      <c r="M460" s="231"/>
      <c r="N460" s="226"/>
      <c r="O460" s="226"/>
      <c r="P460" s="226"/>
      <c r="Q460" s="226"/>
      <c r="R460" s="226"/>
      <c r="S460" s="226"/>
    </row>
    <row r="461" spans="12:19" x14ac:dyDescent="0.15">
      <c r="L461" s="226"/>
      <c r="M461" s="231"/>
      <c r="N461" s="226"/>
      <c r="O461" s="226"/>
      <c r="P461" s="226"/>
      <c r="Q461" s="226"/>
      <c r="R461" s="226"/>
      <c r="S461" s="226"/>
    </row>
    <row r="462" spans="12:19" x14ac:dyDescent="0.15">
      <c r="L462" s="226"/>
      <c r="M462" s="231"/>
      <c r="N462" s="226"/>
      <c r="O462" s="226"/>
      <c r="P462" s="226"/>
      <c r="Q462" s="226"/>
      <c r="R462" s="226"/>
      <c r="S462" s="226"/>
    </row>
    <row r="463" spans="12:19" x14ac:dyDescent="0.15">
      <c r="L463" s="226"/>
      <c r="M463" s="231"/>
      <c r="N463" s="226"/>
      <c r="O463" s="226"/>
      <c r="P463" s="226"/>
      <c r="Q463" s="226"/>
      <c r="R463" s="226"/>
      <c r="S463" s="226"/>
    </row>
    <row r="464" spans="12:19" x14ac:dyDescent="0.15">
      <c r="L464" s="226"/>
      <c r="M464" s="231"/>
      <c r="N464" s="226"/>
      <c r="O464" s="226"/>
      <c r="P464" s="226"/>
      <c r="Q464" s="226"/>
      <c r="R464" s="226"/>
      <c r="S464" s="226"/>
    </row>
    <row r="465" spans="12:19" x14ac:dyDescent="0.15">
      <c r="L465" s="226"/>
      <c r="M465" s="231"/>
      <c r="N465" s="226"/>
      <c r="O465" s="226"/>
      <c r="P465" s="226"/>
      <c r="Q465" s="226"/>
      <c r="R465" s="226"/>
      <c r="S465" s="226"/>
    </row>
    <row r="466" spans="12:19" x14ac:dyDescent="0.15">
      <c r="M466" s="227"/>
    </row>
    <row r="467" spans="12:19" x14ac:dyDescent="0.15">
      <c r="M467" s="227"/>
    </row>
    <row r="468" spans="12:19" x14ac:dyDescent="0.15">
      <c r="M468" s="227"/>
    </row>
    <row r="469" spans="12:19" x14ac:dyDescent="0.15">
      <c r="M469" s="227"/>
    </row>
    <row r="470" spans="12:19" x14ac:dyDescent="0.15">
      <c r="M470" s="227"/>
    </row>
    <row r="471" spans="12:19" x14ac:dyDescent="0.15">
      <c r="M471" s="227"/>
    </row>
    <row r="472" spans="12:19" x14ac:dyDescent="0.15">
      <c r="M472" s="227"/>
    </row>
    <row r="473" spans="12:19" x14ac:dyDescent="0.15">
      <c r="M473" s="227"/>
    </row>
    <row r="474" spans="12:19" x14ac:dyDescent="0.15">
      <c r="M474" s="227"/>
    </row>
    <row r="475" spans="12:19" x14ac:dyDescent="0.15">
      <c r="M475" s="227"/>
    </row>
    <row r="476" spans="12:19" x14ac:dyDescent="0.15">
      <c r="M476" s="227"/>
    </row>
    <row r="477" spans="12:19" x14ac:dyDescent="0.15">
      <c r="M477" s="227"/>
    </row>
    <row r="478" spans="12:19" x14ac:dyDescent="0.15">
      <c r="M478" s="227"/>
    </row>
    <row r="479" spans="12:19" x14ac:dyDescent="0.15">
      <c r="M479" s="227"/>
    </row>
    <row r="480" spans="12:19" x14ac:dyDescent="0.15">
      <c r="M480" s="227"/>
    </row>
    <row r="481" spans="13:13" x14ac:dyDescent="0.15">
      <c r="M481" s="227"/>
    </row>
    <row r="482" spans="13:13" x14ac:dyDescent="0.15">
      <c r="M482" s="227"/>
    </row>
    <row r="483" spans="13:13" x14ac:dyDescent="0.15">
      <c r="M483" s="227"/>
    </row>
    <row r="484" spans="13:13" x14ac:dyDescent="0.15">
      <c r="M484" s="227"/>
    </row>
    <row r="485" spans="13:13" x14ac:dyDescent="0.15">
      <c r="M485" s="227"/>
    </row>
    <row r="486" spans="13:13" x14ac:dyDescent="0.15">
      <c r="M486" s="227"/>
    </row>
    <row r="487" spans="13:13" x14ac:dyDescent="0.15">
      <c r="M487" s="227"/>
    </row>
    <row r="488" spans="13:13" x14ac:dyDescent="0.15">
      <c r="M488" s="227"/>
    </row>
    <row r="489" spans="13:13" x14ac:dyDescent="0.15">
      <c r="M489" s="227"/>
    </row>
    <row r="490" spans="13:13" x14ac:dyDescent="0.15">
      <c r="M490" s="227"/>
    </row>
    <row r="491" spans="13:13" x14ac:dyDescent="0.15">
      <c r="M491" s="227"/>
    </row>
    <row r="492" spans="13:13" x14ac:dyDescent="0.15">
      <c r="M492" s="227"/>
    </row>
    <row r="493" spans="13:13" x14ac:dyDescent="0.15">
      <c r="M493" s="227"/>
    </row>
    <row r="494" spans="13:13" x14ac:dyDescent="0.15">
      <c r="M494" s="227"/>
    </row>
    <row r="495" spans="13:13" x14ac:dyDescent="0.15">
      <c r="M495" s="227"/>
    </row>
    <row r="496" spans="13:13" x14ac:dyDescent="0.15">
      <c r="M496" s="227"/>
    </row>
    <row r="497" spans="13:13" x14ac:dyDescent="0.15">
      <c r="M497" s="227"/>
    </row>
    <row r="498" spans="13:13" x14ac:dyDescent="0.15">
      <c r="M498" s="227"/>
    </row>
    <row r="499" spans="13:13" x14ac:dyDescent="0.15">
      <c r="M499" s="227"/>
    </row>
    <row r="500" spans="13:13" x14ac:dyDescent="0.15">
      <c r="M500" s="227"/>
    </row>
    <row r="501" spans="13:13" x14ac:dyDescent="0.15">
      <c r="M501" s="227"/>
    </row>
    <row r="502" spans="13:13" x14ac:dyDescent="0.15">
      <c r="M502" s="227"/>
    </row>
    <row r="503" spans="13:13" x14ac:dyDescent="0.15">
      <c r="M503" s="227"/>
    </row>
    <row r="504" spans="13:13" x14ac:dyDescent="0.15">
      <c r="M504" s="227"/>
    </row>
    <row r="505" spans="13:13" x14ac:dyDescent="0.15">
      <c r="M505" s="227"/>
    </row>
    <row r="506" spans="13:13" x14ac:dyDescent="0.15">
      <c r="M506" s="227"/>
    </row>
    <row r="507" spans="13:13" x14ac:dyDescent="0.15">
      <c r="M507" s="227"/>
    </row>
    <row r="508" spans="13:13" x14ac:dyDescent="0.15">
      <c r="M508" s="227"/>
    </row>
    <row r="509" spans="13:13" x14ac:dyDescent="0.15">
      <c r="M509" s="227"/>
    </row>
    <row r="510" spans="13:13" x14ac:dyDescent="0.15">
      <c r="M510" s="227"/>
    </row>
    <row r="511" spans="13:13" x14ac:dyDescent="0.15">
      <c r="M511" s="227"/>
    </row>
    <row r="512" spans="13:13" x14ac:dyDescent="0.15">
      <c r="M512" s="227"/>
    </row>
    <row r="513" spans="13:13" x14ac:dyDescent="0.15">
      <c r="M513" s="227"/>
    </row>
    <row r="514" spans="13:13" x14ac:dyDescent="0.15">
      <c r="M514" s="227"/>
    </row>
    <row r="515" spans="13:13" x14ac:dyDescent="0.15">
      <c r="M515" s="227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  <row r="847" spans="13:13" x14ac:dyDescent="0.15">
      <c r="M847" s="227"/>
    </row>
  </sheetData>
  <printOptions horizontalCentered="1" verticalCentered="1"/>
  <pageMargins left="0" right="0" top="0" bottom="0" header="0" footer="0"/>
  <pageSetup paperSize="9" scale="75" orientation="landscape" r:id="rId1"/>
  <headerFooter alignWithMargins="0"/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2:AH845"/>
  <sheetViews>
    <sheetView zoomScaleNormal="100" workbookViewId="0">
      <pane xSplit="3" ySplit="7" topLeftCell="D23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10.5" customWidth="1"/>
    <col min="18" max="18" width="11.1640625" customWidth="1"/>
    <col min="19" max="19" width="10.5" customWidth="1"/>
    <col min="20" max="20" width="10.1640625" customWidth="1"/>
    <col min="21" max="21" width="10.5" customWidth="1"/>
    <col min="22" max="22" width="10.1640625" customWidth="1"/>
    <col min="24" max="24" width="7.5" customWidth="1"/>
    <col min="26" max="26" width="7.6640625" customWidth="1"/>
    <col min="27" max="27" width="13" customWidth="1"/>
    <col min="28" max="28" width="10.33203125" customWidth="1"/>
    <col min="31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428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2006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169">
        <v>1</v>
      </c>
      <c r="B8" s="170">
        <v>38721</v>
      </c>
      <c r="C8" s="171" t="s">
        <v>177</v>
      </c>
      <c r="D8" s="172">
        <v>12</v>
      </c>
      <c r="E8" s="173">
        <v>13</v>
      </c>
      <c r="F8" s="173">
        <v>20</v>
      </c>
      <c r="G8" s="173">
        <v>41</v>
      </c>
      <c r="H8" s="173">
        <v>11</v>
      </c>
      <c r="I8" s="173">
        <v>5</v>
      </c>
      <c r="J8" s="174">
        <v>38</v>
      </c>
      <c r="K8" s="161">
        <v>7</v>
      </c>
      <c r="L8" s="175">
        <v>25876581.75</v>
      </c>
      <c r="M8" s="176" t="s">
        <v>109</v>
      </c>
      <c r="N8" s="175">
        <v>4919155.0999999996</v>
      </c>
      <c r="O8" s="176">
        <v>1</v>
      </c>
      <c r="P8" s="175">
        <v>1035063.2</v>
      </c>
      <c r="Q8" s="177">
        <v>8</v>
      </c>
      <c r="R8" s="175">
        <v>80864.3</v>
      </c>
      <c r="S8" s="177">
        <v>475</v>
      </c>
      <c r="T8" s="175">
        <v>3541</v>
      </c>
      <c r="U8" s="177">
        <v>1242</v>
      </c>
      <c r="V8" s="175">
        <v>208.3</v>
      </c>
      <c r="W8" s="177">
        <v>32017</v>
      </c>
      <c r="X8" s="175">
        <v>40.4</v>
      </c>
      <c r="Y8" s="177">
        <v>39496</v>
      </c>
      <c r="Z8" s="175">
        <v>26.2</v>
      </c>
      <c r="AA8" s="177">
        <v>600904</v>
      </c>
      <c r="AB8" s="175">
        <v>9.4</v>
      </c>
      <c r="AD8" s="44"/>
      <c r="AE8" s="57"/>
      <c r="AF8" s="197"/>
      <c r="AH8" s="198"/>
    </row>
    <row r="9" spans="1:34" x14ac:dyDescent="0.15">
      <c r="A9" s="178"/>
      <c r="B9" s="179">
        <v>38724</v>
      </c>
      <c r="C9" s="180" t="s">
        <v>178</v>
      </c>
      <c r="D9" s="181">
        <v>31</v>
      </c>
      <c r="E9" s="182">
        <v>26</v>
      </c>
      <c r="F9" s="182">
        <v>17</v>
      </c>
      <c r="G9" s="182">
        <v>3</v>
      </c>
      <c r="H9" s="182">
        <v>21</v>
      </c>
      <c r="I9" s="182">
        <v>19</v>
      </c>
      <c r="J9" s="183">
        <v>34</v>
      </c>
      <c r="K9" s="184">
        <v>5</v>
      </c>
      <c r="L9" s="185">
        <v>64318337.25</v>
      </c>
      <c r="M9" s="194">
        <v>8</v>
      </c>
      <c r="N9" s="185">
        <v>1016883.9</v>
      </c>
      <c r="O9" s="187">
        <v>12</v>
      </c>
      <c r="P9" s="185">
        <v>214394.4</v>
      </c>
      <c r="Q9" s="51">
        <v>71</v>
      </c>
      <c r="R9" s="185">
        <v>22647.3</v>
      </c>
      <c r="S9" s="51">
        <v>2928</v>
      </c>
      <c r="T9" s="185">
        <v>1427.8</v>
      </c>
      <c r="U9" s="51">
        <v>6242</v>
      </c>
      <c r="V9" s="185">
        <v>103</v>
      </c>
      <c r="W9" s="51">
        <v>133576</v>
      </c>
      <c r="X9" s="185">
        <v>24</v>
      </c>
      <c r="Y9" s="51">
        <v>135156</v>
      </c>
      <c r="Z9" s="185">
        <v>19</v>
      </c>
      <c r="AA9" s="51">
        <v>1930030</v>
      </c>
      <c r="AB9" s="185">
        <v>7.3</v>
      </c>
      <c r="AD9" s="44"/>
      <c r="AE9" s="57"/>
      <c r="AF9" s="197"/>
      <c r="AH9" s="198"/>
    </row>
    <row r="10" spans="1:34" x14ac:dyDescent="0.15">
      <c r="A10" s="169">
        <v>2</v>
      </c>
      <c r="B10" s="170">
        <v>38728</v>
      </c>
      <c r="C10" s="171" t="s">
        <v>177</v>
      </c>
      <c r="D10" s="172">
        <v>4</v>
      </c>
      <c r="E10" s="173">
        <v>5</v>
      </c>
      <c r="F10" s="173">
        <v>16</v>
      </c>
      <c r="G10" s="173">
        <v>19</v>
      </c>
      <c r="H10" s="173">
        <v>26</v>
      </c>
      <c r="I10" s="173">
        <v>1</v>
      </c>
      <c r="J10" s="2">
        <v>21</v>
      </c>
      <c r="K10" s="161">
        <v>3</v>
      </c>
      <c r="L10" s="175">
        <v>24151383.75</v>
      </c>
      <c r="M10" s="189" t="s">
        <v>109</v>
      </c>
      <c r="N10" s="175">
        <v>1207569.1000000001</v>
      </c>
      <c r="O10" s="176">
        <v>10</v>
      </c>
      <c r="P10" s="175">
        <v>96605.5</v>
      </c>
      <c r="Q10" s="195">
        <v>22</v>
      </c>
      <c r="R10" s="175">
        <v>27444.7</v>
      </c>
      <c r="S10" s="195">
        <v>1009</v>
      </c>
      <c r="T10" s="175">
        <v>1555.8</v>
      </c>
      <c r="U10" s="195">
        <v>2028</v>
      </c>
      <c r="V10" s="175">
        <v>119</v>
      </c>
      <c r="W10" s="195">
        <v>42727</v>
      </c>
      <c r="X10" s="175">
        <v>28.2</v>
      </c>
      <c r="Y10" s="195">
        <v>44537</v>
      </c>
      <c r="Z10" s="175">
        <v>21.6</v>
      </c>
      <c r="AA10" s="195">
        <v>674725</v>
      </c>
      <c r="AB10" s="175">
        <v>7.8</v>
      </c>
      <c r="AD10" s="44"/>
      <c r="AE10" s="57"/>
      <c r="AF10" s="197"/>
      <c r="AH10" s="198"/>
    </row>
    <row r="11" spans="1:34" x14ac:dyDescent="0.15">
      <c r="A11" s="178"/>
      <c r="B11" s="179">
        <v>38731</v>
      </c>
      <c r="C11" s="180" t="s">
        <v>178</v>
      </c>
      <c r="D11" s="181">
        <v>10</v>
      </c>
      <c r="E11" s="182">
        <v>19</v>
      </c>
      <c r="F11" s="182">
        <v>39</v>
      </c>
      <c r="G11" s="182">
        <v>31</v>
      </c>
      <c r="H11" s="182">
        <v>27</v>
      </c>
      <c r="I11" s="182">
        <v>14</v>
      </c>
      <c r="J11" s="183">
        <v>4</v>
      </c>
      <c r="K11" s="184">
        <v>0</v>
      </c>
      <c r="L11" s="185">
        <v>63818568</v>
      </c>
      <c r="M11" s="194">
        <v>1</v>
      </c>
      <c r="N11" s="185">
        <v>4398497.5</v>
      </c>
      <c r="O11" s="187">
        <v>11</v>
      </c>
      <c r="P11" s="185">
        <v>232067.5</v>
      </c>
      <c r="Q11" s="51">
        <v>98</v>
      </c>
      <c r="R11" s="185">
        <v>16280.2</v>
      </c>
      <c r="S11" s="51">
        <v>2358</v>
      </c>
      <c r="T11" s="185">
        <v>1759.2</v>
      </c>
      <c r="U11" s="51">
        <v>6553</v>
      </c>
      <c r="V11" s="185">
        <v>97.3</v>
      </c>
      <c r="W11" s="51">
        <v>102811</v>
      </c>
      <c r="X11" s="185">
        <v>31</v>
      </c>
      <c r="Y11" s="51">
        <v>146855</v>
      </c>
      <c r="Z11" s="185">
        <v>17.3</v>
      </c>
      <c r="AA11" s="51">
        <v>1609601</v>
      </c>
      <c r="AB11" s="185">
        <v>8.6999999999999993</v>
      </c>
      <c r="AD11" s="44"/>
      <c r="AE11" s="57"/>
      <c r="AF11" s="197"/>
      <c r="AH11" s="198"/>
    </row>
    <row r="12" spans="1:34" x14ac:dyDescent="0.15">
      <c r="A12" s="169">
        <v>3</v>
      </c>
      <c r="B12" s="170">
        <v>38735</v>
      </c>
      <c r="C12" s="171" t="s">
        <v>177</v>
      </c>
      <c r="D12" s="172">
        <v>13</v>
      </c>
      <c r="E12" s="173">
        <v>14</v>
      </c>
      <c r="F12" s="173">
        <v>12</v>
      </c>
      <c r="G12" s="173">
        <v>18</v>
      </c>
      <c r="H12" s="173">
        <v>27</v>
      </c>
      <c r="I12" s="173">
        <v>44</v>
      </c>
      <c r="J12" s="174">
        <v>23</v>
      </c>
      <c r="K12" s="161">
        <v>7</v>
      </c>
      <c r="L12" s="175">
        <v>23825959.5</v>
      </c>
      <c r="M12" s="176" t="s">
        <v>109</v>
      </c>
      <c r="N12" s="175">
        <v>1191297.8999999999</v>
      </c>
      <c r="O12" s="176">
        <v>1</v>
      </c>
      <c r="P12" s="175">
        <v>953038.3</v>
      </c>
      <c r="Q12" s="177">
        <v>7</v>
      </c>
      <c r="R12" s="175">
        <v>85092.7</v>
      </c>
      <c r="S12" s="177">
        <v>341</v>
      </c>
      <c r="T12" s="175">
        <v>4541.6000000000004</v>
      </c>
      <c r="U12" s="177">
        <v>1391</v>
      </c>
      <c r="V12" s="175">
        <v>171.2</v>
      </c>
      <c r="W12" s="177">
        <v>23303</v>
      </c>
      <c r="X12" s="175">
        <v>51.1</v>
      </c>
      <c r="Y12" s="177">
        <v>40565</v>
      </c>
      <c r="Z12" s="175">
        <v>23.4</v>
      </c>
      <c r="AA12" s="177">
        <v>479576</v>
      </c>
      <c r="AB12" s="175">
        <v>10.9</v>
      </c>
      <c r="AD12" s="44"/>
      <c r="AE12" s="57"/>
      <c r="AF12" s="197"/>
      <c r="AH12" s="198"/>
    </row>
    <row r="13" spans="1:34" x14ac:dyDescent="0.15">
      <c r="A13" s="178"/>
      <c r="B13" s="179">
        <v>38738</v>
      </c>
      <c r="C13" s="180" t="s">
        <v>178</v>
      </c>
      <c r="D13" s="181">
        <v>6</v>
      </c>
      <c r="E13" s="182">
        <v>27</v>
      </c>
      <c r="F13" s="182">
        <v>17</v>
      </c>
      <c r="G13" s="182">
        <v>39</v>
      </c>
      <c r="H13" s="182">
        <v>35</v>
      </c>
      <c r="I13" s="182">
        <v>20</v>
      </c>
      <c r="J13" s="183">
        <v>19</v>
      </c>
      <c r="K13" s="184">
        <v>4</v>
      </c>
      <c r="L13" s="185">
        <v>61682032.5</v>
      </c>
      <c r="M13" s="186" t="s">
        <v>109</v>
      </c>
      <c r="N13" s="185">
        <v>4275399.5</v>
      </c>
      <c r="O13" s="187">
        <v>4</v>
      </c>
      <c r="P13" s="185">
        <v>616820.30000000005</v>
      </c>
      <c r="Q13" s="188">
        <v>19</v>
      </c>
      <c r="R13" s="185">
        <v>81160.5</v>
      </c>
      <c r="S13" s="188">
        <v>1334</v>
      </c>
      <c r="T13" s="185">
        <v>3005.4</v>
      </c>
      <c r="U13" s="188">
        <v>3432</v>
      </c>
      <c r="V13" s="185">
        <v>179.7</v>
      </c>
      <c r="W13" s="188">
        <v>75391</v>
      </c>
      <c r="X13" s="185">
        <v>40.9</v>
      </c>
      <c r="Y13" s="188">
        <v>110983</v>
      </c>
      <c r="Z13" s="185">
        <v>22.2</v>
      </c>
      <c r="AA13" s="188">
        <v>1347769</v>
      </c>
      <c r="AB13" s="185">
        <v>10</v>
      </c>
      <c r="AD13" s="44"/>
      <c r="AE13" s="57"/>
      <c r="AF13" s="197"/>
      <c r="AH13" s="198"/>
    </row>
    <row r="14" spans="1:34" x14ac:dyDescent="0.15">
      <c r="A14" s="169">
        <v>4</v>
      </c>
      <c r="B14" s="170">
        <v>38742</v>
      </c>
      <c r="C14" s="171" t="s">
        <v>177</v>
      </c>
      <c r="D14" s="172">
        <v>36</v>
      </c>
      <c r="E14" s="173">
        <v>4</v>
      </c>
      <c r="F14" s="173">
        <v>23</v>
      </c>
      <c r="G14" s="173">
        <v>13</v>
      </c>
      <c r="H14" s="173">
        <v>49</v>
      </c>
      <c r="I14" s="173">
        <v>17</v>
      </c>
      <c r="J14" s="174">
        <v>5</v>
      </c>
      <c r="K14" s="161">
        <v>0</v>
      </c>
      <c r="L14" s="175">
        <v>25287071.25</v>
      </c>
      <c r="M14" s="189" t="s">
        <v>109</v>
      </c>
      <c r="N14" s="175">
        <v>5539753</v>
      </c>
      <c r="O14" s="176">
        <v>2</v>
      </c>
      <c r="P14" s="175">
        <v>505741.4</v>
      </c>
      <c r="Q14" s="177">
        <v>8</v>
      </c>
      <c r="R14" s="175">
        <v>79022</v>
      </c>
      <c r="S14" s="177">
        <v>662</v>
      </c>
      <c r="T14" s="175">
        <v>2482.8000000000002</v>
      </c>
      <c r="U14" s="177">
        <v>1292</v>
      </c>
      <c r="V14" s="175">
        <v>195.7</v>
      </c>
      <c r="W14" s="177">
        <v>28908</v>
      </c>
      <c r="X14" s="175">
        <v>43.7</v>
      </c>
      <c r="Y14" s="177">
        <v>40404</v>
      </c>
      <c r="Z14" s="175">
        <v>25</v>
      </c>
      <c r="AA14" s="177">
        <v>527284</v>
      </c>
      <c r="AB14" s="175">
        <v>10.5</v>
      </c>
      <c r="AD14" s="44"/>
      <c r="AE14" s="57"/>
      <c r="AF14" s="197"/>
      <c r="AH14" s="198"/>
    </row>
    <row r="15" spans="1:34" x14ac:dyDescent="0.15">
      <c r="A15" s="178"/>
      <c r="B15" s="179">
        <v>38745</v>
      </c>
      <c r="C15" s="180" t="s">
        <v>178</v>
      </c>
      <c r="D15" s="181">
        <v>33</v>
      </c>
      <c r="E15" s="182">
        <v>49</v>
      </c>
      <c r="F15" s="182">
        <v>5</v>
      </c>
      <c r="G15" s="182">
        <v>38</v>
      </c>
      <c r="H15" s="182">
        <v>37</v>
      </c>
      <c r="I15" s="182">
        <v>40</v>
      </c>
      <c r="J15" s="183">
        <v>7</v>
      </c>
      <c r="K15" s="184">
        <v>3</v>
      </c>
      <c r="L15" s="185">
        <v>65618027.25</v>
      </c>
      <c r="M15" s="186" t="s">
        <v>109</v>
      </c>
      <c r="N15" s="185">
        <v>8820654.3000000007</v>
      </c>
      <c r="O15" s="187">
        <v>1</v>
      </c>
      <c r="P15" s="185">
        <v>2624721</v>
      </c>
      <c r="Q15" s="188">
        <v>20</v>
      </c>
      <c r="R15" s="185">
        <v>82022.5</v>
      </c>
      <c r="S15" s="188">
        <v>1016</v>
      </c>
      <c r="T15" s="185">
        <v>4198</v>
      </c>
      <c r="U15" s="188">
        <v>3179</v>
      </c>
      <c r="V15" s="185">
        <v>206.4</v>
      </c>
      <c r="W15" s="188">
        <v>74179</v>
      </c>
      <c r="X15" s="185">
        <v>44.2</v>
      </c>
      <c r="Y15" s="188">
        <v>110763</v>
      </c>
      <c r="Z15" s="185">
        <v>23.6</v>
      </c>
      <c r="AA15" s="188">
        <v>1494757</v>
      </c>
      <c r="AB15" s="185">
        <v>9.6</v>
      </c>
      <c r="AD15" s="44"/>
      <c r="AE15" s="57"/>
      <c r="AF15" s="197"/>
      <c r="AH15" s="198"/>
    </row>
    <row r="16" spans="1:34" x14ac:dyDescent="0.15">
      <c r="A16" s="169">
        <v>5</v>
      </c>
      <c r="B16" s="170">
        <v>38749</v>
      </c>
      <c r="C16" s="171" t="s">
        <v>177</v>
      </c>
      <c r="D16" s="172">
        <v>38</v>
      </c>
      <c r="E16" s="173">
        <v>7</v>
      </c>
      <c r="F16" s="173">
        <v>22</v>
      </c>
      <c r="G16" s="173">
        <v>13</v>
      </c>
      <c r="H16" s="173">
        <v>35</v>
      </c>
      <c r="I16" s="173">
        <v>23</v>
      </c>
      <c r="J16" s="174">
        <v>41</v>
      </c>
      <c r="K16" s="161">
        <v>6</v>
      </c>
      <c r="L16" s="175">
        <v>32855516.25</v>
      </c>
      <c r="M16" s="176" t="s">
        <v>109</v>
      </c>
      <c r="N16" s="175">
        <v>10463430.1</v>
      </c>
      <c r="O16" s="176">
        <v>4</v>
      </c>
      <c r="P16" s="175">
        <v>328555.09999999998</v>
      </c>
      <c r="Q16" s="177">
        <v>22</v>
      </c>
      <c r="R16" s="175">
        <v>37335.800000000003</v>
      </c>
      <c r="S16" s="177">
        <v>846</v>
      </c>
      <c r="T16" s="175">
        <v>2524.3000000000002</v>
      </c>
      <c r="U16" s="177">
        <v>1964</v>
      </c>
      <c r="V16" s="175">
        <v>167.2</v>
      </c>
      <c r="W16" s="177">
        <v>41090</v>
      </c>
      <c r="X16" s="175">
        <v>39.9</v>
      </c>
      <c r="Y16" s="177">
        <v>53837</v>
      </c>
      <c r="Z16" s="175">
        <v>24.4</v>
      </c>
      <c r="AA16" s="177">
        <v>721068</v>
      </c>
      <c r="AB16" s="175">
        <v>10</v>
      </c>
      <c r="AD16" s="44"/>
      <c r="AE16" s="57"/>
      <c r="AF16" s="197"/>
      <c r="AH16" s="198"/>
    </row>
    <row r="17" spans="1:34" x14ac:dyDescent="0.15">
      <c r="A17" s="178"/>
      <c r="B17" s="179">
        <v>38752</v>
      </c>
      <c r="C17" s="180" t="s">
        <v>178</v>
      </c>
      <c r="D17" s="181">
        <v>26</v>
      </c>
      <c r="E17" s="182">
        <v>43</v>
      </c>
      <c r="F17" s="182">
        <v>28</v>
      </c>
      <c r="G17" s="182">
        <v>39</v>
      </c>
      <c r="H17" s="182">
        <v>35</v>
      </c>
      <c r="I17" s="182">
        <v>27</v>
      </c>
      <c r="J17" s="183">
        <v>41</v>
      </c>
      <c r="K17" s="184">
        <v>4</v>
      </c>
      <c r="L17" s="185">
        <v>76939566.75</v>
      </c>
      <c r="M17" s="186" t="s">
        <v>109</v>
      </c>
      <c r="N17" s="185">
        <v>14310408.4</v>
      </c>
      <c r="O17" s="187">
        <v>1</v>
      </c>
      <c r="P17" s="185">
        <v>3077582.6</v>
      </c>
      <c r="Q17" s="188">
        <v>36</v>
      </c>
      <c r="R17" s="185">
        <v>53430.2</v>
      </c>
      <c r="S17" s="188">
        <v>1074</v>
      </c>
      <c r="T17" s="185">
        <v>4656.3999999999996</v>
      </c>
      <c r="U17" s="188">
        <v>3716</v>
      </c>
      <c r="V17" s="185">
        <v>207</v>
      </c>
      <c r="W17" s="188">
        <v>68276</v>
      </c>
      <c r="X17" s="185">
        <v>56.3</v>
      </c>
      <c r="Y17" s="188">
        <v>108180</v>
      </c>
      <c r="Z17" s="185">
        <v>28.4</v>
      </c>
      <c r="AA17" s="188">
        <v>1443031</v>
      </c>
      <c r="AB17" s="185">
        <v>11.7</v>
      </c>
      <c r="AD17" s="44"/>
      <c r="AE17" s="57"/>
      <c r="AF17" s="197"/>
      <c r="AH17" s="198"/>
    </row>
    <row r="18" spans="1:34" x14ac:dyDescent="0.15">
      <c r="A18" s="169">
        <v>6</v>
      </c>
      <c r="B18" s="170">
        <v>38756</v>
      </c>
      <c r="C18" s="171" t="s">
        <v>177</v>
      </c>
      <c r="D18" s="172">
        <v>12</v>
      </c>
      <c r="E18" s="173">
        <v>5</v>
      </c>
      <c r="F18" s="173">
        <v>6</v>
      </c>
      <c r="G18" s="173">
        <v>29</v>
      </c>
      <c r="H18" s="173">
        <v>34</v>
      </c>
      <c r="I18" s="173">
        <v>1</v>
      </c>
      <c r="J18" s="174">
        <v>2</v>
      </c>
      <c r="K18" s="161">
        <v>1</v>
      </c>
      <c r="L18" s="175">
        <v>42645232.5</v>
      </c>
      <c r="M18" s="176" t="s">
        <v>109</v>
      </c>
      <c r="N18" s="175">
        <v>16442670.000000002</v>
      </c>
      <c r="O18" s="176">
        <v>4</v>
      </c>
      <c r="P18" s="175">
        <v>426452.3</v>
      </c>
      <c r="Q18" s="177">
        <v>32</v>
      </c>
      <c r="R18" s="175">
        <v>33316.5</v>
      </c>
      <c r="S18" s="177">
        <v>1042</v>
      </c>
      <c r="T18" s="175">
        <v>2660.2</v>
      </c>
      <c r="U18" s="177">
        <v>3065</v>
      </c>
      <c r="V18" s="175">
        <v>139.1</v>
      </c>
      <c r="W18" s="177">
        <v>52044</v>
      </c>
      <c r="X18" s="175">
        <v>40.9</v>
      </c>
      <c r="Y18" s="177">
        <v>93453</v>
      </c>
      <c r="Z18" s="175">
        <v>18.2</v>
      </c>
      <c r="AA18" s="177">
        <v>902069</v>
      </c>
      <c r="AB18" s="175">
        <v>10.4</v>
      </c>
      <c r="AD18" s="44"/>
      <c r="AE18" s="57"/>
      <c r="AF18" s="197"/>
      <c r="AH18" s="198"/>
    </row>
    <row r="19" spans="1:34" x14ac:dyDescent="0.15">
      <c r="A19" s="178"/>
      <c r="B19" s="179">
        <v>38759</v>
      </c>
      <c r="C19" s="180" t="s">
        <v>178</v>
      </c>
      <c r="D19" s="181">
        <v>1</v>
      </c>
      <c r="E19" s="182">
        <v>45</v>
      </c>
      <c r="F19" s="182">
        <v>14</v>
      </c>
      <c r="G19" s="182">
        <v>26</v>
      </c>
      <c r="H19" s="182">
        <v>10</v>
      </c>
      <c r="I19" s="182">
        <v>49</v>
      </c>
      <c r="J19" s="183">
        <v>29</v>
      </c>
      <c r="K19" s="184">
        <v>8</v>
      </c>
      <c r="L19" s="185">
        <v>92179047</v>
      </c>
      <c r="M19" s="186" t="s">
        <v>109</v>
      </c>
      <c r="N19" s="185">
        <v>21051622.300000001</v>
      </c>
      <c r="O19" s="187">
        <v>5</v>
      </c>
      <c r="P19" s="185">
        <v>737432.3</v>
      </c>
      <c r="Q19" s="188">
        <v>61</v>
      </c>
      <c r="R19" s="185">
        <v>37778.199999999997</v>
      </c>
      <c r="S19" s="188">
        <v>2233</v>
      </c>
      <c r="T19" s="185">
        <v>2683.2</v>
      </c>
      <c r="U19" s="188">
        <v>4709</v>
      </c>
      <c r="V19" s="185">
        <v>195.7</v>
      </c>
      <c r="W19" s="188">
        <v>98748</v>
      </c>
      <c r="X19" s="185">
        <v>46.6</v>
      </c>
      <c r="Y19" s="188">
        <v>120710</v>
      </c>
      <c r="Z19" s="185">
        <v>30.5</v>
      </c>
      <c r="AA19" s="188">
        <v>1822007</v>
      </c>
      <c r="AB19" s="185">
        <v>11.1</v>
      </c>
      <c r="AD19" s="44"/>
      <c r="AE19" s="57"/>
      <c r="AF19" s="197"/>
      <c r="AH19" s="198"/>
    </row>
    <row r="20" spans="1:34" x14ac:dyDescent="0.15">
      <c r="A20" s="169">
        <v>7</v>
      </c>
      <c r="B20" s="170">
        <v>38763</v>
      </c>
      <c r="C20" s="171" t="s">
        <v>177</v>
      </c>
      <c r="D20" s="172">
        <v>26</v>
      </c>
      <c r="E20" s="173">
        <v>11</v>
      </c>
      <c r="F20" s="173">
        <v>20</v>
      </c>
      <c r="G20" s="173">
        <v>17</v>
      </c>
      <c r="H20" s="173">
        <v>30</v>
      </c>
      <c r="I20" s="173">
        <v>19</v>
      </c>
      <c r="J20" s="174">
        <v>14</v>
      </c>
      <c r="K20" s="161">
        <v>3</v>
      </c>
      <c r="L20" s="175">
        <v>61091357.25</v>
      </c>
      <c r="M20" s="176">
        <v>2</v>
      </c>
      <c r="N20" s="175">
        <v>12053095</v>
      </c>
      <c r="O20" s="176">
        <v>7</v>
      </c>
      <c r="P20" s="175">
        <v>349093.4</v>
      </c>
      <c r="Q20" s="177">
        <v>30</v>
      </c>
      <c r="R20" s="175">
        <v>50909.4</v>
      </c>
      <c r="S20" s="177">
        <v>1876</v>
      </c>
      <c r="T20" s="175">
        <v>2116.6999999999998</v>
      </c>
      <c r="U20" s="177">
        <v>3902</v>
      </c>
      <c r="V20" s="175">
        <v>156.5</v>
      </c>
      <c r="W20" s="177">
        <v>96640</v>
      </c>
      <c r="X20" s="175">
        <v>31.6</v>
      </c>
      <c r="Y20" s="177">
        <v>96515</v>
      </c>
      <c r="Z20" s="175">
        <v>25.3</v>
      </c>
      <c r="AA20" s="177">
        <v>1633288</v>
      </c>
      <c r="AB20" s="175">
        <v>8.1999999999999993</v>
      </c>
      <c r="AD20" s="44"/>
      <c r="AE20" s="57"/>
      <c r="AF20" s="197"/>
      <c r="AH20" s="198"/>
    </row>
    <row r="21" spans="1:34" x14ac:dyDescent="0.15">
      <c r="A21" s="178"/>
      <c r="B21" s="179">
        <v>38766</v>
      </c>
      <c r="C21" s="180" t="s">
        <v>178</v>
      </c>
      <c r="D21" s="181">
        <v>18</v>
      </c>
      <c r="E21" s="182">
        <v>5</v>
      </c>
      <c r="F21" s="182">
        <v>40</v>
      </c>
      <c r="G21" s="182">
        <v>6</v>
      </c>
      <c r="H21" s="182">
        <v>4</v>
      </c>
      <c r="I21" s="182">
        <v>21</v>
      </c>
      <c r="J21" s="183">
        <v>10</v>
      </c>
      <c r="K21" s="184">
        <v>7</v>
      </c>
      <c r="L21" s="185">
        <v>68062440</v>
      </c>
      <c r="M21" s="186">
        <v>1</v>
      </c>
      <c r="N21" s="185">
        <v>3403122</v>
      </c>
      <c r="O21" s="187">
        <v>3</v>
      </c>
      <c r="P21" s="185">
        <v>907499.2</v>
      </c>
      <c r="Q21" s="188">
        <v>38</v>
      </c>
      <c r="R21" s="185">
        <v>44777.9</v>
      </c>
      <c r="S21" s="188">
        <v>1743</v>
      </c>
      <c r="T21" s="185">
        <v>2538.1</v>
      </c>
      <c r="U21" s="188">
        <v>5367</v>
      </c>
      <c r="V21" s="185">
        <v>126.8</v>
      </c>
      <c r="W21" s="188">
        <v>91964</v>
      </c>
      <c r="X21" s="185">
        <v>37</v>
      </c>
      <c r="Y21" s="188">
        <v>152396</v>
      </c>
      <c r="Z21" s="185">
        <v>17.8</v>
      </c>
      <c r="AA21" s="188">
        <v>1637617</v>
      </c>
      <c r="AB21" s="185">
        <v>9.1</v>
      </c>
      <c r="AD21" s="44"/>
      <c r="AE21" s="57"/>
      <c r="AF21" s="197"/>
      <c r="AH21" s="198"/>
    </row>
    <row r="22" spans="1:34" x14ac:dyDescent="0.15">
      <c r="A22" s="169">
        <v>8</v>
      </c>
      <c r="B22" s="170">
        <v>38770</v>
      </c>
      <c r="C22" s="171" t="s">
        <v>177</v>
      </c>
      <c r="D22" s="172">
        <v>14</v>
      </c>
      <c r="E22" s="173">
        <v>48</v>
      </c>
      <c r="F22" s="173">
        <v>7</v>
      </c>
      <c r="G22" s="173">
        <v>30</v>
      </c>
      <c r="H22" s="173">
        <v>6</v>
      </c>
      <c r="I22" s="173">
        <v>15</v>
      </c>
      <c r="J22" s="174">
        <v>12</v>
      </c>
      <c r="K22" s="161">
        <v>5</v>
      </c>
      <c r="L22" s="175">
        <v>26334787.5</v>
      </c>
      <c r="M22" s="176" t="s">
        <v>109</v>
      </c>
      <c r="N22" s="175">
        <v>1316739.3</v>
      </c>
      <c r="O22" s="176">
        <v>2</v>
      </c>
      <c r="P22" s="175">
        <v>526695.69999999995</v>
      </c>
      <c r="Q22" s="177">
        <v>6</v>
      </c>
      <c r="R22" s="175">
        <v>109728.2</v>
      </c>
      <c r="S22" s="177">
        <v>429</v>
      </c>
      <c r="T22" s="175">
        <v>3990.1</v>
      </c>
      <c r="U22" s="177">
        <v>1374</v>
      </c>
      <c r="V22" s="175">
        <v>191.6</v>
      </c>
      <c r="W22" s="177">
        <v>24716</v>
      </c>
      <c r="X22" s="175">
        <v>53.2</v>
      </c>
      <c r="Y22" s="177">
        <v>42291</v>
      </c>
      <c r="Z22" s="175">
        <v>24.9</v>
      </c>
      <c r="AA22" s="177">
        <v>497400</v>
      </c>
      <c r="AB22" s="175">
        <v>11.6</v>
      </c>
      <c r="AD22" s="44"/>
      <c r="AE22" s="57"/>
      <c r="AF22" s="197"/>
    </row>
    <row r="23" spans="1:34" x14ac:dyDescent="0.15">
      <c r="A23" s="178"/>
      <c r="B23" s="179">
        <v>38773</v>
      </c>
      <c r="C23" s="180" t="s">
        <v>178</v>
      </c>
      <c r="D23" s="181">
        <v>18</v>
      </c>
      <c r="E23" s="182">
        <v>10</v>
      </c>
      <c r="F23" s="182">
        <v>21</v>
      </c>
      <c r="G23" s="182">
        <v>36</v>
      </c>
      <c r="H23" s="182">
        <v>17</v>
      </c>
      <c r="I23" s="182">
        <v>9</v>
      </c>
      <c r="J23" s="183">
        <v>34</v>
      </c>
      <c r="K23" s="184">
        <v>5</v>
      </c>
      <c r="L23" s="185">
        <v>63504129.75</v>
      </c>
      <c r="M23" s="186" t="s">
        <v>109</v>
      </c>
      <c r="N23" s="185">
        <v>4491945.7</v>
      </c>
      <c r="O23" s="187">
        <v>6</v>
      </c>
      <c r="P23" s="185">
        <v>423360.8</v>
      </c>
      <c r="Q23" s="188">
        <v>31</v>
      </c>
      <c r="R23" s="185">
        <v>51213</v>
      </c>
      <c r="S23" s="188">
        <v>1073</v>
      </c>
      <c r="T23" s="185">
        <v>3846.9</v>
      </c>
      <c r="U23" s="188">
        <v>2914</v>
      </c>
      <c r="V23" s="185">
        <v>217.9</v>
      </c>
      <c r="W23" s="188">
        <v>69693</v>
      </c>
      <c r="X23" s="185">
        <v>45.5</v>
      </c>
      <c r="Y23" s="188">
        <v>96096</v>
      </c>
      <c r="Z23" s="185">
        <v>26.4</v>
      </c>
      <c r="AA23" s="188">
        <v>1414358</v>
      </c>
      <c r="AB23" s="185">
        <v>9.8000000000000007</v>
      </c>
      <c r="AD23" s="44"/>
      <c r="AE23" s="57"/>
      <c r="AF23" s="197"/>
    </row>
    <row r="24" spans="1:34" x14ac:dyDescent="0.15">
      <c r="A24" s="169">
        <v>9</v>
      </c>
      <c r="B24" s="170">
        <v>38777</v>
      </c>
      <c r="C24" s="171" t="s">
        <v>177</v>
      </c>
      <c r="D24" s="172">
        <v>22</v>
      </c>
      <c r="E24" s="173">
        <v>48</v>
      </c>
      <c r="F24" s="173">
        <v>37</v>
      </c>
      <c r="G24" s="173">
        <v>19</v>
      </c>
      <c r="H24" s="173">
        <v>2</v>
      </c>
      <c r="I24" s="173">
        <v>41</v>
      </c>
      <c r="J24" s="174">
        <v>12</v>
      </c>
      <c r="K24" s="161">
        <v>9</v>
      </c>
      <c r="L24" s="175">
        <v>27887931</v>
      </c>
      <c r="M24" s="176" t="s">
        <v>109</v>
      </c>
      <c r="N24" s="175">
        <v>5886342.2000000002</v>
      </c>
      <c r="O24" s="176">
        <v>2</v>
      </c>
      <c r="P24" s="175">
        <v>557758.6</v>
      </c>
      <c r="Q24" s="177">
        <v>17</v>
      </c>
      <c r="R24" s="175">
        <v>41011.599999999999</v>
      </c>
      <c r="S24" s="177">
        <v>581</v>
      </c>
      <c r="T24" s="175">
        <v>3119.9</v>
      </c>
      <c r="U24" s="177">
        <v>1777</v>
      </c>
      <c r="V24" s="175">
        <v>156.9</v>
      </c>
      <c r="W24" s="177">
        <v>29591</v>
      </c>
      <c r="X24" s="175">
        <v>47.1</v>
      </c>
      <c r="Y24" s="177">
        <v>45039</v>
      </c>
      <c r="Z24" s="175">
        <v>24.7</v>
      </c>
      <c r="AA24" s="177">
        <v>547926</v>
      </c>
      <c r="AB24" s="175">
        <v>11.1</v>
      </c>
      <c r="AD24" s="44"/>
      <c r="AE24" s="57"/>
      <c r="AF24" s="197"/>
    </row>
    <row r="25" spans="1:34" x14ac:dyDescent="0.15">
      <c r="A25" s="178"/>
      <c r="B25" s="179">
        <v>38780</v>
      </c>
      <c r="C25" s="180" t="s">
        <v>178</v>
      </c>
      <c r="D25" s="181">
        <v>36</v>
      </c>
      <c r="E25" s="182">
        <v>17</v>
      </c>
      <c r="F25" s="182">
        <v>37</v>
      </c>
      <c r="G25" s="182">
        <v>11</v>
      </c>
      <c r="H25" s="182">
        <v>23</v>
      </c>
      <c r="I25" s="182">
        <v>7</v>
      </c>
      <c r="J25" s="183">
        <v>27</v>
      </c>
      <c r="K25" s="184">
        <v>5</v>
      </c>
      <c r="L25" s="185">
        <v>67169228.25</v>
      </c>
      <c r="M25" s="186" t="s">
        <v>109</v>
      </c>
      <c r="N25" s="185">
        <v>9244803.5999999996</v>
      </c>
      <c r="O25" s="187">
        <v>6</v>
      </c>
      <c r="P25" s="185">
        <v>447794.8</v>
      </c>
      <c r="Q25" s="188">
        <v>92</v>
      </c>
      <c r="R25" s="185">
        <v>18252.5</v>
      </c>
      <c r="S25" s="188">
        <v>2244</v>
      </c>
      <c r="T25" s="185">
        <v>1945.6</v>
      </c>
      <c r="U25" s="188">
        <v>10784</v>
      </c>
      <c r="V25" s="185">
        <v>62.2</v>
      </c>
      <c r="W25" s="188">
        <v>103873</v>
      </c>
      <c r="X25" s="185">
        <v>32.299999999999997</v>
      </c>
      <c r="Y25" s="188">
        <v>233498</v>
      </c>
      <c r="Z25" s="185">
        <v>11.5</v>
      </c>
      <c r="AA25" s="188">
        <v>1671619</v>
      </c>
      <c r="AB25" s="185">
        <v>8.8000000000000007</v>
      </c>
      <c r="AD25" s="44"/>
      <c r="AE25" s="57"/>
      <c r="AF25" s="197"/>
    </row>
    <row r="26" spans="1:34" x14ac:dyDescent="0.15">
      <c r="A26" s="169">
        <v>10</v>
      </c>
      <c r="B26" s="170">
        <v>38784</v>
      </c>
      <c r="C26" s="171" t="s">
        <v>177</v>
      </c>
      <c r="D26" s="172">
        <v>9</v>
      </c>
      <c r="E26" s="173">
        <v>4</v>
      </c>
      <c r="F26" s="173">
        <v>19</v>
      </c>
      <c r="G26" s="173">
        <v>15</v>
      </c>
      <c r="H26" s="173">
        <v>30</v>
      </c>
      <c r="I26" s="173">
        <v>33</v>
      </c>
      <c r="J26" s="174">
        <v>20</v>
      </c>
      <c r="K26" s="161">
        <v>8</v>
      </c>
      <c r="L26" s="175">
        <v>33827468.25</v>
      </c>
      <c r="M26" s="176" t="s">
        <v>109</v>
      </c>
      <c r="N26" s="175">
        <v>10936177</v>
      </c>
      <c r="O26" s="176">
        <v>8</v>
      </c>
      <c r="P26" s="175">
        <v>169137.3</v>
      </c>
      <c r="Q26" s="177">
        <v>18</v>
      </c>
      <c r="R26" s="175">
        <v>46982.5</v>
      </c>
      <c r="S26" s="177">
        <v>1336</v>
      </c>
      <c r="T26" s="175">
        <v>1645.7</v>
      </c>
      <c r="U26" s="177">
        <v>2485</v>
      </c>
      <c r="V26" s="175">
        <v>136.1</v>
      </c>
      <c r="W26" s="177">
        <v>55645</v>
      </c>
      <c r="X26" s="175">
        <v>30.3</v>
      </c>
      <c r="Y26" s="177">
        <v>62624</v>
      </c>
      <c r="Z26" s="175">
        <v>21.6</v>
      </c>
      <c r="AA26" s="177">
        <v>881074</v>
      </c>
      <c r="AB26" s="175">
        <v>8.4</v>
      </c>
      <c r="AD26" s="44"/>
      <c r="AE26" s="57"/>
      <c r="AF26" s="197"/>
    </row>
    <row r="27" spans="1:34" x14ac:dyDescent="0.15">
      <c r="A27" s="178"/>
      <c r="B27" s="179">
        <v>38787</v>
      </c>
      <c r="C27" s="180" t="s">
        <v>178</v>
      </c>
      <c r="D27" s="181">
        <v>46</v>
      </c>
      <c r="E27" s="182">
        <v>48</v>
      </c>
      <c r="F27" s="182">
        <v>12</v>
      </c>
      <c r="G27" s="182">
        <v>3</v>
      </c>
      <c r="H27" s="182">
        <v>9</v>
      </c>
      <c r="I27" s="182">
        <v>36</v>
      </c>
      <c r="J27" s="183">
        <v>45</v>
      </c>
      <c r="K27" s="184">
        <v>8</v>
      </c>
      <c r="L27" s="185">
        <v>78219831.75</v>
      </c>
      <c r="M27" s="186">
        <v>2</v>
      </c>
      <c r="N27" s="185">
        <v>7423584.2000000002</v>
      </c>
      <c r="O27" s="187">
        <v>7</v>
      </c>
      <c r="P27" s="185">
        <v>446970.4</v>
      </c>
      <c r="Q27" s="188">
        <v>25</v>
      </c>
      <c r="R27" s="185">
        <v>78219.8</v>
      </c>
      <c r="S27" s="188">
        <v>1859</v>
      </c>
      <c r="T27" s="185">
        <v>2734.9</v>
      </c>
      <c r="U27" s="188">
        <v>3828</v>
      </c>
      <c r="V27" s="185">
        <v>204.3</v>
      </c>
      <c r="W27" s="188">
        <v>99844</v>
      </c>
      <c r="X27" s="185">
        <v>39.1</v>
      </c>
      <c r="Y27" s="188">
        <v>106078</v>
      </c>
      <c r="Z27" s="185">
        <v>29.4</v>
      </c>
      <c r="AA27" s="188">
        <v>1803584</v>
      </c>
      <c r="AB27" s="185">
        <v>9.5</v>
      </c>
      <c r="AD27" s="44"/>
      <c r="AE27" s="57"/>
      <c r="AF27" s="197"/>
    </row>
    <row r="28" spans="1:34" x14ac:dyDescent="0.15">
      <c r="A28" s="169">
        <v>11</v>
      </c>
      <c r="B28" s="170">
        <v>38791</v>
      </c>
      <c r="C28" s="171" t="s">
        <v>177</v>
      </c>
      <c r="D28" s="172">
        <v>1</v>
      </c>
      <c r="E28" s="173">
        <v>10</v>
      </c>
      <c r="F28" s="173">
        <v>14</v>
      </c>
      <c r="G28" s="173">
        <v>9</v>
      </c>
      <c r="H28" s="173">
        <v>3</v>
      </c>
      <c r="I28" s="173">
        <v>38</v>
      </c>
      <c r="J28" s="174">
        <v>32</v>
      </c>
      <c r="K28" s="161">
        <v>2</v>
      </c>
      <c r="L28" s="175">
        <v>26353643.25</v>
      </c>
      <c r="M28" s="176">
        <v>1</v>
      </c>
      <c r="N28" s="175">
        <v>1317682.1000000001</v>
      </c>
      <c r="O28" s="176">
        <v>1</v>
      </c>
      <c r="P28" s="175">
        <v>1054145.7</v>
      </c>
      <c r="Q28" s="177">
        <v>9</v>
      </c>
      <c r="R28" s="175">
        <v>73204.5</v>
      </c>
      <c r="S28" s="177">
        <v>735</v>
      </c>
      <c r="T28" s="175">
        <v>2330.5</v>
      </c>
      <c r="U28" s="177">
        <v>1227</v>
      </c>
      <c r="V28" s="175">
        <v>214.7</v>
      </c>
      <c r="W28" s="177">
        <v>38748</v>
      </c>
      <c r="X28" s="175">
        <v>34</v>
      </c>
      <c r="Y28" s="177">
        <v>40700</v>
      </c>
      <c r="Z28" s="175">
        <v>25.9</v>
      </c>
      <c r="AA28" s="177">
        <v>659988</v>
      </c>
      <c r="AB28" s="175">
        <v>8.6999999999999993</v>
      </c>
      <c r="AD28" s="44"/>
      <c r="AE28" s="57"/>
      <c r="AF28" s="197"/>
    </row>
    <row r="29" spans="1:34" x14ac:dyDescent="0.15">
      <c r="A29" s="178"/>
      <c r="B29" s="179">
        <v>38794</v>
      </c>
      <c r="C29" s="180" t="s">
        <v>178</v>
      </c>
      <c r="D29" s="181">
        <v>5</v>
      </c>
      <c r="E29" s="182">
        <v>9</v>
      </c>
      <c r="F29" s="182">
        <v>17</v>
      </c>
      <c r="G29" s="182">
        <v>47</v>
      </c>
      <c r="H29" s="182">
        <v>43</v>
      </c>
      <c r="I29" s="182">
        <v>38</v>
      </c>
      <c r="J29" s="183">
        <v>44</v>
      </c>
      <c r="K29" s="184">
        <v>3</v>
      </c>
      <c r="L29" s="185">
        <v>62750611.5</v>
      </c>
      <c r="M29" s="186" t="s">
        <v>109</v>
      </c>
      <c r="N29" s="185">
        <v>3137530.5</v>
      </c>
      <c r="O29" s="187">
        <v>12</v>
      </c>
      <c r="P29" s="185">
        <v>209168.7</v>
      </c>
      <c r="Q29" s="188">
        <v>19</v>
      </c>
      <c r="R29" s="185">
        <v>82566.5</v>
      </c>
      <c r="S29" s="188">
        <v>2163</v>
      </c>
      <c r="T29" s="185">
        <v>1885.7</v>
      </c>
      <c r="U29" s="188">
        <v>3127</v>
      </c>
      <c r="V29" s="185">
        <v>200.6</v>
      </c>
      <c r="W29" s="188">
        <v>98050</v>
      </c>
      <c r="X29" s="185">
        <v>31.9</v>
      </c>
      <c r="Y29" s="188">
        <v>95831</v>
      </c>
      <c r="Z29" s="185">
        <v>26.1</v>
      </c>
      <c r="AA29" s="188">
        <v>1590126</v>
      </c>
      <c r="AB29" s="185">
        <v>8.6</v>
      </c>
      <c r="AD29" s="44"/>
      <c r="AE29" s="57"/>
      <c r="AF29" s="197"/>
    </row>
    <row r="30" spans="1:34" x14ac:dyDescent="0.15">
      <c r="A30" s="169">
        <v>12</v>
      </c>
      <c r="B30" s="170">
        <v>38798</v>
      </c>
      <c r="C30" s="171" t="s">
        <v>177</v>
      </c>
      <c r="D30" s="172">
        <v>3</v>
      </c>
      <c r="E30" s="173">
        <v>40</v>
      </c>
      <c r="F30" s="173">
        <v>19</v>
      </c>
      <c r="G30" s="173">
        <v>24</v>
      </c>
      <c r="H30" s="173">
        <v>4</v>
      </c>
      <c r="I30" s="173">
        <v>9</v>
      </c>
      <c r="J30" s="174">
        <v>1</v>
      </c>
      <c r="K30" s="161">
        <v>3</v>
      </c>
      <c r="L30" s="175">
        <v>26328620.25</v>
      </c>
      <c r="M30" s="176">
        <v>2</v>
      </c>
      <c r="N30" s="175">
        <v>2226980.7000000002</v>
      </c>
      <c r="O30" s="176">
        <v>7</v>
      </c>
      <c r="P30" s="175">
        <v>150449.20000000001</v>
      </c>
      <c r="Q30" s="177">
        <v>60</v>
      </c>
      <c r="R30" s="175">
        <v>10970.2</v>
      </c>
      <c r="S30" s="177">
        <v>1584</v>
      </c>
      <c r="T30" s="175">
        <v>1080.4000000000001</v>
      </c>
      <c r="U30" s="177">
        <v>3670</v>
      </c>
      <c r="V30" s="175">
        <v>71.7</v>
      </c>
      <c r="W30" s="177">
        <v>60429</v>
      </c>
      <c r="X30" s="175">
        <v>21.7</v>
      </c>
      <c r="Y30" s="177">
        <v>74438</v>
      </c>
      <c r="Z30" s="175">
        <v>14.1</v>
      </c>
      <c r="AA30" s="177">
        <v>838249</v>
      </c>
      <c r="AB30" s="175">
        <v>6.9</v>
      </c>
      <c r="AD30" s="44"/>
      <c r="AE30" s="57"/>
      <c r="AF30" s="197"/>
    </row>
    <row r="31" spans="1:34" x14ac:dyDescent="0.15">
      <c r="A31" s="178"/>
      <c r="B31" s="179">
        <v>38801</v>
      </c>
      <c r="C31" s="180" t="s">
        <v>178</v>
      </c>
      <c r="D31" s="181">
        <v>21</v>
      </c>
      <c r="E31" s="182">
        <v>10</v>
      </c>
      <c r="F31" s="182">
        <v>3</v>
      </c>
      <c r="G31" s="182">
        <v>28</v>
      </c>
      <c r="H31" s="182">
        <v>12</v>
      </c>
      <c r="I31" s="182">
        <v>32</v>
      </c>
      <c r="J31" s="183">
        <v>46</v>
      </c>
      <c r="K31" s="184">
        <v>3</v>
      </c>
      <c r="L31" s="185">
        <v>61661945.25</v>
      </c>
      <c r="M31" s="186" t="s">
        <v>109</v>
      </c>
      <c r="N31" s="185">
        <v>3083097.2</v>
      </c>
      <c r="O31" s="187">
        <v>7</v>
      </c>
      <c r="P31" s="185">
        <v>352353.9</v>
      </c>
      <c r="Q31" s="188">
        <v>54</v>
      </c>
      <c r="R31" s="185">
        <v>28547.1</v>
      </c>
      <c r="S31" s="188">
        <v>1921</v>
      </c>
      <c r="T31" s="185">
        <v>2086.4</v>
      </c>
      <c r="U31" s="188">
        <v>4310</v>
      </c>
      <c r="V31" s="185">
        <v>143</v>
      </c>
      <c r="W31" s="188">
        <v>97723</v>
      </c>
      <c r="X31" s="185">
        <v>31.5</v>
      </c>
      <c r="Y31" s="188">
        <v>102723</v>
      </c>
      <c r="Z31" s="185">
        <v>24</v>
      </c>
      <c r="AA31" s="188">
        <v>1632691</v>
      </c>
      <c r="AB31" s="185">
        <v>8.3000000000000007</v>
      </c>
      <c r="AD31" s="44"/>
      <c r="AE31" s="57"/>
      <c r="AF31" s="197"/>
    </row>
    <row r="32" spans="1:34" x14ac:dyDescent="0.15">
      <c r="A32" s="169">
        <v>13</v>
      </c>
      <c r="B32" s="170">
        <v>38805</v>
      </c>
      <c r="C32" s="171" t="s">
        <v>177</v>
      </c>
      <c r="D32" s="172">
        <v>16</v>
      </c>
      <c r="E32" s="173">
        <v>30</v>
      </c>
      <c r="F32" s="173">
        <v>26</v>
      </c>
      <c r="G32" s="173">
        <v>10</v>
      </c>
      <c r="H32" s="173">
        <v>17</v>
      </c>
      <c r="I32" s="173">
        <v>3</v>
      </c>
      <c r="J32" s="174">
        <v>41</v>
      </c>
      <c r="K32" s="161">
        <v>3</v>
      </c>
      <c r="L32" s="175">
        <v>25709370.75</v>
      </c>
      <c r="M32" s="176" t="s">
        <v>109</v>
      </c>
      <c r="N32" s="175">
        <v>4368565.7</v>
      </c>
      <c r="O32" s="176">
        <v>5</v>
      </c>
      <c r="P32" s="175">
        <v>205674.9</v>
      </c>
      <c r="Q32" s="177">
        <v>17</v>
      </c>
      <c r="R32" s="175">
        <v>37807.800000000003</v>
      </c>
      <c r="S32" s="177">
        <v>854</v>
      </c>
      <c r="T32" s="175">
        <v>1956.8</v>
      </c>
      <c r="U32" s="177">
        <v>2231</v>
      </c>
      <c r="V32" s="175">
        <v>115.2</v>
      </c>
      <c r="W32" s="177">
        <v>43853</v>
      </c>
      <c r="X32" s="175">
        <v>29.3</v>
      </c>
      <c r="Y32" s="177">
        <v>53626</v>
      </c>
      <c r="Z32" s="175">
        <v>19.100000000000001</v>
      </c>
      <c r="AA32" s="177">
        <v>704016</v>
      </c>
      <c r="AB32" s="175">
        <v>8</v>
      </c>
      <c r="AD32" s="44"/>
      <c r="AE32" s="57"/>
      <c r="AF32" s="197"/>
    </row>
    <row r="33" spans="1:32" x14ac:dyDescent="0.15">
      <c r="A33" s="178"/>
      <c r="B33" s="179">
        <v>38808</v>
      </c>
      <c r="C33" s="180" t="s">
        <v>178</v>
      </c>
      <c r="D33" s="181">
        <v>25</v>
      </c>
      <c r="E33" s="182">
        <v>39</v>
      </c>
      <c r="F33" s="182">
        <v>6</v>
      </c>
      <c r="G33" s="182">
        <v>4</v>
      </c>
      <c r="H33" s="182">
        <v>21</v>
      </c>
      <c r="I33" s="182">
        <v>35</v>
      </c>
      <c r="J33" s="183">
        <v>15</v>
      </c>
      <c r="K33" s="184">
        <v>3</v>
      </c>
      <c r="L33" s="185">
        <v>65034917.25</v>
      </c>
      <c r="M33" s="186" t="s">
        <v>109</v>
      </c>
      <c r="N33" s="185">
        <v>7620311.5</v>
      </c>
      <c r="O33" s="187">
        <v>6</v>
      </c>
      <c r="P33" s="185">
        <v>433566.1</v>
      </c>
      <c r="Q33" s="188">
        <v>43</v>
      </c>
      <c r="R33" s="185">
        <v>37810.9</v>
      </c>
      <c r="S33" s="188">
        <v>1397</v>
      </c>
      <c r="T33" s="185">
        <v>3025.9</v>
      </c>
      <c r="U33" s="188">
        <v>4592</v>
      </c>
      <c r="V33" s="185">
        <v>141.6</v>
      </c>
      <c r="W33" s="188">
        <v>75114</v>
      </c>
      <c r="X33" s="185">
        <v>43.2</v>
      </c>
      <c r="Y33" s="188">
        <v>105190</v>
      </c>
      <c r="Z33" s="185">
        <v>24.7</v>
      </c>
      <c r="AA33" s="188">
        <v>1431170</v>
      </c>
      <c r="AB33" s="185">
        <v>9.9</v>
      </c>
      <c r="AD33" s="44"/>
      <c r="AE33" s="57"/>
      <c r="AF33" s="197"/>
    </row>
    <row r="34" spans="1:32" x14ac:dyDescent="0.15">
      <c r="A34" s="169">
        <v>14</v>
      </c>
      <c r="B34" s="170">
        <v>38812</v>
      </c>
      <c r="C34" s="171" t="s">
        <v>177</v>
      </c>
      <c r="D34" s="172">
        <v>32</v>
      </c>
      <c r="E34" s="173">
        <v>21</v>
      </c>
      <c r="F34" s="173">
        <v>30</v>
      </c>
      <c r="G34" s="173">
        <v>9</v>
      </c>
      <c r="H34" s="173">
        <v>27</v>
      </c>
      <c r="I34" s="173">
        <v>46</v>
      </c>
      <c r="J34" s="174">
        <v>10</v>
      </c>
      <c r="K34" s="161">
        <v>1</v>
      </c>
      <c r="L34" s="175">
        <v>29404725.75</v>
      </c>
      <c r="M34" s="176" t="s">
        <v>109</v>
      </c>
      <c r="N34" s="175">
        <v>9090547.6999999993</v>
      </c>
      <c r="O34" s="176">
        <v>2</v>
      </c>
      <c r="P34" s="175">
        <v>588094.5</v>
      </c>
      <c r="Q34" s="177">
        <v>11</v>
      </c>
      <c r="R34" s="175">
        <v>66828.899999999994</v>
      </c>
      <c r="S34" s="177">
        <v>740</v>
      </c>
      <c r="T34" s="175">
        <v>2582.8000000000002</v>
      </c>
      <c r="U34" s="177">
        <v>1781</v>
      </c>
      <c r="V34" s="175">
        <v>165.1</v>
      </c>
      <c r="W34" s="177">
        <v>38016</v>
      </c>
      <c r="X34" s="175">
        <v>38.6</v>
      </c>
      <c r="Y34" s="177">
        <v>51587</v>
      </c>
      <c r="Z34" s="175">
        <v>22.8</v>
      </c>
      <c r="AA34" s="177">
        <v>678870</v>
      </c>
      <c r="AB34" s="175">
        <v>9.5</v>
      </c>
      <c r="AD34" s="44"/>
      <c r="AE34" s="57"/>
      <c r="AF34" s="197"/>
    </row>
    <row r="35" spans="1:32" x14ac:dyDescent="0.15">
      <c r="A35" s="178"/>
      <c r="B35" s="179">
        <v>38815</v>
      </c>
      <c r="C35" s="180" t="s">
        <v>178</v>
      </c>
      <c r="D35" s="181">
        <v>17</v>
      </c>
      <c r="E35" s="182">
        <v>44</v>
      </c>
      <c r="F35" s="182">
        <v>25</v>
      </c>
      <c r="G35" s="182">
        <v>3</v>
      </c>
      <c r="H35" s="182">
        <v>10</v>
      </c>
      <c r="I35" s="182">
        <v>46</v>
      </c>
      <c r="J35" s="183">
        <v>7</v>
      </c>
      <c r="K35" s="184">
        <v>7</v>
      </c>
      <c r="L35" s="185">
        <v>69888831.75</v>
      </c>
      <c r="M35" s="186">
        <v>2</v>
      </c>
      <c r="N35" s="185">
        <v>6292494.5999999996</v>
      </c>
      <c r="O35" s="187">
        <v>8</v>
      </c>
      <c r="P35" s="185">
        <v>349444.1</v>
      </c>
      <c r="Q35" s="188">
        <v>47</v>
      </c>
      <c r="R35" s="185">
        <v>37174.9</v>
      </c>
      <c r="S35" s="188">
        <v>1815</v>
      </c>
      <c r="T35" s="185">
        <v>2502.9</v>
      </c>
      <c r="U35" s="188">
        <v>5147</v>
      </c>
      <c r="V35" s="185">
        <v>135.69999999999999</v>
      </c>
      <c r="W35" s="188">
        <v>91334</v>
      </c>
      <c r="X35" s="185">
        <v>38.200000000000003</v>
      </c>
      <c r="Y35" s="188">
        <v>151223</v>
      </c>
      <c r="Z35" s="185">
        <v>18.399999999999999</v>
      </c>
      <c r="AA35" s="188">
        <v>1621347</v>
      </c>
      <c r="AB35" s="185">
        <v>9.4</v>
      </c>
      <c r="AD35" s="44"/>
      <c r="AE35" s="57"/>
      <c r="AF35" s="197"/>
    </row>
    <row r="36" spans="1:32" x14ac:dyDescent="0.15">
      <c r="A36" s="169">
        <v>15</v>
      </c>
      <c r="B36" s="170">
        <v>38819</v>
      </c>
      <c r="C36" s="171" t="s">
        <v>177</v>
      </c>
      <c r="D36" s="172">
        <v>48</v>
      </c>
      <c r="E36" s="173">
        <v>15</v>
      </c>
      <c r="F36" s="173">
        <v>20</v>
      </c>
      <c r="G36" s="173">
        <v>46</v>
      </c>
      <c r="H36" s="173">
        <v>23</v>
      </c>
      <c r="I36" s="173">
        <v>47</v>
      </c>
      <c r="J36" s="174">
        <v>10</v>
      </c>
      <c r="K36" s="161">
        <v>9</v>
      </c>
      <c r="L36" s="175">
        <v>25220581.5</v>
      </c>
      <c r="M36" s="176" t="s">
        <v>109</v>
      </c>
      <c r="N36" s="175">
        <v>1261029</v>
      </c>
      <c r="O36" s="176">
        <v>1</v>
      </c>
      <c r="P36" s="175">
        <v>1008823.2</v>
      </c>
      <c r="Q36" s="177">
        <v>7</v>
      </c>
      <c r="R36" s="175">
        <v>90073.5</v>
      </c>
      <c r="S36" s="177">
        <v>370</v>
      </c>
      <c r="T36" s="175">
        <v>4430.6000000000004</v>
      </c>
      <c r="U36" s="177">
        <v>1037</v>
      </c>
      <c r="V36" s="175">
        <v>243.2</v>
      </c>
      <c r="W36" s="177">
        <v>20110</v>
      </c>
      <c r="X36" s="175">
        <v>62.7</v>
      </c>
      <c r="Y36" s="177">
        <v>32430</v>
      </c>
      <c r="Z36" s="175">
        <v>31.1</v>
      </c>
      <c r="AA36" s="177">
        <v>416476</v>
      </c>
      <c r="AB36" s="175">
        <v>13.3</v>
      </c>
      <c r="AD36" s="44"/>
      <c r="AE36" s="57"/>
      <c r="AF36" s="197"/>
    </row>
    <row r="37" spans="1:32" x14ac:dyDescent="0.15">
      <c r="A37" s="178"/>
      <c r="B37" s="179">
        <v>38822</v>
      </c>
      <c r="C37" s="180" t="s">
        <v>178</v>
      </c>
      <c r="D37" s="181">
        <v>2</v>
      </c>
      <c r="E37" s="182">
        <v>18</v>
      </c>
      <c r="F37" s="182">
        <v>4</v>
      </c>
      <c r="G37" s="182">
        <v>8</v>
      </c>
      <c r="H37" s="182">
        <v>5</v>
      </c>
      <c r="I37" s="182">
        <v>40</v>
      </c>
      <c r="J37" s="183">
        <v>16</v>
      </c>
      <c r="K37" s="184">
        <v>7</v>
      </c>
      <c r="L37" s="185">
        <v>63719016</v>
      </c>
      <c r="M37" s="186">
        <v>1</v>
      </c>
      <c r="N37" s="185">
        <v>4446979.8</v>
      </c>
      <c r="O37" s="187">
        <v>6</v>
      </c>
      <c r="P37" s="185">
        <v>424793.4</v>
      </c>
      <c r="Q37" s="188">
        <v>31</v>
      </c>
      <c r="R37" s="185">
        <v>51386.3</v>
      </c>
      <c r="S37" s="188">
        <v>2096</v>
      </c>
      <c r="T37" s="185">
        <v>1976</v>
      </c>
      <c r="U37" s="188">
        <v>5481</v>
      </c>
      <c r="V37" s="185">
        <v>116.2</v>
      </c>
      <c r="W37" s="188">
        <v>112488</v>
      </c>
      <c r="X37" s="185">
        <v>28.3</v>
      </c>
      <c r="Y37" s="188">
        <v>132646</v>
      </c>
      <c r="Z37" s="185">
        <v>19.2</v>
      </c>
      <c r="AA37" s="188">
        <v>1725939</v>
      </c>
      <c r="AB37" s="185">
        <v>8.1</v>
      </c>
      <c r="AD37" s="44"/>
      <c r="AE37" s="57"/>
      <c r="AF37" s="197"/>
    </row>
    <row r="38" spans="1:32" x14ac:dyDescent="0.15">
      <c r="A38" s="169">
        <v>16</v>
      </c>
      <c r="B38" s="170">
        <v>38826</v>
      </c>
      <c r="C38" s="171" t="s">
        <v>177</v>
      </c>
      <c r="D38" s="172">
        <v>13</v>
      </c>
      <c r="E38" s="173">
        <v>11</v>
      </c>
      <c r="F38" s="173">
        <v>47</v>
      </c>
      <c r="G38" s="173">
        <v>41</v>
      </c>
      <c r="H38" s="173">
        <v>32</v>
      </c>
      <c r="I38" s="173">
        <v>18</v>
      </c>
      <c r="J38" s="174">
        <v>34</v>
      </c>
      <c r="K38" s="161">
        <v>4</v>
      </c>
      <c r="L38" s="175">
        <v>23428522.5</v>
      </c>
      <c r="M38" s="176" t="s">
        <v>109</v>
      </c>
      <c r="N38" s="175">
        <v>1171426.1000000001</v>
      </c>
      <c r="O38" s="176" t="s">
        <v>109</v>
      </c>
      <c r="P38" s="175">
        <v>937140.9</v>
      </c>
      <c r="Q38" s="177">
        <v>14</v>
      </c>
      <c r="R38" s="175">
        <v>41836.6</v>
      </c>
      <c r="S38" s="177">
        <v>603</v>
      </c>
      <c r="T38" s="175">
        <v>2525.4</v>
      </c>
      <c r="U38" s="177">
        <v>1465</v>
      </c>
      <c r="V38" s="175">
        <v>159.9</v>
      </c>
      <c r="W38" s="177">
        <v>32978</v>
      </c>
      <c r="X38" s="175">
        <v>35.5</v>
      </c>
      <c r="Y38" s="177">
        <v>40737</v>
      </c>
      <c r="Z38" s="175">
        <v>23</v>
      </c>
      <c r="AA38" s="177">
        <v>571446</v>
      </c>
      <c r="AB38" s="175">
        <v>9</v>
      </c>
      <c r="AD38" s="44"/>
      <c r="AE38" s="57"/>
      <c r="AF38" s="197"/>
    </row>
    <row r="39" spans="1:32" x14ac:dyDescent="0.15">
      <c r="A39" s="178"/>
      <c r="B39" s="179">
        <v>38829</v>
      </c>
      <c r="C39" s="180" t="s">
        <v>178</v>
      </c>
      <c r="D39" s="181">
        <v>44</v>
      </c>
      <c r="E39" s="182">
        <v>24</v>
      </c>
      <c r="F39" s="182">
        <v>9</v>
      </c>
      <c r="G39" s="182">
        <v>39</v>
      </c>
      <c r="H39" s="182">
        <v>3</v>
      </c>
      <c r="I39" s="182">
        <v>35</v>
      </c>
      <c r="J39" s="183">
        <v>45</v>
      </c>
      <c r="K39" s="184">
        <v>5</v>
      </c>
      <c r="L39" s="185">
        <v>60743893.5</v>
      </c>
      <c r="M39" s="186">
        <v>1</v>
      </c>
      <c r="N39" s="185">
        <v>4208620.7</v>
      </c>
      <c r="O39" s="187">
        <v>15</v>
      </c>
      <c r="P39" s="185">
        <v>224459.7</v>
      </c>
      <c r="Q39" s="188">
        <v>30</v>
      </c>
      <c r="R39" s="185">
        <v>50619.9</v>
      </c>
      <c r="S39" s="188">
        <v>2225</v>
      </c>
      <c r="T39" s="185">
        <v>1774.5</v>
      </c>
      <c r="U39" s="188">
        <v>3220</v>
      </c>
      <c r="V39" s="185">
        <v>188.6</v>
      </c>
      <c r="W39" s="188">
        <v>94404</v>
      </c>
      <c r="X39" s="185">
        <v>32.1</v>
      </c>
      <c r="Y39" s="188">
        <v>89659</v>
      </c>
      <c r="Z39" s="185">
        <v>27</v>
      </c>
      <c r="AA39" s="188">
        <v>1515343</v>
      </c>
      <c r="AB39" s="185">
        <v>8.8000000000000007</v>
      </c>
      <c r="AD39" s="44"/>
      <c r="AE39" s="57"/>
      <c r="AF39" s="197"/>
    </row>
    <row r="40" spans="1:32" x14ac:dyDescent="0.15">
      <c r="A40" s="169">
        <v>17</v>
      </c>
      <c r="B40" s="170">
        <v>38833</v>
      </c>
      <c r="C40" s="171" t="s">
        <v>177</v>
      </c>
      <c r="D40" s="172">
        <v>16</v>
      </c>
      <c r="E40" s="173">
        <v>31</v>
      </c>
      <c r="F40" s="173">
        <v>12</v>
      </c>
      <c r="G40" s="173">
        <v>17</v>
      </c>
      <c r="H40" s="173">
        <v>34</v>
      </c>
      <c r="I40" s="173">
        <v>43</v>
      </c>
      <c r="J40" s="174">
        <v>26</v>
      </c>
      <c r="K40" s="161">
        <v>7</v>
      </c>
      <c r="L40" s="175">
        <v>23485624.5</v>
      </c>
      <c r="M40" s="176" t="s">
        <v>109</v>
      </c>
      <c r="N40" s="175">
        <v>1174281.2</v>
      </c>
      <c r="O40" s="176" t="s">
        <v>109</v>
      </c>
      <c r="P40" s="175">
        <v>939424.9</v>
      </c>
      <c r="Q40" s="177">
        <v>23</v>
      </c>
      <c r="R40" s="175">
        <v>25527.8</v>
      </c>
      <c r="S40" s="177">
        <v>600</v>
      </c>
      <c r="T40" s="175">
        <v>2544.1999999999998</v>
      </c>
      <c r="U40" s="177">
        <v>2167</v>
      </c>
      <c r="V40" s="175">
        <v>108.3</v>
      </c>
      <c r="W40" s="177">
        <v>30555</v>
      </c>
      <c r="X40" s="175">
        <v>38.4</v>
      </c>
      <c r="Y40" s="177">
        <v>52978</v>
      </c>
      <c r="Z40" s="175">
        <v>17.7</v>
      </c>
      <c r="AA40" s="177">
        <v>524322</v>
      </c>
      <c r="AB40" s="175">
        <v>9.8000000000000007</v>
      </c>
      <c r="AD40" s="44"/>
      <c r="AE40" s="57"/>
      <c r="AF40" s="197"/>
    </row>
    <row r="41" spans="1:32" x14ac:dyDescent="0.15">
      <c r="A41" s="178"/>
      <c r="B41" s="179">
        <v>38836</v>
      </c>
      <c r="C41" s="180" t="s">
        <v>178</v>
      </c>
      <c r="D41" s="181">
        <v>38</v>
      </c>
      <c r="E41" s="182">
        <v>48</v>
      </c>
      <c r="F41" s="182">
        <v>37</v>
      </c>
      <c r="G41" s="182">
        <v>22</v>
      </c>
      <c r="H41" s="182">
        <v>12</v>
      </c>
      <c r="I41" s="182">
        <v>25</v>
      </c>
      <c r="J41" s="183">
        <v>35</v>
      </c>
      <c r="K41" s="184">
        <v>1</v>
      </c>
      <c r="L41" s="185">
        <v>62265498</v>
      </c>
      <c r="M41" s="186">
        <v>1</v>
      </c>
      <c r="N41" s="185">
        <v>4287556.0999999996</v>
      </c>
      <c r="O41" s="187">
        <v>5</v>
      </c>
      <c r="P41" s="185">
        <v>686008.9</v>
      </c>
      <c r="Q41" s="188">
        <v>54</v>
      </c>
      <c r="R41" s="185">
        <v>28826.6</v>
      </c>
      <c r="S41" s="188">
        <v>1446</v>
      </c>
      <c r="T41" s="185">
        <v>2798.9</v>
      </c>
      <c r="U41" s="188">
        <v>3625</v>
      </c>
      <c r="V41" s="185">
        <v>171.7</v>
      </c>
      <c r="W41" s="188">
        <v>75993</v>
      </c>
      <c r="X41" s="185">
        <v>40.9</v>
      </c>
      <c r="Y41" s="188">
        <v>91587</v>
      </c>
      <c r="Z41" s="185">
        <v>27.1</v>
      </c>
      <c r="AA41" s="188">
        <v>1360508</v>
      </c>
      <c r="AB41" s="185">
        <v>10</v>
      </c>
      <c r="AD41" s="44"/>
      <c r="AE41" s="57"/>
      <c r="AF41" s="197"/>
    </row>
    <row r="42" spans="1:32" x14ac:dyDescent="0.15">
      <c r="A42" s="169">
        <v>18</v>
      </c>
      <c r="B42" s="170">
        <v>38840</v>
      </c>
      <c r="C42" s="171" t="s">
        <v>177</v>
      </c>
      <c r="D42" s="172">
        <v>44</v>
      </c>
      <c r="E42" s="173">
        <v>18</v>
      </c>
      <c r="F42" s="173">
        <v>5</v>
      </c>
      <c r="G42" s="173">
        <v>35</v>
      </c>
      <c r="H42" s="173">
        <v>23</v>
      </c>
      <c r="I42" s="173">
        <v>10</v>
      </c>
      <c r="J42" s="174">
        <v>13</v>
      </c>
      <c r="K42" s="161">
        <v>7</v>
      </c>
      <c r="L42" s="175">
        <v>23282064.75</v>
      </c>
      <c r="M42" s="189" t="s">
        <v>109</v>
      </c>
      <c r="N42" s="175">
        <v>1164103.2</v>
      </c>
      <c r="O42" s="176">
        <v>5</v>
      </c>
      <c r="P42" s="175">
        <v>186256.5</v>
      </c>
      <c r="Q42" s="177">
        <v>10</v>
      </c>
      <c r="R42" s="175">
        <v>58205.1</v>
      </c>
      <c r="S42" s="177">
        <v>671</v>
      </c>
      <c r="T42" s="175">
        <v>2255.3000000000002</v>
      </c>
      <c r="U42" s="177">
        <v>1502</v>
      </c>
      <c r="V42" s="175">
        <v>155</v>
      </c>
      <c r="W42" s="177">
        <v>29605</v>
      </c>
      <c r="X42" s="175">
        <v>39.299999999999997</v>
      </c>
      <c r="Y42" s="177">
        <v>40166</v>
      </c>
      <c r="Z42" s="175">
        <v>23.1</v>
      </c>
      <c r="AA42" s="177">
        <v>521059</v>
      </c>
      <c r="AB42" s="175">
        <v>9.8000000000000007</v>
      </c>
      <c r="AD42" s="44"/>
      <c r="AE42" s="57"/>
      <c r="AF42" s="197"/>
    </row>
    <row r="43" spans="1:32" x14ac:dyDescent="0.15">
      <c r="A43" s="178"/>
      <c r="B43" s="179">
        <v>38843</v>
      </c>
      <c r="C43" s="180" t="s">
        <v>178</v>
      </c>
      <c r="D43" s="181">
        <v>28</v>
      </c>
      <c r="E43" s="182">
        <v>15</v>
      </c>
      <c r="F43" s="182">
        <v>31</v>
      </c>
      <c r="G43" s="182">
        <v>5</v>
      </c>
      <c r="H43" s="182">
        <v>26</v>
      </c>
      <c r="I43" s="182">
        <v>37</v>
      </c>
      <c r="J43" s="183">
        <v>20</v>
      </c>
      <c r="K43" s="184">
        <v>8</v>
      </c>
      <c r="L43" s="185">
        <v>73845632.25</v>
      </c>
      <c r="M43" s="186">
        <v>1</v>
      </c>
      <c r="N43" s="185">
        <v>4856384.8</v>
      </c>
      <c r="O43" s="187">
        <v>9</v>
      </c>
      <c r="P43" s="185">
        <v>328202.8</v>
      </c>
      <c r="Q43" s="188">
        <v>29</v>
      </c>
      <c r="R43" s="185">
        <v>63660</v>
      </c>
      <c r="S43" s="188">
        <v>1588</v>
      </c>
      <c r="T43" s="185">
        <v>3022.6</v>
      </c>
      <c r="U43" s="188">
        <v>3467</v>
      </c>
      <c r="V43" s="185">
        <v>212.9</v>
      </c>
      <c r="W43" s="188">
        <v>83476</v>
      </c>
      <c r="X43" s="185">
        <v>44.2</v>
      </c>
      <c r="Y43" s="188">
        <v>99923</v>
      </c>
      <c r="Z43" s="185">
        <v>29.5</v>
      </c>
      <c r="AA43" s="188">
        <v>1553260</v>
      </c>
      <c r="AB43" s="185">
        <v>10.4</v>
      </c>
      <c r="AD43" s="44"/>
      <c r="AE43" s="57"/>
      <c r="AF43" s="197"/>
    </row>
    <row r="44" spans="1:32" x14ac:dyDescent="0.15">
      <c r="A44" s="169">
        <v>19</v>
      </c>
      <c r="B44" s="170">
        <v>38847</v>
      </c>
      <c r="C44" s="171" t="s">
        <v>177</v>
      </c>
      <c r="D44" s="172">
        <v>24</v>
      </c>
      <c r="E44" s="173">
        <v>35</v>
      </c>
      <c r="F44" s="173">
        <v>33</v>
      </c>
      <c r="G44" s="173">
        <v>39</v>
      </c>
      <c r="H44" s="173">
        <v>47</v>
      </c>
      <c r="I44" s="173">
        <v>6</v>
      </c>
      <c r="J44" s="174">
        <v>4</v>
      </c>
      <c r="K44" s="161">
        <v>4</v>
      </c>
      <c r="L44" s="175">
        <v>23553846.75</v>
      </c>
      <c r="M44" s="189" t="s">
        <v>109</v>
      </c>
      <c r="N44" s="175">
        <v>1177692.3</v>
      </c>
      <c r="O44" s="176">
        <v>2</v>
      </c>
      <c r="P44" s="175">
        <v>471076.9</v>
      </c>
      <c r="Q44" s="177">
        <v>10</v>
      </c>
      <c r="R44" s="175">
        <v>58884.6</v>
      </c>
      <c r="S44" s="177">
        <v>552</v>
      </c>
      <c r="T44" s="175">
        <v>2773.5</v>
      </c>
      <c r="U44" s="177">
        <v>1332</v>
      </c>
      <c r="V44" s="175">
        <v>176.8</v>
      </c>
      <c r="W44" s="177">
        <v>30872</v>
      </c>
      <c r="X44" s="175">
        <v>38.1</v>
      </c>
      <c r="Y44" s="177">
        <v>38769</v>
      </c>
      <c r="Z44" s="175">
        <v>24.3</v>
      </c>
      <c r="AA44" s="177">
        <v>541877</v>
      </c>
      <c r="AB44" s="175">
        <v>9.5</v>
      </c>
      <c r="AD44" s="44"/>
      <c r="AE44" s="57"/>
      <c r="AF44" s="197"/>
    </row>
    <row r="45" spans="1:32" x14ac:dyDescent="0.15">
      <c r="A45" s="178"/>
      <c r="B45" s="179">
        <v>38850</v>
      </c>
      <c r="C45" s="180" t="s">
        <v>178</v>
      </c>
      <c r="D45" s="181">
        <v>45</v>
      </c>
      <c r="E45" s="182">
        <v>26</v>
      </c>
      <c r="F45" s="182">
        <v>40</v>
      </c>
      <c r="G45" s="182">
        <v>27</v>
      </c>
      <c r="H45" s="182">
        <v>12</v>
      </c>
      <c r="I45" s="182">
        <v>9</v>
      </c>
      <c r="J45" s="183">
        <v>31</v>
      </c>
      <c r="K45" s="184">
        <v>1</v>
      </c>
      <c r="L45" s="185">
        <v>60402378</v>
      </c>
      <c r="M45" s="186">
        <v>1</v>
      </c>
      <c r="N45" s="185">
        <v>4197811.2</v>
      </c>
      <c r="O45" s="187">
        <v>5</v>
      </c>
      <c r="P45" s="185">
        <v>483219</v>
      </c>
      <c r="Q45" s="188">
        <v>124</v>
      </c>
      <c r="R45" s="185">
        <v>12177.8</v>
      </c>
      <c r="S45" s="188">
        <v>1821</v>
      </c>
      <c r="T45" s="185">
        <v>2156</v>
      </c>
      <c r="U45" s="188">
        <v>9154</v>
      </c>
      <c r="V45" s="185">
        <v>65.900000000000006</v>
      </c>
      <c r="W45" s="188">
        <v>91132</v>
      </c>
      <c r="X45" s="185">
        <v>33.1</v>
      </c>
      <c r="Y45" s="188">
        <v>165241</v>
      </c>
      <c r="Z45" s="185">
        <v>14.6</v>
      </c>
      <c r="AA45" s="188">
        <v>1508747</v>
      </c>
      <c r="AB45" s="185">
        <v>8.8000000000000007</v>
      </c>
      <c r="AD45" s="44"/>
      <c r="AE45" s="57"/>
      <c r="AF45" s="197"/>
    </row>
    <row r="46" spans="1:32" x14ac:dyDescent="0.15">
      <c r="A46" s="169">
        <v>20</v>
      </c>
      <c r="B46" s="170">
        <v>38854</v>
      </c>
      <c r="C46" s="171" t="s">
        <v>177</v>
      </c>
      <c r="D46" s="172">
        <v>31</v>
      </c>
      <c r="E46" s="173">
        <v>35</v>
      </c>
      <c r="F46" s="173">
        <v>45</v>
      </c>
      <c r="G46" s="173">
        <v>40</v>
      </c>
      <c r="H46" s="173">
        <v>1</v>
      </c>
      <c r="I46" s="173">
        <v>22</v>
      </c>
      <c r="J46" s="174">
        <v>30</v>
      </c>
      <c r="K46" s="161">
        <v>3</v>
      </c>
      <c r="L46" s="175">
        <v>23140734.75</v>
      </c>
      <c r="M46" s="176" t="s">
        <v>109</v>
      </c>
      <c r="N46" s="175">
        <v>1157036.7</v>
      </c>
      <c r="O46" s="176">
        <v>1</v>
      </c>
      <c r="P46" s="175">
        <v>925629.3</v>
      </c>
      <c r="Q46" s="177">
        <v>6</v>
      </c>
      <c r="R46" s="175">
        <v>96419.7</v>
      </c>
      <c r="S46" s="177">
        <v>355</v>
      </c>
      <c r="T46" s="175">
        <v>4237</v>
      </c>
      <c r="U46" s="177">
        <v>890</v>
      </c>
      <c r="V46" s="175">
        <v>260</v>
      </c>
      <c r="W46" s="177">
        <v>21641</v>
      </c>
      <c r="X46" s="175">
        <v>53.4</v>
      </c>
      <c r="Y46" s="177">
        <v>29943</v>
      </c>
      <c r="Z46" s="175">
        <v>30.9</v>
      </c>
      <c r="AA46" s="177">
        <v>412750</v>
      </c>
      <c r="AB46" s="175">
        <v>12.3</v>
      </c>
      <c r="AD46" s="44"/>
      <c r="AE46" s="57"/>
      <c r="AF46" s="197"/>
    </row>
    <row r="47" spans="1:32" x14ac:dyDescent="0.15">
      <c r="A47" s="178"/>
      <c r="B47" s="179">
        <v>38857</v>
      </c>
      <c r="C47" s="180" t="s">
        <v>178</v>
      </c>
      <c r="D47" s="181">
        <v>25</v>
      </c>
      <c r="E47" s="182">
        <v>19</v>
      </c>
      <c r="F47" s="182">
        <v>40</v>
      </c>
      <c r="G47" s="182">
        <v>49</v>
      </c>
      <c r="H47" s="182">
        <v>42</v>
      </c>
      <c r="I47" s="182">
        <v>10</v>
      </c>
      <c r="J47" s="183">
        <v>5</v>
      </c>
      <c r="K47" s="184">
        <v>7</v>
      </c>
      <c r="L47" s="185">
        <v>59822055.75</v>
      </c>
      <c r="M47" s="186">
        <v>1</v>
      </c>
      <c r="N47" s="185">
        <v>4148139.4</v>
      </c>
      <c r="O47" s="187">
        <v>8</v>
      </c>
      <c r="P47" s="185">
        <v>299110.2</v>
      </c>
      <c r="Q47" s="188">
        <v>79</v>
      </c>
      <c r="R47" s="185">
        <v>18931</v>
      </c>
      <c r="S47" s="188">
        <v>1945</v>
      </c>
      <c r="T47" s="185">
        <v>1999.1</v>
      </c>
      <c r="U47" s="188">
        <v>6483</v>
      </c>
      <c r="V47" s="185">
        <v>92.2</v>
      </c>
      <c r="W47" s="188">
        <v>92579</v>
      </c>
      <c r="X47" s="185">
        <v>32.299999999999997</v>
      </c>
      <c r="Y47" s="188">
        <v>152250</v>
      </c>
      <c r="Z47" s="185">
        <v>15.7</v>
      </c>
      <c r="AA47" s="188">
        <v>1540286</v>
      </c>
      <c r="AB47" s="185">
        <v>8.5</v>
      </c>
      <c r="AD47" s="44"/>
      <c r="AE47" s="57"/>
      <c r="AF47" s="197"/>
    </row>
    <row r="48" spans="1:32" x14ac:dyDescent="0.15">
      <c r="A48" s="169">
        <v>21</v>
      </c>
      <c r="B48" s="170">
        <v>38861</v>
      </c>
      <c r="C48" s="171" t="s">
        <v>177</v>
      </c>
      <c r="D48" s="172">
        <v>17</v>
      </c>
      <c r="E48" s="173">
        <v>47</v>
      </c>
      <c r="F48" s="173">
        <v>21</v>
      </c>
      <c r="G48" s="173">
        <v>45</v>
      </c>
      <c r="H48" s="173">
        <v>2</v>
      </c>
      <c r="I48" s="173">
        <v>31</v>
      </c>
      <c r="J48" s="174">
        <v>41</v>
      </c>
      <c r="K48" s="161">
        <v>8</v>
      </c>
      <c r="L48" s="175">
        <v>23332917</v>
      </c>
      <c r="M48" s="176" t="s">
        <v>109</v>
      </c>
      <c r="N48" s="175">
        <v>1166645.8</v>
      </c>
      <c r="O48" s="176">
        <v>2</v>
      </c>
      <c r="P48" s="175">
        <v>466658.3</v>
      </c>
      <c r="Q48" s="177">
        <v>15</v>
      </c>
      <c r="R48" s="175">
        <v>38888.1</v>
      </c>
      <c r="S48" s="177">
        <v>676</v>
      </c>
      <c r="T48" s="175">
        <v>2243.5</v>
      </c>
      <c r="U48" s="177">
        <v>1749</v>
      </c>
      <c r="V48" s="175">
        <v>133.4</v>
      </c>
      <c r="W48" s="177">
        <v>29517</v>
      </c>
      <c r="X48" s="175">
        <v>39.5</v>
      </c>
      <c r="Y48" s="177">
        <v>44263</v>
      </c>
      <c r="Z48" s="175">
        <v>21</v>
      </c>
      <c r="AA48" s="177">
        <v>506033</v>
      </c>
      <c r="AB48" s="175">
        <v>10.1</v>
      </c>
      <c r="AD48" s="44"/>
      <c r="AE48" s="57"/>
      <c r="AF48" s="197"/>
    </row>
    <row r="49" spans="1:33" x14ac:dyDescent="0.15">
      <c r="A49" s="178"/>
      <c r="B49" s="179">
        <v>38864</v>
      </c>
      <c r="C49" s="180" t="s">
        <v>178</v>
      </c>
      <c r="D49" s="181">
        <v>22</v>
      </c>
      <c r="E49" s="182">
        <v>14</v>
      </c>
      <c r="F49" s="182">
        <v>29</v>
      </c>
      <c r="G49" s="182">
        <v>35</v>
      </c>
      <c r="H49" s="182">
        <v>30</v>
      </c>
      <c r="I49" s="182">
        <v>43</v>
      </c>
      <c r="J49" s="183">
        <v>6</v>
      </c>
      <c r="K49" s="184">
        <v>4</v>
      </c>
      <c r="L49" s="185">
        <v>60202845</v>
      </c>
      <c r="M49" s="186" t="s">
        <v>109</v>
      </c>
      <c r="N49" s="185">
        <v>4176788</v>
      </c>
      <c r="O49" s="187">
        <v>2</v>
      </c>
      <c r="P49" s="185">
        <v>1204056.8999999999</v>
      </c>
      <c r="Q49" s="188">
        <v>107</v>
      </c>
      <c r="R49" s="185">
        <v>14066</v>
      </c>
      <c r="S49" s="188">
        <v>996</v>
      </c>
      <c r="T49" s="185">
        <v>3928.9</v>
      </c>
      <c r="U49" s="188">
        <v>2943</v>
      </c>
      <c r="V49" s="185">
        <v>204.5</v>
      </c>
      <c r="W49" s="188">
        <v>52045</v>
      </c>
      <c r="X49" s="185">
        <v>57.8</v>
      </c>
      <c r="Y49" s="188">
        <v>75382</v>
      </c>
      <c r="Z49" s="185">
        <v>31.9</v>
      </c>
      <c r="AA49" s="188">
        <v>973019</v>
      </c>
      <c r="AB49" s="185">
        <v>13.6</v>
      </c>
      <c r="AD49" s="44"/>
      <c r="AE49" s="57"/>
      <c r="AF49" s="197"/>
    </row>
    <row r="50" spans="1:33" x14ac:dyDescent="0.15">
      <c r="A50" s="169">
        <v>22</v>
      </c>
      <c r="B50" s="170">
        <v>38868</v>
      </c>
      <c r="C50" s="171" t="s">
        <v>177</v>
      </c>
      <c r="D50" s="172">
        <v>49</v>
      </c>
      <c r="E50" s="173">
        <v>45</v>
      </c>
      <c r="F50" s="173">
        <v>48</v>
      </c>
      <c r="G50" s="173">
        <v>33</v>
      </c>
      <c r="H50" s="173">
        <v>26</v>
      </c>
      <c r="I50" s="173">
        <v>11</v>
      </c>
      <c r="J50" s="174">
        <v>46</v>
      </c>
      <c r="K50" s="161">
        <v>4</v>
      </c>
      <c r="L50" s="175">
        <v>25281788.25</v>
      </c>
      <c r="M50" s="176" t="s">
        <v>109</v>
      </c>
      <c r="N50" s="175">
        <v>5440877.4000000004</v>
      </c>
      <c r="O50" s="176">
        <v>1</v>
      </c>
      <c r="P50" s="175">
        <v>1011271.5</v>
      </c>
      <c r="Q50" s="177">
        <v>6</v>
      </c>
      <c r="R50" s="175">
        <v>105340.7</v>
      </c>
      <c r="S50" s="177">
        <v>482</v>
      </c>
      <c r="T50" s="175">
        <v>3409.3</v>
      </c>
      <c r="U50" s="177">
        <v>1326</v>
      </c>
      <c r="V50" s="175">
        <v>190.6</v>
      </c>
      <c r="W50" s="177">
        <v>31673</v>
      </c>
      <c r="X50" s="175">
        <v>39.9</v>
      </c>
      <c r="Y50" s="177">
        <v>47933</v>
      </c>
      <c r="Z50" s="175">
        <v>21</v>
      </c>
      <c r="AA50" s="177">
        <v>577350</v>
      </c>
      <c r="AB50" s="175">
        <v>9.6</v>
      </c>
      <c r="AD50" s="44"/>
      <c r="AE50" s="57"/>
      <c r="AF50" s="197"/>
    </row>
    <row r="51" spans="1:33" x14ac:dyDescent="0.15">
      <c r="A51" s="178"/>
      <c r="B51" s="179">
        <v>38871</v>
      </c>
      <c r="C51" s="180" t="s">
        <v>178</v>
      </c>
      <c r="D51" s="181">
        <v>3</v>
      </c>
      <c r="E51" s="182">
        <v>24</v>
      </c>
      <c r="F51" s="182">
        <v>1</v>
      </c>
      <c r="G51" s="182">
        <v>10</v>
      </c>
      <c r="H51" s="182">
        <v>49</v>
      </c>
      <c r="I51" s="182">
        <v>17</v>
      </c>
      <c r="J51" s="183">
        <v>4</v>
      </c>
      <c r="K51" s="184">
        <v>8</v>
      </c>
      <c r="L51" s="185">
        <v>66471000.75</v>
      </c>
      <c r="M51" s="186">
        <v>2</v>
      </c>
      <c r="N51" s="185">
        <v>4382213.7</v>
      </c>
      <c r="O51" s="187">
        <v>12</v>
      </c>
      <c r="P51" s="185">
        <v>221570</v>
      </c>
      <c r="Q51" s="188">
        <v>44</v>
      </c>
      <c r="R51" s="185">
        <v>37767.599999999999</v>
      </c>
      <c r="S51" s="188">
        <v>3102</v>
      </c>
      <c r="T51" s="185">
        <v>1392.8</v>
      </c>
      <c r="U51" s="188">
        <v>5685</v>
      </c>
      <c r="V51" s="185">
        <v>116.9</v>
      </c>
      <c r="W51" s="188">
        <v>128837</v>
      </c>
      <c r="X51" s="185">
        <v>25.7</v>
      </c>
      <c r="Y51" s="188">
        <v>138557</v>
      </c>
      <c r="Z51" s="185">
        <v>19.100000000000001</v>
      </c>
      <c r="AA51" s="188">
        <v>1838500</v>
      </c>
      <c r="AB51" s="185">
        <v>7.9</v>
      </c>
      <c r="AD51" s="44"/>
      <c r="AE51" s="57"/>
      <c r="AF51" s="197"/>
    </row>
    <row r="52" spans="1:33" x14ac:dyDescent="0.15">
      <c r="A52" s="169">
        <v>23</v>
      </c>
      <c r="B52" s="170">
        <v>38875</v>
      </c>
      <c r="C52" s="171" t="s">
        <v>177</v>
      </c>
      <c r="D52" s="172">
        <v>7</v>
      </c>
      <c r="E52" s="173">
        <v>34</v>
      </c>
      <c r="F52" s="173">
        <v>45</v>
      </c>
      <c r="G52" s="173">
        <v>23</v>
      </c>
      <c r="H52" s="173">
        <v>29</v>
      </c>
      <c r="I52" s="173">
        <v>1</v>
      </c>
      <c r="J52" s="174">
        <v>13</v>
      </c>
      <c r="K52" s="161">
        <v>4</v>
      </c>
      <c r="L52" s="175">
        <v>23253391.5</v>
      </c>
      <c r="M52" s="176" t="s">
        <v>109</v>
      </c>
      <c r="N52" s="175">
        <v>1162669.5</v>
      </c>
      <c r="O52" s="176">
        <v>1</v>
      </c>
      <c r="P52" s="175">
        <v>930135.6</v>
      </c>
      <c r="Q52" s="177">
        <v>20</v>
      </c>
      <c r="R52" s="175">
        <v>29066.7</v>
      </c>
      <c r="S52" s="177">
        <v>418</v>
      </c>
      <c r="T52" s="175">
        <v>3615.9</v>
      </c>
      <c r="U52" s="177">
        <v>1630</v>
      </c>
      <c r="V52" s="175">
        <v>142.6</v>
      </c>
      <c r="W52" s="177">
        <v>24569</v>
      </c>
      <c r="X52" s="175">
        <v>47.3</v>
      </c>
      <c r="Y52" s="177">
        <v>43954</v>
      </c>
      <c r="Z52" s="175">
        <v>21.1</v>
      </c>
      <c r="AA52" s="177">
        <v>446545</v>
      </c>
      <c r="AB52" s="175">
        <v>11.4</v>
      </c>
      <c r="AD52" s="44"/>
      <c r="AE52" s="57"/>
      <c r="AF52" s="197"/>
    </row>
    <row r="53" spans="1:33" x14ac:dyDescent="0.15">
      <c r="A53" s="178"/>
      <c r="B53" s="179">
        <v>38878</v>
      </c>
      <c r="C53" s="180" t="s">
        <v>178</v>
      </c>
      <c r="D53" s="181">
        <v>20</v>
      </c>
      <c r="E53" s="182">
        <v>29</v>
      </c>
      <c r="F53" s="182">
        <v>19</v>
      </c>
      <c r="G53" s="182">
        <v>13</v>
      </c>
      <c r="H53" s="182">
        <v>25</v>
      </c>
      <c r="I53" s="182">
        <v>44</v>
      </c>
      <c r="J53" s="183">
        <v>22</v>
      </c>
      <c r="K53" s="184">
        <v>3</v>
      </c>
      <c r="L53" s="185">
        <v>58651711.5</v>
      </c>
      <c r="M53" s="186">
        <v>1</v>
      </c>
      <c r="N53" s="185">
        <v>6441323.5</v>
      </c>
      <c r="O53" s="199" t="s">
        <v>152</v>
      </c>
      <c r="P53" s="185"/>
      <c r="Q53" s="188">
        <v>15</v>
      </c>
      <c r="R53" s="185">
        <v>97752.8</v>
      </c>
      <c r="S53" s="188">
        <v>839</v>
      </c>
      <c r="T53" s="185">
        <v>4543.8999999999996</v>
      </c>
      <c r="U53" s="188">
        <v>2016</v>
      </c>
      <c r="V53" s="185">
        <v>290.89999999999998</v>
      </c>
      <c r="W53" s="188">
        <v>53503</v>
      </c>
      <c r="X53" s="185">
        <v>54.8</v>
      </c>
      <c r="Y53" s="188">
        <v>66540</v>
      </c>
      <c r="Z53" s="185">
        <v>35.200000000000003</v>
      </c>
      <c r="AA53" s="188">
        <v>1170490</v>
      </c>
      <c r="AB53" s="185">
        <v>11</v>
      </c>
      <c r="AD53" s="44"/>
      <c r="AE53" s="57"/>
      <c r="AF53" s="197"/>
    </row>
    <row r="54" spans="1:33" x14ac:dyDescent="0.15">
      <c r="A54" s="169">
        <v>24</v>
      </c>
      <c r="B54" s="170">
        <v>38882</v>
      </c>
      <c r="C54" s="171" t="s">
        <v>177</v>
      </c>
      <c r="D54" s="172">
        <v>5</v>
      </c>
      <c r="E54" s="173">
        <v>45</v>
      </c>
      <c r="F54" s="173">
        <v>17</v>
      </c>
      <c r="G54" s="173">
        <v>12</v>
      </c>
      <c r="H54" s="173">
        <v>29</v>
      </c>
      <c r="I54" s="173">
        <v>7</v>
      </c>
      <c r="J54" s="174">
        <v>9</v>
      </c>
      <c r="K54" s="161">
        <v>4</v>
      </c>
      <c r="L54" s="175">
        <v>22941729</v>
      </c>
      <c r="M54" s="176" t="s">
        <v>109</v>
      </c>
      <c r="N54" s="175">
        <v>1147086.3999999999</v>
      </c>
      <c r="O54" s="176" t="s">
        <v>109</v>
      </c>
      <c r="P54" s="175">
        <v>917669.1</v>
      </c>
      <c r="Q54" s="177">
        <v>13</v>
      </c>
      <c r="R54" s="175">
        <v>44118.7</v>
      </c>
      <c r="S54" s="177">
        <v>672</v>
      </c>
      <c r="T54" s="175">
        <v>2219</v>
      </c>
      <c r="U54" s="177">
        <v>2120</v>
      </c>
      <c r="V54" s="175">
        <v>108.2</v>
      </c>
      <c r="W54" s="177">
        <v>36122</v>
      </c>
      <c r="X54" s="175">
        <v>31.7</v>
      </c>
      <c r="Y54" s="177">
        <v>57799</v>
      </c>
      <c r="Z54" s="175">
        <v>15.8</v>
      </c>
      <c r="AA54" s="177">
        <v>585229</v>
      </c>
      <c r="AB54" s="175">
        <v>8.6</v>
      </c>
      <c r="AD54" s="44"/>
      <c r="AE54" s="57"/>
      <c r="AF54" s="197"/>
    </row>
    <row r="55" spans="1:33" x14ac:dyDescent="0.15">
      <c r="A55" s="178"/>
      <c r="B55" s="179">
        <v>38885</v>
      </c>
      <c r="C55" s="180" t="s">
        <v>178</v>
      </c>
      <c r="D55" s="181">
        <v>45</v>
      </c>
      <c r="E55" s="182">
        <v>31</v>
      </c>
      <c r="F55" s="182">
        <v>10</v>
      </c>
      <c r="G55" s="182">
        <v>41</v>
      </c>
      <c r="H55" s="182">
        <v>40</v>
      </c>
      <c r="I55" s="182">
        <v>49</v>
      </c>
      <c r="J55" s="183">
        <v>37</v>
      </c>
      <c r="K55" s="184">
        <v>9</v>
      </c>
      <c r="L55" s="185">
        <v>58309346.25</v>
      </c>
      <c r="M55" s="186" t="s">
        <v>109</v>
      </c>
      <c r="N55" s="185">
        <v>4062553.7</v>
      </c>
      <c r="O55" s="187">
        <v>3</v>
      </c>
      <c r="P55" s="185">
        <v>1083347.6000000001</v>
      </c>
      <c r="Q55" s="188">
        <v>24</v>
      </c>
      <c r="R55" s="185">
        <v>60738.9</v>
      </c>
      <c r="S55" s="188">
        <v>1620</v>
      </c>
      <c r="T55" s="185">
        <v>2339.5</v>
      </c>
      <c r="U55" s="188">
        <v>3552</v>
      </c>
      <c r="V55" s="185">
        <v>164.1</v>
      </c>
      <c r="W55" s="188">
        <v>88976</v>
      </c>
      <c r="X55" s="185">
        <v>32.700000000000003</v>
      </c>
      <c r="Y55" s="188">
        <v>96096</v>
      </c>
      <c r="Z55" s="185">
        <v>24.2</v>
      </c>
      <c r="AA55" s="188">
        <v>1419318</v>
      </c>
      <c r="AB55" s="185">
        <v>9</v>
      </c>
      <c r="AD55" s="44"/>
      <c r="AE55" s="57"/>
      <c r="AF55" s="197"/>
    </row>
    <row r="56" spans="1:33" x14ac:dyDescent="0.15">
      <c r="A56" s="169">
        <v>25</v>
      </c>
      <c r="B56" s="170">
        <v>38889</v>
      </c>
      <c r="C56" s="171" t="s">
        <v>177</v>
      </c>
      <c r="D56" s="172">
        <v>45</v>
      </c>
      <c r="E56" s="173">
        <v>19</v>
      </c>
      <c r="F56" s="173">
        <v>48</v>
      </c>
      <c r="G56" s="173">
        <v>43</v>
      </c>
      <c r="H56" s="173">
        <v>18</v>
      </c>
      <c r="I56" s="173">
        <v>34</v>
      </c>
      <c r="J56" s="174">
        <v>37</v>
      </c>
      <c r="K56" s="161">
        <v>3</v>
      </c>
      <c r="L56" s="175">
        <v>24164601</v>
      </c>
      <c r="M56" s="189" t="s">
        <v>109</v>
      </c>
      <c r="N56" s="175">
        <v>5270783.7</v>
      </c>
      <c r="O56" s="176">
        <v>1</v>
      </c>
      <c r="P56" s="175">
        <v>966584</v>
      </c>
      <c r="Q56" s="177">
        <v>9</v>
      </c>
      <c r="R56" s="175">
        <v>67123.8</v>
      </c>
      <c r="S56" s="177">
        <v>431</v>
      </c>
      <c r="T56" s="175">
        <v>3644.3</v>
      </c>
      <c r="U56" s="177">
        <v>1316</v>
      </c>
      <c r="V56" s="175">
        <v>183.6</v>
      </c>
      <c r="W56" s="177">
        <v>25392</v>
      </c>
      <c r="X56" s="175">
        <v>47.5</v>
      </c>
      <c r="Y56" s="177">
        <v>37175</v>
      </c>
      <c r="Z56" s="175">
        <v>26</v>
      </c>
      <c r="AA56" s="177">
        <v>477700</v>
      </c>
      <c r="AB56" s="175">
        <v>11.1</v>
      </c>
      <c r="AD56" s="44"/>
      <c r="AE56" s="57"/>
      <c r="AF56" s="197"/>
    </row>
    <row r="57" spans="1:33" x14ac:dyDescent="0.15">
      <c r="A57" s="178"/>
      <c r="B57" s="179">
        <v>38892</v>
      </c>
      <c r="C57" s="180" t="s">
        <v>178</v>
      </c>
      <c r="D57" s="181">
        <v>48</v>
      </c>
      <c r="E57" s="182">
        <v>22</v>
      </c>
      <c r="F57" s="182">
        <v>30</v>
      </c>
      <c r="G57" s="182">
        <v>47</v>
      </c>
      <c r="H57" s="182">
        <v>5</v>
      </c>
      <c r="I57" s="182">
        <v>13</v>
      </c>
      <c r="J57" s="183">
        <v>25</v>
      </c>
      <c r="K57" s="184">
        <v>3</v>
      </c>
      <c r="L57" s="185">
        <v>61234335.75</v>
      </c>
      <c r="M57" s="186" t="s">
        <v>109</v>
      </c>
      <c r="N57" s="185">
        <v>8332500.4000000004</v>
      </c>
      <c r="O57" s="187">
        <v>2</v>
      </c>
      <c r="P57" s="185">
        <v>1224686.7</v>
      </c>
      <c r="Q57" s="188">
        <v>24</v>
      </c>
      <c r="R57" s="185">
        <v>63785.7</v>
      </c>
      <c r="S57" s="188">
        <v>921</v>
      </c>
      <c r="T57" s="185">
        <v>4321.6000000000004</v>
      </c>
      <c r="U57" s="188">
        <v>2988</v>
      </c>
      <c r="V57" s="185">
        <v>204.9</v>
      </c>
      <c r="W57" s="188">
        <v>54956</v>
      </c>
      <c r="X57" s="185">
        <v>55.7</v>
      </c>
      <c r="Y57" s="188">
        <v>93971</v>
      </c>
      <c r="Z57" s="185">
        <v>26</v>
      </c>
      <c r="AA57" s="188">
        <v>1103087</v>
      </c>
      <c r="AB57" s="185">
        <v>12.2</v>
      </c>
      <c r="AD57" s="44"/>
      <c r="AE57" s="57"/>
      <c r="AF57" s="197"/>
    </row>
    <row r="58" spans="1:33" x14ac:dyDescent="0.15">
      <c r="A58" s="169">
        <v>26</v>
      </c>
      <c r="B58" s="170">
        <v>38896</v>
      </c>
      <c r="C58" s="171" t="s">
        <v>177</v>
      </c>
      <c r="D58" s="172">
        <v>14</v>
      </c>
      <c r="E58" s="173">
        <v>42</v>
      </c>
      <c r="F58" s="173">
        <v>41</v>
      </c>
      <c r="G58" s="173">
        <v>4</v>
      </c>
      <c r="H58" s="173">
        <v>8</v>
      </c>
      <c r="I58" s="173">
        <v>6</v>
      </c>
      <c r="J58" s="174">
        <v>30</v>
      </c>
      <c r="K58" s="161">
        <v>1</v>
      </c>
      <c r="L58" s="175">
        <v>30640047</v>
      </c>
      <c r="M58" s="176" t="s">
        <v>109</v>
      </c>
      <c r="N58" s="175">
        <v>9864502.6999999993</v>
      </c>
      <c r="O58" s="176">
        <v>2</v>
      </c>
      <c r="P58" s="175">
        <v>612800.9</v>
      </c>
      <c r="Q58" s="177">
        <v>19</v>
      </c>
      <c r="R58" s="175">
        <v>40315.800000000003</v>
      </c>
      <c r="S58" s="177">
        <v>659</v>
      </c>
      <c r="T58" s="175">
        <v>3022.1</v>
      </c>
      <c r="U58" s="177">
        <v>1569</v>
      </c>
      <c r="V58" s="175">
        <v>195.2</v>
      </c>
      <c r="W58" s="177">
        <v>35395</v>
      </c>
      <c r="X58" s="175">
        <v>43.2</v>
      </c>
      <c r="Y58" s="177">
        <v>46301</v>
      </c>
      <c r="Z58" s="175">
        <v>26.4</v>
      </c>
      <c r="AA58" s="177">
        <v>636789</v>
      </c>
      <c r="AB58" s="175">
        <v>10.5</v>
      </c>
      <c r="AD58" s="44"/>
      <c r="AE58" s="57"/>
      <c r="AF58" s="197"/>
      <c r="AG58" s="191"/>
    </row>
    <row r="59" spans="1:33" x14ac:dyDescent="0.15">
      <c r="A59" s="178"/>
      <c r="B59" s="179">
        <v>38899</v>
      </c>
      <c r="C59" s="180" t="s">
        <v>178</v>
      </c>
      <c r="D59" s="181">
        <v>12</v>
      </c>
      <c r="E59" s="182">
        <v>25</v>
      </c>
      <c r="F59" s="182">
        <v>6</v>
      </c>
      <c r="G59" s="182">
        <v>27</v>
      </c>
      <c r="H59" s="182">
        <v>18</v>
      </c>
      <c r="I59" s="182">
        <v>35</v>
      </c>
      <c r="J59" s="183">
        <v>22</v>
      </c>
      <c r="K59" s="184">
        <v>3</v>
      </c>
      <c r="L59" s="185">
        <v>68883980.25</v>
      </c>
      <c r="M59" s="192" t="s">
        <v>109</v>
      </c>
      <c r="N59" s="185">
        <v>13308701.699999999</v>
      </c>
      <c r="O59" s="187">
        <v>5</v>
      </c>
      <c r="P59" s="185">
        <v>551071.80000000005</v>
      </c>
      <c r="Q59" s="188">
        <v>45</v>
      </c>
      <c r="R59" s="185">
        <v>38268.800000000003</v>
      </c>
      <c r="S59" s="188">
        <v>2668</v>
      </c>
      <c r="T59" s="185">
        <v>1678.2</v>
      </c>
      <c r="U59" s="188">
        <v>4109</v>
      </c>
      <c r="V59" s="185">
        <v>167.6</v>
      </c>
      <c r="W59" s="188">
        <v>109104</v>
      </c>
      <c r="X59" s="185">
        <v>31.5</v>
      </c>
      <c r="Y59" s="188">
        <v>108390</v>
      </c>
      <c r="Z59" s="185">
        <v>25.4</v>
      </c>
      <c r="AA59" s="188">
        <v>1790937</v>
      </c>
      <c r="AB59" s="185">
        <v>8.4</v>
      </c>
      <c r="AD59" s="44"/>
      <c r="AE59" s="57"/>
      <c r="AF59" s="197"/>
    </row>
    <row r="60" spans="1:33" x14ac:dyDescent="0.15">
      <c r="O60" s="191"/>
      <c r="AE60" s="57"/>
    </row>
    <row r="61" spans="1:33" x14ac:dyDescent="0.15">
      <c r="AE61" s="57"/>
    </row>
    <row r="62" spans="1:33" ht="12.75" x14ac:dyDescent="0.2">
      <c r="A62" s="1" t="s">
        <v>183</v>
      </c>
      <c r="AB62" s="14" t="s">
        <v>427</v>
      </c>
      <c r="AE62" s="57"/>
    </row>
    <row r="63" spans="1:33" ht="11.25" x14ac:dyDescent="0.2">
      <c r="A63" s="17" t="s">
        <v>2</v>
      </c>
      <c r="AB63" s="18" t="s">
        <v>179</v>
      </c>
      <c r="AE63" s="57"/>
    </row>
    <row r="64" spans="1:33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  <c r="AE64" s="57"/>
    </row>
    <row r="65" spans="1:32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  <c r="AE65" s="57"/>
    </row>
    <row r="66" spans="1:32" x14ac:dyDescent="0.15">
      <c r="A66" s="4" t="s">
        <v>415</v>
      </c>
      <c r="B66" s="5">
        <v>2006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  <c r="AE66" s="57"/>
    </row>
    <row r="67" spans="1:32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  <c r="AE67" s="57"/>
    </row>
    <row r="68" spans="1:32" x14ac:dyDescent="0.15">
      <c r="A68" s="169">
        <v>27</v>
      </c>
      <c r="B68" s="170">
        <v>38903</v>
      </c>
      <c r="C68" s="171" t="s">
        <v>177</v>
      </c>
      <c r="D68" s="172">
        <v>34</v>
      </c>
      <c r="E68" s="173">
        <v>10</v>
      </c>
      <c r="F68" s="173">
        <v>7</v>
      </c>
      <c r="G68" s="173">
        <v>19</v>
      </c>
      <c r="H68" s="173">
        <v>41</v>
      </c>
      <c r="I68" s="173">
        <v>32</v>
      </c>
      <c r="J68" s="174">
        <v>40</v>
      </c>
      <c r="K68" s="161">
        <v>9</v>
      </c>
      <c r="L68" s="175">
        <v>34779484.5</v>
      </c>
      <c r="M68" s="176" t="s">
        <v>109</v>
      </c>
      <c r="N68" s="175">
        <v>15047675.899999999</v>
      </c>
      <c r="O68" s="176">
        <v>3</v>
      </c>
      <c r="P68" s="175">
        <v>463726.4</v>
      </c>
      <c r="Q68" s="177">
        <v>30</v>
      </c>
      <c r="R68" s="175">
        <v>28982.9</v>
      </c>
      <c r="S68" s="177">
        <v>1250</v>
      </c>
      <c r="T68" s="175">
        <v>1808.5</v>
      </c>
      <c r="U68" s="177">
        <v>2438</v>
      </c>
      <c r="V68" s="175">
        <v>142.6</v>
      </c>
      <c r="W68" s="177">
        <v>57127</v>
      </c>
      <c r="X68" s="175">
        <v>30.4</v>
      </c>
      <c r="Y68" s="177">
        <v>65970</v>
      </c>
      <c r="Z68" s="175">
        <v>21</v>
      </c>
      <c r="AA68" s="177">
        <v>904704</v>
      </c>
      <c r="AB68" s="175">
        <v>8.4</v>
      </c>
      <c r="AD68" s="44"/>
      <c r="AE68" s="57"/>
      <c r="AF68" s="197"/>
    </row>
    <row r="69" spans="1:32" x14ac:dyDescent="0.15">
      <c r="A69" s="178"/>
      <c r="B69" s="179">
        <v>38906</v>
      </c>
      <c r="C69" s="180" t="s">
        <v>178</v>
      </c>
      <c r="D69" s="181">
        <v>30</v>
      </c>
      <c r="E69" s="182">
        <v>9</v>
      </c>
      <c r="F69" s="182">
        <v>31</v>
      </c>
      <c r="G69" s="182">
        <v>24</v>
      </c>
      <c r="H69" s="182">
        <v>28</v>
      </c>
      <c r="I69" s="182">
        <v>49</v>
      </c>
      <c r="J69" s="183">
        <v>48</v>
      </c>
      <c r="K69" s="184">
        <v>6</v>
      </c>
      <c r="L69" s="185">
        <v>77290149.75</v>
      </c>
      <c r="M69" s="186" t="s">
        <v>109</v>
      </c>
      <c r="N69" s="185">
        <v>18912183.300000001</v>
      </c>
      <c r="O69" s="187">
        <v>1</v>
      </c>
      <c r="P69" s="185">
        <v>3091605.9</v>
      </c>
      <c r="Q69" s="188">
        <v>32</v>
      </c>
      <c r="R69" s="185">
        <v>60382.9</v>
      </c>
      <c r="S69" s="188">
        <v>1202</v>
      </c>
      <c r="T69" s="185">
        <v>4179.5</v>
      </c>
      <c r="U69" s="188">
        <v>3728</v>
      </c>
      <c r="V69" s="185">
        <v>207.3</v>
      </c>
      <c r="W69" s="188">
        <v>80966</v>
      </c>
      <c r="X69" s="185">
        <v>47.7</v>
      </c>
      <c r="Y69" s="188">
        <v>112404</v>
      </c>
      <c r="Z69" s="185">
        <v>27.5</v>
      </c>
      <c r="AA69" s="188">
        <v>1680220</v>
      </c>
      <c r="AB69" s="185">
        <v>10.1</v>
      </c>
      <c r="AD69" s="44"/>
      <c r="AE69" s="57"/>
      <c r="AF69" s="197"/>
    </row>
    <row r="70" spans="1:32" x14ac:dyDescent="0.15">
      <c r="A70" s="169">
        <v>28</v>
      </c>
      <c r="B70" s="170">
        <v>38910</v>
      </c>
      <c r="C70" s="171" t="s">
        <v>177</v>
      </c>
      <c r="D70" s="172">
        <v>43</v>
      </c>
      <c r="E70" s="173">
        <v>27</v>
      </c>
      <c r="F70" s="173">
        <v>34</v>
      </c>
      <c r="G70" s="173">
        <v>22</v>
      </c>
      <c r="H70" s="173">
        <v>35</v>
      </c>
      <c r="I70" s="173">
        <v>6</v>
      </c>
      <c r="J70" s="174">
        <v>38</v>
      </c>
      <c r="K70" s="161">
        <v>5</v>
      </c>
      <c r="L70" s="175">
        <v>45692438.25</v>
      </c>
      <c r="M70" s="176">
        <v>1</v>
      </c>
      <c r="N70" s="175">
        <v>21196805.199999999</v>
      </c>
      <c r="O70" s="176">
        <v>2</v>
      </c>
      <c r="P70" s="175">
        <v>913848.7</v>
      </c>
      <c r="Q70" s="177">
        <v>18</v>
      </c>
      <c r="R70" s="175">
        <v>63461.7</v>
      </c>
      <c r="S70" s="177">
        <v>699</v>
      </c>
      <c r="T70" s="175">
        <v>4248.8999999999996</v>
      </c>
      <c r="U70" s="177">
        <v>2193</v>
      </c>
      <c r="V70" s="175">
        <v>208.3</v>
      </c>
      <c r="W70" s="177">
        <v>40867</v>
      </c>
      <c r="X70" s="175">
        <v>55.9</v>
      </c>
      <c r="Y70" s="177">
        <v>66240</v>
      </c>
      <c r="Z70" s="175">
        <v>27.5</v>
      </c>
      <c r="AA70" s="177">
        <v>802999</v>
      </c>
      <c r="AB70" s="175">
        <v>12.5</v>
      </c>
      <c r="AD70" s="44"/>
      <c r="AE70" s="57"/>
      <c r="AF70" s="197"/>
    </row>
    <row r="71" spans="1:32" x14ac:dyDescent="0.15">
      <c r="A71" s="178"/>
      <c r="B71" s="179">
        <v>38913</v>
      </c>
      <c r="C71" s="180" t="s">
        <v>178</v>
      </c>
      <c r="D71" s="181">
        <v>30</v>
      </c>
      <c r="E71" s="182">
        <v>5</v>
      </c>
      <c r="F71" s="182">
        <v>28</v>
      </c>
      <c r="G71" s="182">
        <v>25</v>
      </c>
      <c r="H71" s="182">
        <v>40</v>
      </c>
      <c r="I71" s="182">
        <v>41</v>
      </c>
      <c r="J71" s="183">
        <v>8</v>
      </c>
      <c r="K71" s="184">
        <v>0</v>
      </c>
      <c r="L71" s="185">
        <v>61751130.75</v>
      </c>
      <c r="M71" s="186" t="s">
        <v>109</v>
      </c>
      <c r="N71" s="185">
        <v>3087556.5</v>
      </c>
      <c r="O71" s="187">
        <v>5</v>
      </c>
      <c r="P71" s="185">
        <v>494009</v>
      </c>
      <c r="Q71" s="188">
        <v>37</v>
      </c>
      <c r="R71" s="185">
        <v>41723.699999999997</v>
      </c>
      <c r="S71" s="188">
        <v>1627</v>
      </c>
      <c r="T71" s="185">
        <v>2467</v>
      </c>
      <c r="U71" s="188">
        <v>4372</v>
      </c>
      <c r="V71" s="185">
        <v>141.19999999999999</v>
      </c>
      <c r="W71" s="188">
        <v>89979</v>
      </c>
      <c r="X71" s="185">
        <v>34.299999999999997</v>
      </c>
      <c r="Y71" s="188">
        <v>107595</v>
      </c>
      <c r="Z71" s="185">
        <v>22.9</v>
      </c>
      <c r="AA71" s="188">
        <v>1492603</v>
      </c>
      <c r="AB71" s="185">
        <v>9.1</v>
      </c>
      <c r="AD71" s="44"/>
      <c r="AE71" s="57"/>
      <c r="AF71" s="197"/>
    </row>
    <row r="72" spans="1:32" x14ac:dyDescent="0.15">
      <c r="A72" s="169">
        <v>29</v>
      </c>
      <c r="B72" s="170">
        <v>38917</v>
      </c>
      <c r="C72" s="171" t="s">
        <v>177</v>
      </c>
      <c r="D72" s="172">
        <v>47</v>
      </c>
      <c r="E72" s="173">
        <v>46</v>
      </c>
      <c r="F72" s="173">
        <v>25</v>
      </c>
      <c r="G72" s="173">
        <v>5</v>
      </c>
      <c r="H72" s="173">
        <v>44</v>
      </c>
      <c r="I72" s="173">
        <v>31</v>
      </c>
      <c r="J72" s="174">
        <v>45</v>
      </c>
      <c r="K72" s="161">
        <v>0</v>
      </c>
      <c r="L72" s="175">
        <v>25236510.75</v>
      </c>
      <c r="M72" s="176" t="s">
        <v>109</v>
      </c>
      <c r="N72" s="175">
        <v>4349382</v>
      </c>
      <c r="O72" s="176">
        <v>2</v>
      </c>
      <c r="P72" s="175">
        <v>504730.2</v>
      </c>
      <c r="Q72" s="177">
        <v>15</v>
      </c>
      <c r="R72" s="175">
        <v>42060.800000000003</v>
      </c>
      <c r="S72" s="177">
        <v>516</v>
      </c>
      <c r="T72" s="175">
        <v>3179</v>
      </c>
      <c r="U72" s="177">
        <v>1513</v>
      </c>
      <c r="V72" s="175">
        <v>166.7</v>
      </c>
      <c r="W72" s="177">
        <v>29987</v>
      </c>
      <c r="X72" s="175">
        <v>42</v>
      </c>
      <c r="Y72" s="177">
        <v>53152</v>
      </c>
      <c r="Z72" s="175">
        <v>18.899999999999999</v>
      </c>
      <c r="AA72" s="177">
        <v>555420</v>
      </c>
      <c r="AB72" s="175">
        <v>9.9</v>
      </c>
      <c r="AD72" s="44"/>
      <c r="AE72" s="57"/>
      <c r="AF72" s="197"/>
    </row>
    <row r="73" spans="1:32" x14ac:dyDescent="0.15">
      <c r="A73" s="178"/>
      <c r="B73" s="179">
        <v>38920</v>
      </c>
      <c r="C73" s="180" t="s">
        <v>178</v>
      </c>
      <c r="D73" s="181">
        <v>31</v>
      </c>
      <c r="E73" s="182">
        <v>41</v>
      </c>
      <c r="F73" s="182">
        <v>37</v>
      </c>
      <c r="G73" s="182">
        <v>5</v>
      </c>
      <c r="H73" s="182">
        <v>25</v>
      </c>
      <c r="I73" s="182">
        <v>3</v>
      </c>
      <c r="J73" s="183">
        <v>17</v>
      </c>
      <c r="K73" s="184">
        <v>8</v>
      </c>
      <c r="L73" s="185">
        <v>60798147.75</v>
      </c>
      <c r="M73" s="186" t="s">
        <v>109</v>
      </c>
      <c r="N73" s="185">
        <v>7389289.2999999998</v>
      </c>
      <c r="O73" s="187">
        <v>5</v>
      </c>
      <c r="P73" s="185">
        <v>486385.1</v>
      </c>
      <c r="Q73" s="188">
        <v>91</v>
      </c>
      <c r="R73" s="185">
        <v>16702.7</v>
      </c>
      <c r="S73" s="188">
        <v>1886</v>
      </c>
      <c r="T73" s="185">
        <v>2095.3000000000002</v>
      </c>
      <c r="U73" s="188">
        <v>8644</v>
      </c>
      <c r="V73" s="185">
        <v>70.3</v>
      </c>
      <c r="W73" s="188">
        <v>98939</v>
      </c>
      <c r="X73" s="185">
        <v>30.7</v>
      </c>
      <c r="Y73" s="188">
        <v>191807</v>
      </c>
      <c r="Z73" s="185">
        <v>12.6</v>
      </c>
      <c r="AA73" s="188">
        <v>1608487</v>
      </c>
      <c r="AB73" s="185">
        <v>8.3000000000000007</v>
      </c>
      <c r="AD73" s="44"/>
      <c r="AE73" s="57"/>
      <c r="AF73" s="197"/>
    </row>
    <row r="74" spans="1:32" x14ac:dyDescent="0.15">
      <c r="A74" s="169">
        <v>30</v>
      </c>
      <c r="B74" s="170">
        <v>38924</v>
      </c>
      <c r="C74" s="171" t="s">
        <v>177</v>
      </c>
      <c r="D74" s="172">
        <v>49</v>
      </c>
      <c r="E74" s="173">
        <v>20</v>
      </c>
      <c r="F74" s="173">
        <v>11</v>
      </c>
      <c r="G74" s="173">
        <v>30</v>
      </c>
      <c r="H74" s="173">
        <v>18</v>
      </c>
      <c r="I74" s="173">
        <v>4</v>
      </c>
      <c r="J74" s="174">
        <v>2</v>
      </c>
      <c r="K74" s="161">
        <v>5</v>
      </c>
      <c r="L74" s="175">
        <v>28161398.25</v>
      </c>
      <c r="M74" s="176">
        <v>1</v>
      </c>
      <c r="N74" s="175">
        <v>9923815.0999999996</v>
      </c>
      <c r="O74" s="190" t="s">
        <v>152</v>
      </c>
      <c r="P74" s="175"/>
      <c r="Q74" s="177">
        <v>16</v>
      </c>
      <c r="R74" s="175">
        <v>44002.1</v>
      </c>
      <c r="S74" s="177">
        <v>650</v>
      </c>
      <c r="T74" s="175">
        <v>2816.1</v>
      </c>
      <c r="U74" s="177">
        <v>2104</v>
      </c>
      <c r="V74" s="175">
        <v>133.80000000000001</v>
      </c>
      <c r="W74" s="177">
        <v>37650</v>
      </c>
      <c r="X74" s="175">
        <v>37.299999999999997</v>
      </c>
      <c r="Y74" s="177">
        <v>55350</v>
      </c>
      <c r="Z74" s="175">
        <v>20.3</v>
      </c>
      <c r="AA74" s="177">
        <v>664394</v>
      </c>
      <c r="AB74" s="175">
        <v>9.3000000000000007</v>
      </c>
      <c r="AD74" s="44"/>
      <c r="AE74" s="57"/>
      <c r="AF74" s="197"/>
    </row>
    <row r="75" spans="1:32" x14ac:dyDescent="0.15">
      <c r="A75" s="178"/>
      <c r="B75" s="179">
        <v>38927</v>
      </c>
      <c r="C75" s="180" t="s">
        <v>178</v>
      </c>
      <c r="D75" s="181">
        <v>21</v>
      </c>
      <c r="E75" s="182">
        <v>13</v>
      </c>
      <c r="F75" s="182">
        <v>25</v>
      </c>
      <c r="G75" s="182">
        <v>34</v>
      </c>
      <c r="H75" s="182">
        <v>48</v>
      </c>
      <c r="I75" s="182">
        <v>17</v>
      </c>
      <c r="J75" s="183">
        <v>44</v>
      </c>
      <c r="K75" s="184">
        <v>0</v>
      </c>
      <c r="L75" s="185">
        <v>59097255</v>
      </c>
      <c r="M75" s="186" t="s">
        <v>109</v>
      </c>
      <c r="N75" s="185">
        <v>2954862.7</v>
      </c>
      <c r="O75" s="187">
        <v>6</v>
      </c>
      <c r="P75" s="185">
        <v>393981.7</v>
      </c>
      <c r="Q75" s="188">
        <v>32</v>
      </c>
      <c r="R75" s="185">
        <v>46169.7</v>
      </c>
      <c r="S75" s="188">
        <v>1577</v>
      </c>
      <c r="T75" s="185">
        <v>2435.8000000000002</v>
      </c>
      <c r="U75" s="188">
        <v>3658</v>
      </c>
      <c r="V75" s="185">
        <v>161.5</v>
      </c>
      <c r="W75" s="188">
        <v>79681</v>
      </c>
      <c r="X75" s="185">
        <v>37</v>
      </c>
      <c r="Y75" s="188">
        <v>94103</v>
      </c>
      <c r="Z75" s="185">
        <v>25.1</v>
      </c>
      <c r="AA75" s="188">
        <v>1368044</v>
      </c>
      <c r="AB75" s="185">
        <v>9.5</v>
      </c>
      <c r="AD75" s="44"/>
      <c r="AE75" s="57"/>
      <c r="AF75" s="197"/>
    </row>
    <row r="76" spans="1:32" x14ac:dyDescent="0.15">
      <c r="A76" s="169">
        <v>31</v>
      </c>
      <c r="B76" s="170">
        <v>38931</v>
      </c>
      <c r="C76" s="171" t="s">
        <v>177</v>
      </c>
      <c r="D76" s="172">
        <v>20</v>
      </c>
      <c r="E76" s="173">
        <v>28</v>
      </c>
      <c r="F76" s="193">
        <v>40</v>
      </c>
      <c r="G76" s="173">
        <v>43</v>
      </c>
      <c r="H76" s="173">
        <v>23</v>
      </c>
      <c r="I76" s="173">
        <v>16</v>
      </c>
      <c r="J76" s="174">
        <v>18</v>
      </c>
      <c r="K76" s="161">
        <v>1</v>
      </c>
      <c r="L76" s="175">
        <v>25584786</v>
      </c>
      <c r="M76" s="176" t="s">
        <v>109</v>
      </c>
      <c r="N76" s="175">
        <v>4234102</v>
      </c>
      <c r="O76" s="176">
        <v>1</v>
      </c>
      <c r="P76" s="175">
        <v>1023391.4</v>
      </c>
      <c r="Q76" s="177">
        <v>8</v>
      </c>
      <c r="R76" s="175">
        <v>79952.399999999994</v>
      </c>
      <c r="S76" s="177">
        <v>413</v>
      </c>
      <c r="T76" s="175">
        <v>4026.6</v>
      </c>
      <c r="U76" s="177">
        <v>1040</v>
      </c>
      <c r="V76" s="175">
        <v>246</v>
      </c>
      <c r="W76" s="177">
        <v>23053</v>
      </c>
      <c r="X76" s="175">
        <v>55.4</v>
      </c>
      <c r="Y76" s="177">
        <v>32293</v>
      </c>
      <c r="Z76" s="175">
        <v>31.6</v>
      </c>
      <c r="AA76" s="177">
        <v>460271</v>
      </c>
      <c r="AB76" s="175">
        <v>12.2</v>
      </c>
      <c r="AD76" s="44"/>
      <c r="AE76" s="57"/>
      <c r="AF76" s="197"/>
    </row>
    <row r="77" spans="1:32" x14ac:dyDescent="0.15">
      <c r="A77" s="178"/>
      <c r="B77" s="179">
        <v>38934</v>
      </c>
      <c r="C77" s="180" t="s">
        <v>178</v>
      </c>
      <c r="D77" s="181">
        <v>7</v>
      </c>
      <c r="E77" s="182">
        <v>43</v>
      </c>
      <c r="F77" s="182">
        <v>1</v>
      </c>
      <c r="G77" s="182">
        <v>9</v>
      </c>
      <c r="H77" s="182">
        <v>46</v>
      </c>
      <c r="I77" s="182">
        <v>12</v>
      </c>
      <c r="J77" s="183">
        <v>8</v>
      </c>
      <c r="K77" s="184">
        <v>6</v>
      </c>
      <c r="L77" s="185">
        <v>61688952</v>
      </c>
      <c r="M77" s="186">
        <v>1</v>
      </c>
      <c r="N77" s="185">
        <v>7318549.5999999996</v>
      </c>
      <c r="O77" s="187">
        <v>7</v>
      </c>
      <c r="P77" s="185">
        <v>352508.2</v>
      </c>
      <c r="Q77" s="188">
        <v>25</v>
      </c>
      <c r="R77" s="185">
        <v>61688.9</v>
      </c>
      <c r="S77" s="188">
        <v>1358</v>
      </c>
      <c r="T77" s="185">
        <v>2952.7</v>
      </c>
      <c r="U77" s="188">
        <v>3763</v>
      </c>
      <c r="V77" s="185">
        <v>163.9</v>
      </c>
      <c r="W77" s="188">
        <v>83023</v>
      </c>
      <c r="X77" s="185">
        <v>37.1</v>
      </c>
      <c r="Y77" s="188">
        <v>111381</v>
      </c>
      <c r="Z77" s="185">
        <v>22.1</v>
      </c>
      <c r="AA77" s="188">
        <v>1513965</v>
      </c>
      <c r="AB77" s="185">
        <v>8.9</v>
      </c>
      <c r="AD77" s="44"/>
      <c r="AE77" s="57"/>
      <c r="AF77" s="197"/>
    </row>
    <row r="78" spans="1:32" x14ac:dyDescent="0.15">
      <c r="A78" s="169">
        <v>32</v>
      </c>
      <c r="B78" s="170">
        <v>38938</v>
      </c>
      <c r="C78" s="171" t="s">
        <v>177</v>
      </c>
      <c r="D78" s="172">
        <v>4</v>
      </c>
      <c r="E78" s="173">
        <v>29</v>
      </c>
      <c r="F78" s="173">
        <v>36</v>
      </c>
      <c r="G78" s="173">
        <v>39</v>
      </c>
      <c r="H78" s="173">
        <v>33</v>
      </c>
      <c r="I78" s="173">
        <v>30</v>
      </c>
      <c r="J78" s="174">
        <v>16</v>
      </c>
      <c r="K78" s="161">
        <v>5</v>
      </c>
      <c r="L78" s="175">
        <v>23914997.25</v>
      </c>
      <c r="M78" s="189">
        <v>1</v>
      </c>
      <c r="N78" s="175">
        <v>2152349.7000000002</v>
      </c>
      <c r="O78" s="190" t="s">
        <v>152</v>
      </c>
      <c r="P78" s="175"/>
      <c r="Q78" s="177">
        <v>5</v>
      </c>
      <c r="R78" s="175">
        <v>119574.9</v>
      </c>
      <c r="S78" s="177">
        <v>406</v>
      </c>
      <c r="T78" s="175">
        <v>3828.7</v>
      </c>
      <c r="U78" s="177">
        <v>1221</v>
      </c>
      <c r="V78" s="175">
        <v>195.8</v>
      </c>
      <c r="W78" s="177">
        <v>25203</v>
      </c>
      <c r="X78" s="175">
        <v>47.4</v>
      </c>
      <c r="Y78" s="177">
        <v>39473</v>
      </c>
      <c r="Z78" s="175">
        <v>24.2</v>
      </c>
      <c r="AA78" s="177">
        <v>465968</v>
      </c>
      <c r="AB78" s="175">
        <v>11.2</v>
      </c>
      <c r="AD78" s="44"/>
      <c r="AE78" s="57"/>
      <c r="AF78" s="197"/>
    </row>
    <row r="79" spans="1:32" x14ac:dyDescent="0.15">
      <c r="A79" s="178"/>
      <c r="B79" s="179">
        <v>38941</v>
      </c>
      <c r="C79" s="180" t="s">
        <v>178</v>
      </c>
      <c r="D79" s="181">
        <v>14</v>
      </c>
      <c r="E79" s="182">
        <v>42</v>
      </c>
      <c r="F79" s="182">
        <v>32</v>
      </c>
      <c r="G79" s="182">
        <v>5</v>
      </c>
      <c r="H79" s="182">
        <v>1</v>
      </c>
      <c r="I79" s="182">
        <v>48</v>
      </c>
      <c r="J79" s="183">
        <v>30</v>
      </c>
      <c r="K79" s="184">
        <v>2</v>
      </c>
      <c r="L79" s="185">
        <v>58188834.75</v>
      </c>
      <c r="M79" s="186" t="s">
        <v>109</v>
      </c>
      <c r="N79" s="185">
        <v>2909441.7</v>
      </c>
      <c r="O79" s="187">
        <v>3</v>
      </c>
      <c r="P79" s="185">
        <v>775851.1</v>
      </c>
      <c r="Q79" s="188">
        <v>17</v>
      </c>
      <c r="R79" s="185">
        <v>85571.8</v>
      </c>
      <c r="S79" s="188">
        <v>970</v>
      </c>
      <c r="T79" s="185">
        <v>3899.2</v>
      </c>
      <c r="U79" s="188">
        <v>2143</v>
      </c>
      <c r="V79" s="185">
        <v>271.5</v>
      </c>
      <c r="W79" s="188">
        <v>54571</v>
      </c>
      <c r="X79" s="185">
        <v>53.3</v>
      </c>
      <c r="Y79" s="188">
        <v>68210</v>
      </c>
      <c r="Z79" s="185">
        <v>34.1</v>
      </c>
      <c r="AA79" s="188">
        <v>1104994</v>
      </c>
      <c r="AB79" s="185">
        <v>11.5</v>
      </c>
      <c r="AD79" s="44"/>
      <c r="AE79" s="57"/>
      <c r="AF79" s="197"/>
    </row>
    <row r="80" spans="1:32" x14ac:dyDescent="0.15">
      <c r="A80" s="169">
        <v>33</v>
      </c>
      <c r="B80" s="170">
        <v>38945</v>
      </c>
      <c r="C80" s="171" t="s">
        <v>177</v>
      </c>
      <c r="D80" s="172">
        <v>41</v>
      </c>
      <c r="E80" s="173">
        <v>48</v>
      </c>
      <c r="F80" s="173">
        <v>32</v>
      </c>
      <c r="G80" s="173">
        <v>2</v>
      </c>
      <c r="H80" s="173">
        <v>30</v>
      </c>
      <c r="I80" s="173">
        <v>19</v>
      </c>
      <c r="J80" s="174">
        <v>36</v>
      </c>
      <c r="K80" s="161">
        <v>2</v>
      </c>
      <c r="L80" s="175">
        <v>24377755.5</v>
      </c>
      <c r="M80" s="176">
        <v>1</v>
      </c>
      <c r="N80" s="175">
        <v>4128329.4</v>
      </c>
      <c r="O80" s="176">
        <v>2</v>
      </c>
      <c r="P80" s="175">
        <v>487555.1</v>
      </c>
      <c r="Q80" s="177">
        <v>9</v>
      </c>
      <c r="R80" s="175">
        <v>67715.899999999994</v>
      </c>
      <c r="S80" s="177">
        <v>615</v>
      </c>
      <c r="T80" s="175">
        <v>2576.5</v>
      </c>
      <c r="U80" s="177">
        <v>1060</v>
      </c>
      <c r="V80" s="175">
        <v>229.9</v>
      </c>
      <c r="W80" s="177">
        <v>32629</v>
      </c>
      <c r="X80" s="175">
        <v>37.299999999999997</v>
      </c>
      <c r="Y80" s="177">
        <v>31526</v>
      </c>
      <c r="Z80" s="175">
        <v>30.9</v>
      </c>
      <c r="AA80" s="177">
        <v>566312</v>
      </c>
      <c r="AB80" s="175">
        <v>9.4</v>
      </c>
      <c r="AD80" s="44"/>
      <c r="AE80" s="57"/>
      <c r="AF80" s="197"/>
    </row>
    <row r="81" spans="1:32" x14ac:dyDescent="0.15">
      <c r="A81" s="178"/>
      <c r="B81" s="179">
        <v>38948</v>
      </c>
      <c r="C81" s="180" t="s">
        <v>178</v>
      </c>
      <c r="D81" s="181">
        <v>4</v>
      </c>
      <c r="E81" s="182">
        <v>24</v>
      </c>
      <c r="F81" s="182">
        <v>8</v>
      </c>
      <c r="G81" s="182">
        <v>33</v>
      </c>
      <c r="H81" s="182">
        <v>5</v>
      </c>
      <c r="I81" s="182">
        <v>43</v>
      </c>
      <c r="J81" s="183">
        <v>1</v>
      </c>
      <c r="K81" s="184">
        <v>4</v>
      </c>
      <c r="L81" s="185">
        <v>57513238.5</v>
      </c>
      <c r="M81" s="186" t="s">
        <v>109</v>
      </c>
      <c r="N81" s="185">
        <v>2875661.9</v>
      </c>
      <c r="O81" s="187">
        <v>4</v>
      </c>
      <c r="P81" s="185">
        <v>575132.30000000005</v>
      </c>
      <c r="Q81" s="188">
        <v>24</v>
      </c>
      <c r="R81" s="185">
        <v>59909.599999999999</v>
      </c>
      <c r="S81" s="188">
        <v>1131</v>
      </c>
      <c r="T81" s="185">
        <v>3305.3</v>
      </c>
      <c r="U81" s="188">
        <v>3039</v>
      </c>
      <c r="V81" s="185">
        <v>189.2</v>
      </c>
      <c r="W81" s="188">
        <v>69807</v>
      </c>
      <c r="X81" s="185">
        <v>41.1</v>
      </c>
      <c r="Y81" s="188">
        <v>97368</v>
      </c>
      <c r="Z81" s="185">
        <v>23.6</v>
      </c>
      <c r="AA81" s="188">
        <v>1323982</v>
      </c>
      <c r="AB81" s="185">
        <v>9.5</v>
      </c>
      <c r="AD81" s="44"/>
      <c r="AE81" s="57"/>
      <c r="AF81" s="197"/>
    </row>
    <row r="82" spans="1:32" x14ac:dyDescent="0.15">
      <c r="A82" s="169">
        <v>34</v>
      </c>
      <c r="B82" s="170">
        <v>38952</v>
      </c>
      <c r="C82" s="171" t="s">
        <v>177</v>
      </c>
      <c r="D82" s="172">
        <v>30</v>
      </c>
      <c r="E82" s="173">
        <v>2</v>
      </c>
      <c r="F82" s="173">
        <v>38</v>
      </c>
      <c r="G82" s="173">
        <v>28</v>
      </c>
      <c r="H82" s="173">
        <v>12</v>
      </c>
      <c r="I82" s="173">
        <v>9</v>
      </c>
      <c r="J82" s="174">
        <v>25</v>
      </c>
      <c r="K82" s="161">
        <v>0</v>
      </c>
      <c r="L82" s="175">
        <v>24069620.25</v>
      </c>
      <c r="M82" s="176" t="s">
        <v>109</v>
      </c>
      <c r="N82" s="175">
        <v>4079142.9</v>
      </c>
      <c r="O82" s="176">
        <v>1</v>
      </c>
      <c r="P82" s="175">
        <v>962784.8</v>
      </c>
      <c r="Q82" s="177">
        <v>13</v>
      </c>
      <c r="R82" s="175">
        <v>46287.7</v>
      </c>
      <c r="S82" s="177">
        <v>602</v>
      </c>
      <c r="T82" s="175">
        <v>2598.8000000000002</v>
      </c>
      <c r="U82" s="177">
        <v>2379</v>
      </c>
      <c r="V82" s="175">
        <v>101.1</v>
      </c>
      <c r="W82" s="177">
        <v>32585</v>
      </c>
      <c r="X82" s="175">
        <v>36.9</v>
      </c>
      <c r="Y82" s="177">
        <v>57126</v>
      </c>
      <c r="Z82" s="175">
        <v>16.8</v>
      </c>
      <c r="AA82" s="177">
        <v>572934</v>
      </c>
      <c r="AB82" s="175">
        <v>9.1999999999999993</v>
      </c>
      <c r="AD82" s="44"/>
      <c r="AE82" s="57"/>
      <c r="AF82" s="197"/>
    </row>
    <row r="83" spans="1:32" x14ac:dyDescent="0.15">
      <c r="A83" s="178"/>
      <c r="B83" s="179">
        <v>38955</v>
      </c>
      <c r="C83" s="180" t="s">
        <v>178</v>
      </c>
      <c r="D83" s="181">
        <v>1</v>
      </c>
      <c r="E83" s="182">
        <v>20</v>
      </c>
      <c r="F83" s="182">
        <v>39</v>
      </c>
      <c r="G83" s="182">
        <v>24</v>
      </c>
      <c r="H83" s="182">
        <v>25</v>
      </c>
      <c r="I83" s="182">
        <v>4</v>
      </c>
      <c r="J83" s="183">
        <v>18</v>
      </c>
      <c r="K83" s="184">
        <v>8</v>
      </c>
      <c r="L83" s="185">
        <v>59812781.25</v>
      </c>
      <c r="M83" s="186">
        <v>1</v>
      </c>
      <c r="N83" s="185">
        <v>7069781.9000000004</v>
      </c>
      <c r="O83" s="187">
        <v>3</v>
      </c>
      <c r="P83" s="185">
        <v>797503.7</v>
      </c>
      <c r="Q83" s="188">
        <v>30</v>
      </c>
      <c r="R83" s="185">
        <v>49843.9</v>
      </c>
      <c r="S83" s="188">
        <v>1287</v>
      </c>
      <c r="T83" s="185">
        <v>3020.8</v>
      </c>
      <c r="U83" s="188">
        <v>3346</v>
      </c>
      <c r="V83" s="185">
        <v>178.7</v>
      </c>
      <c r="W83" s="188">
        <v>73424</v>
      </c>
      <c r="X83" s="185">
        <v>40.700000000000003</v>
      </c>
      <c r="Y83" s="188">
        <v>119979</v>
      </c>
      <c r="Z83" s="185">
        <v>19.899999999999999</v>
      </c>
      <c r="AA83" s="188">
        <v>1345152</v>
      </c>
      <c r="AB83" s="185">
        <v>9.6999999999999993</v>
      </c>
      <c r="AD83" s="44"/>
      <c r="AE83" s="57"/>
      <c r="AF83" s="197"/>
    </row>
    <row r="84" spans="1:32" x14ac:dyDescent="0.15">
      <c r="A84" s="169">
        <v>35</v>
      </c>
      <c r="B84" s="170">
        <v>38959</v>
      </c>
      <c r="C84" s="171" t="s">
        <v>177</v>
      </c>
      <c r="D84" s="172">
        <v>45</v>
      </c>
      <c r="E84" s="173">
        <v>48</v>
      </c>
      <c r="F84" s="173">
        <v>21</v>
      </c>
      <c r="G84" s="173">
        <v>22</v>
      </c>
      <c r="H84" s="173">
        <v>25</v>
      </c>
      <c r="I84" s="173">
        <v>37</v>
      </c>
      <c r="J84" s="174">
        <v>49</v>
      </c>
      <c r="K84" s="161">
        <v>1</v>
      </c>
      <c r="L84" s="175">
        <v>23304447.75</v>
      </c>
      <c r="M84" s="176" t="s">
        <v>109</v>
      </c>
      <c r="N84" s="175">
        <v>1165222.3</v>
      </c>
      <c r="O84" s="176">
        <v>1</v>
      </c>
      <c r="P84" s="175">
        <v>932177.9</v>
      </c>
      <c r="Q84" s="177">
        <v>14</v>
      </c>
      <c r="R84" s="175">
        <v>41615</v>
      </c>
      <c r="S84" s="177">
        <v>467</v>
      </c>
      <c r="T84" s="175">
        <v>3243.6</v>
      </c>
      <c r="U84" s="177">
        <v>1219</v>
      </c>
      <c r="V84" s="175">
        <v>191.1</v>
      </c>
      <c r="W84" s="177">
        <v>24141</v>
      </c>
      <c r="X84" s="175">
        <v>48.2</v>
      </c>
      <c r="Y84" s="177">
        <v>33737</v>
      </c>
      <c r="Z84" s="175">
        <v>27.6</v>
      </c>
      <c r="AA84" s="177">
        <v>448424</v>
      </c>
      <c r="AB84" s="175">
        <v>11.4</v>
      </c>
      <c r="AD84" s="44"/>
      <c r="AE84" s="57"/>
      <c r="AF84" s="197"/>
    </row>
    <row r="85" spans="1:32" x14ac:dyDescent="0.15">
      <c r="A85" s="178"/>
      <c r="B85" s="179">
        <v>38962</v>
      </c>
      <c r="C85" s="180" t="s">
        <v>178</v>
      </c>
      <c r="D85" s="181">
        <v>38</v>
      </c>
      <c r="E85" s="182">
        <v>46</v>
      </c>
      <c r="F85" s="182">
        <v>36</v>
      </c>
      <c r="G85" s="182">
        <v>48</v>
      </c>
      <c r="H85" s="182">
        <v>6</v>
      </c>
      <c r="I85" s="182">
        <v>34</v>
      </c>
      <c r="J85" s="183">
        <v>49</v>
      </c>
      <c r="K85" s="184">
        <v>0</v>
      </c>
      <c r="L85" s="185">
        <v>59145008.25</v>
      </c>
      <c r="M85" s="186" t="s">
        <v>109</v>
      </c>
      <c r="N85" s="185">
        <v>4122472.7</v>
      </c>
      <c r="O85" s="187">
        <v>4</v>
      </c>
      <c r="P85" s="185">
        <v>591450</v>
      </c>
      <c r="Q85" s="188">
        <v>44</v>
      </c>
      <c r="R85" s="185">
        <v>33605.1</v>
      </c>
      <c r="S85" s="188">
        <v>1561</v>
      </c>
      <c r="T85" s="185">
        <v>2462.6999999999998</v>
      </c>
      <c r="U85" s="188">
        <v>3916</v>
      </c>
      <c r="V85" s="185">
        <v>151</v>
      </c>
      <c r="W85" s="188">
        <v>69645</v>
      </c>
      <c r="X85" s="185">
        <v>42.4</v>
      </c>
      <c r="Y85" s="188">
        <v>101375</v>
      </c>
      <c r="Z85" s="185">
        <v>23.3</v>
      </c>
      <c r="AA85" s="188">
        <v>1194417</v>
      </c>
      <c r="AB85" s="185">
        <v>10.8</v>
      </c>
      <c r="AD85" s="44"/>
      <c r="AE85" s="57"/>
      <c r="AF85" s="197"/>
    </row>
    <row r="86" spans="1:32" x14ac:dyDescent="0.15">
      <c r="A86" s="169">
        <v>36</v>
      </c>
      <c r="B86" s="170">
        <v>38966</v>
      </c>
      <c r="C86" s="171" t="s">
        <v>177</v>
      </c>
      <c r="D86" s="172">
        <v>38</v>
      </c>
      <c r="E86" s="173">
        <v>25</v>
      </c>
      <c r="F86" s="173">
        <v>5</v>
      </c>
      <c r="G86" s="173">
        <v>40</v>
      </c>
      <c r="H86" s="173">
        <v>39</v>
      </c>
      <c r="I86" s="173">
        <v>3</v>
      </c>
      <c r="J86" s="174">
        <v>2</v>
      </c>
      <c r="K86" s="161">
        <v>2</v>
      </c>
      <c r="L86" s="175">
        <v>25387087.5</v>
      </c>
      <c r="M86" s="176" t="s">
        <v>109</v>
      </c>
      <c r="N86" s="175">
        <v>5391827</v>
      </c>
      <c r="O86" s="176">
        <v>6</v>
      </c>
      <c r="P86" s="175">
        <v>169247.2</v>
      </c>
      <c r="Q86" s="177">
        <v>28</v>
      </c>
      <c r="R86" s="175">
        <v>22667</v>
      </c>
      <c r="S86" s="177">
        <v>974</v>
      </c>
      <c r="T86" s="175">
        <v>1694.2</v>
      </c>
      <c r="U86" s="177">
        <v>1901</v>
      </c>
      <c r="V86" s="175">
        <v>133.5</v>
      </c>
      <c r="W86" s="177">
        <v>39472</v>
      </c>
      <c r="X86" s="175">
        <v>32.1</v>
      </c>
      <c r="Y86" s="177">
        <v>43690</v>
      </c>
      <c r="Z86" s="175">
        <v>23.2</v>
      </c>
      <c r="AA86" s="177">
        <v>668551</v>
      </c>
      <c r="AB86" s="175">
        <v>8.3000000000000007</v>
      </c>
      <c r="AD86" s="44"/>
      <c r="AE86" s="57"/>
      <c r="AF86" s="197"/>
    </row>
    <row r="87" spans="1:32" x14ac:dyDescent="0.15">
      <c r="A87" s="178"/>
      <c r="B87" s="179">
        <v>38969</v>
      </c>
      <c r="C87" s="180" t="s">
        <v>178</v>
      </c>
      <c r="D87" s="181">
        <v>42</v>
      </c>
      <c r="E87" s="182">
        <v>23</v>
      </c>
      <c r="F87" s="182">
        <v>43</v>
      </c>
      <c r="G87" s="182">
        <v>47</v>
      </c>
      <c r="H87" s="182">
        <v>2</v>
      </c>
      <c r="I87" s="182">
        <v>13</v>
      </c>
      <c r="J87" s="183">
        <v>40</v>
      </c>
      <c r="K87" s="184">
        <v>1</v>
      </c>
      <c r="L87" s="185">
        <v>61937606.25</v>
      </c>
      <c r="M87" s="186" t="s">
        <v>109</v>
      </c>
      <c r="N87" s="185">
        <v>8488707.3000000007</v>
      </c>
      <c r="O87" s="187">
        <v>5</v>
      </c>
      <c r="P87" s="185">
        <v>495500.79999999999</v>
      </c>
      <c r="Q87" s="188">
        <v>20</v>
      </c>
      <c r="R87" s="185">
        <v>77422</v>
      </c>
      <c r="S87" s="188">
        <v>1299</v>
      </c>
      <c r="T87" s="185">
        <v>3099.2</v>
      </c>
      <c r="U87" s="188">
        <v>2593</v>
      </c>
      <c r="V87" s="185">
        <v>238.8</v>
      </c>
      <c r="W87" s="188">
        <v>69797</v>
      </c>
      <c r="X87" s="185">
        <v>44.3</v>
      </c>
      <c r="Y87" s="188">
        <v>83758</v>
      </c>
      <c r="Z87" s="185">
        <v>29.5</v>
      </c>
      <c r="AA87" s="188">
        <v>1239846</v>
      </c>
      <c r="AB87" s="185">
        <v>10.9</v>
      </c>
      <c r="AD87" s="44"/>
      <c r="AE87" s="57"/>
      <c r="AF87" s="197"/>
    </row>
    <row r="88" spans="1:32" x14ac:dyDescent="0.15">
      <c r="A88" s="169">
        <v>37</v>
      </c>
      <c r="B88" s="170">
        <v>38973</v>
      </c>
      <c r="C88" s="171" t="s">
        <v>177</v>
      </c>
      <c r="D88" s="172">
        <v>14</v>
      </c>
      <c r="E88" s="173">
        <v>10</v>
      </c>
      <c r="F88" s="173">
        <v>22</v>
      </c>
      <c r="G88" s="173">
        <v>39</v>
      </c>
      <c r="H88" s="173">
        <v>17</v>
      </c>
      <c r="I88" s="173">
        <v>31</v>
      </c>
      <c r="J88" s="174">
        <v>7</v>
      </c>
      <c r="K88" s="161">
        <v>5</v>
      </c>
      <c r="L88" s="175">
        <v>30099806.25</v>
      </c>
      <c r="M88" s="176" t="s">
        <v>109</v>
      </c>
      <c r="N88" s="175">
        <v>9993697.6000000015</v>
      </c>
      <c r="O88" s="176" t="s">
        <v>109</v>
      </c>
      <c r="P88" s="175">
        <v>1203992.2</v>
      </c>
      <c r="Q88" s="177">
        <v>14</v>
      </c>
      <c r="R88" s="175">
        <v>53749.599999999999</v>
      </c>
      <c r="S88" s="177">
        <v>569</v>
      </c>
      <c r="T88" s="175">
        <v>3438.4</v>
      </c>
      <c r="U88" s="177">
        <v>2024</v>
      </c>
      <c r="V88" s="175">
        <v>148.69999999999999</v>
      </c>
      <c r="W88" s="177">
        <v>34661</v>
      </c>
      <c r="X88" s="175">
        <v>43.4</v>
      </c>
      <c r="Y88" s="177">
        <v>58993</v>
      </c>
      <c r="Z88" s="175">
        <v>20.399999999999999</v>
      </c>
      <c r="AA88" s="177">
        <v>647723</v>
      </c>
      <c r="AB88" s="175">
        <v>10.199999999999999</v>
      </c>
      <c r="AD88" s="44"/>
      <c r="AE88" s="57"/>
      <c r="AF88" s="197"/>
    </row>
    <row r="89" spans="1:32" x14ac:dyDescent="0.15">
      <c r="A89" s="178"/>
      <c r="B89" s="179">
        <v>38976</v>
      </c>
      <c r="C89" s="180" t="s">
        <v>178</v>
      </c>
      <c r="D89" s="181">
        <v>7</v>
      </c>
      <c r="E89" s="182">
        <v>17</v>
      </c>
      <c r="F89" s="182">
        <v>16</v>
      </c>
      <c r="G89" s="182">
        <v>47</v>
      </c>
      <c r="H89" s="182">
        <v>9</v>
      </c>
      <c r="I89" s="182">
        <v>5</v>
      </c>
      <c r="J89" s="183">
        <v>36</v>
      </c>
      <c r="K89" s="184">
        <v>5</v>
      </c>
      <c r="L89" s="185">
        <v>71463784.5</v>
      </c>
      <c r="M89" s="186" t="s">
        <v>109</v>
      </c>
      <c r="N89" s="185">
        <v>13566886.800000001</v>
      </c>
      <c r="O89" s="187">
        <v>7</v>
      </c>
      <c r="P89" s="185">
        <v>580363.30000000005</v>
      </c>
      <c r="Q89" s="188">
        <v>29</v>
      </c>
      <c r="R89" s="185">
        <v>61606.7</v>
      </c>
      <c r="S89" s="188">
        <v>1925</v>
      </c>
      <c r="T89" s="185">
        <v>2413</v>
      </c>
      <c r="U89" s="188">
        <v>3977</v>
      </c>
      <c r="V89" s="185">
        <v>179.6</v>
      </c>
      <c r="W89" s="188">
        <v>114769</v>
      </c>
      <c r="X89" s="185">
        <v>31.1</v>
      </c>
      <c r="Y89" s="188">
        <v>111703</v>
      </c>
      <c r="Z89" s="185">
        <v>25.5</v>
      </c>
      <c r="AA89" s="188">
        <v>2034796</v>
      </c>
      <c r="AB89" s="185">
        <v>7.7</v>
      </c>
      <c r="AD89" s="44"/>
      <c r="AE89" s="57"/>
      <c r="AF89" s="197"/>
    </row>
    <row r="90" spans="1:32" x14ac:dyDescent="0.15">
      <c r="A90" s="169">
        <v>38</v>
      </c>
      <c r="B90" s="170">
        <v>38980</v>
      </c>
      <c r="C90" s="171" t="s">
        <v>177</v>
      </c>
      <c r="D90" s="172">
        <v>22</v>
      </c>
      <c r="E90" s="173">
        <v>36</v>
      </c>
      <c r="F90" s="173">
        <v>1</v>
      </c>
      <c r="G90" s="173">
        <v>15</v>
      </c>
      <c r="H90" s="173">
        <v>24</v>
      </c>
      <c r="I90" s="173">
        <v>3</v>
      </c>
      <c r="J90" s="174">
        <v>30</v>
      </c>
      <c r="K90" s="161">
        <v>3</v>
      </c>
      <c r="L90" s="175">
        <v>36882785.25</v>
      </c>
      <c r="M90" s="176" t="s">
        <v>109</v>
      </c>
      <c r="N90" s="175">
        <v>15411026</v>
      </c>
      <c r="O90" s="176" t="s">
        <v>109</v>
      </c>
      <c r="P90" s="175">
        <v>1475311.4</v>
      </c>
      <c r="Q90" s="177">
        <v>10</v>
      </c>
      <c r="R90" s="175">
        <v>92206.9</v>
      </c>
      <c r="S90" s="177">
        <v>702</v>
      </c>
      <c r="T90" s="175">
        <v>3415</v>
      </c>
      <c r="U90" s="177">
        <v>1683</v>
      </c>
      <c r="V90" s="175">
        <v>219.1</v>
      </c>
      <c r="W90" s="177">
        <v>40054</v>
      </c>
      <c r="X90" s="175">
        <v>46</v>
      </c>
      <c r="Y90" s="177">
        <v>48126</v>
      </c>
      <c r="Z90" s="175">
        <v>30.6</v>
      </c>
      <c r="AA90" s="177">
        <v>706793</v>
      </c>
      <c r="AB90" s="175">
        <v>11.4</v>
      </c>
      <c r="AD90" s="44"/>
      <c r="AE90" s="57"/>
      <c r="AF90" s="197"/>
    </row>
    <row r="91" spans="1:32" x14ac:dyDescent="0.15">
      <c r="A91" s="178"/>
      <c r="B91" s="179">
        <v>38983</v>
      </c>
      <c r="C91" s="180" t="s">
        <v>178</v>
      </c>
      <c r="D91" s="181">
        <v>48</v>
      </c>
      <c r="E91" s="182">
        <v>38</v>
      </c>
      <c r="F91" s="182">
        <v>3</v>
      </c>
      <c r="G91" s="182">
        <v>14</v>
      </c>
      <c r="H91" s="182">
        <v>31</v>
      </c>
      <c r="I91" s="182">
        <v>35</v>
      </c>
      <c r="J91" s="183">
        <v>43</v>
      </c>
      <c r="K91" s="184">
        <v>3</v>
      </c>
      <c r="L91" s="185">
        <v>76900902</v>
      </c>
      <c r="M91" s="186" t="s">
        <v>109</v>
      </c>
      <c r="N91" s="185">
        <v>19256071.100000001</v>
      </c>
      <c r="O91" s="187">
        <v>6</v>
      </c>
      <c r="P91" s="185">
        <v>758557.9</v>
      </c>
      <c r="Q91" s="188">
        <v>28</v>
      </c>
      <c r="R91" s="185">
        <v>68661.5</v>
      </c>
      <c r="S91" s="188">
        <v>1389</v>
      </c>
      <c r="T91" s="185">
        <v>3598.6</v>
      </c>
      <c r="U91" s="188">
        <v>3645</v>
      </c>
      <c r="V91" s="185">
        <v>210.9</v>
      </c>
      <c r="W91" s="188">
        <v>76468</v>
      </c>
      <c r="X91" s="185">
        <v>50.2</v>
      </c>
      <c r="Y91" s="188">
        <v>101065</v>
      </c>
      <c r="Z91" s="185">
        <v>30.4</v>
      </c>
      <c r="AA91" s="188">
        <v>1517382</v>
      </c>
      <c r="AB91" s="185">
        <v>11.1</v>
      </c>
      <c r="AD91" s="44"/>
      <c r="AE91" s="57"/>
      <c r="AF91" s="197"/>
    </row>
    <row r="92" spans="1:32" x14ac:dyDescent="0.15">
      <c r="A92" s="169">
        <v>39</v>
      </c>
      <c r="B92" s="170">
        <v>38987</v>
      </c>
      <c r="C92" s="171" t="s">
        <v>177</v>
      </c>
      <c r="D92" s="172">
        <v>13</v>
      </c>
      <c r="E92" s="173">
        <v>20</v>
      </c>
      <c r="F92" s="173">
        <v>38</v>
      </c>
      <c r="G92" s="173">
        <v>33</v>
      </c>
      <c r="H92" s="173">
        <v>45</v>
      </c>
      <c r="I92" s="173">
        <v>27</v>
      </c>
      <c r="J92" s="174">
        <v>5</v>
      </c>
      <c r="K92" s="161">
        <v>6</v>
      </c>
      <c r="L92" s="175">
        <v>47417619.75</v>
      </c>
      <c r="M92" s="176" t="s">
        <v>109</v>
      </c>
      <c r="N92" s="175">
        <v>21626952</v>
      </c>
      <c r="O92" s="176">
        <v>6</v>
      </c>
      <c r="P92" s="175">
        <v>316117.40000000002</v>
      </c>
      <c r="Q92" s="177">
        <v>30</v>
      </c>
      <c r="R92" s="175">
        <v>39514.6</v>
      </c>
      <c r="S92" s="177">
        <v>1303</v>
      </c>
      <c r="T92" s="175">
        <v>2365.4</v>
      </c>
      <c r="U92" s="177">
        <v>3069</v>
      </c>
      <c r="V92" s="175">
        <v>154.5</v>
      </c>
      <c r="W92" s="177">
        <v>57362</v>
      </c>
      <c r="X92" s="175">
        <v>41.3</v>
      </c>
      <c r="Y92" s="177">
        <v>83817</v>
      </c>
      <c r="Z92" s="175">
        <v>22.6</v>
      </c>
      <c r="AA92" s="177">
        <v>1059528</v>
      </c>
      <c r="AB92" s="175">
        <v>9.8000000000000007</v>
      </c>
      <c r="AD92" s="44"/>
      <c r="AE92" s="57"/>
      <c r="AF92" s="197"/>
    </row>
    <row r="93" spans="1:32" x14ac:dyDescent="0.15">
      <c r="A93" s="178"/>
      <c r="B93" s="179">
        <v>38990</v>
      </c>
      <c r="C93" s="180" t="s">
        <v>178</v>
      </c>
      <c r="D93" s="181">
        <v>42</v>
      </c>
      <c r="E93" s="182">
        <v>10</v>
      </c>
      <c r="F93" s="182">
        <v>35</v>
      </c>
      <c r="G93" s="182">
        <v>17</v>
      </c>
      <c r="H93" s="182">
        <v>27</v>
      </c>
      <c r="I93" s="182">
        <v>46</v>
      </c>
      <c r="J93" s="183">
        <v>18</v>
      </c>
      <c r="K93" s="184">
        <v>2</v>
      </c>
      <c r="L93" s="185">
        <v>95693986.5</v>
      </c>
      <c r="M93" s="194" t="s">
        <v>109</v>
      </c>
      <c r="N93" s="185">
        <v>26411651.300000001</v>
      </c>
      <c r="O93" s="157">
        <v>6</v>
      </c>
      <c r="P93" s="185">
        <v>637959.9</v>
      </c>
      <c r="Q93" s="51">
        <v>35</v>
      </c>
      <c r="R93" s="185">
        <v>68352.800000000003</v>
      </c>
      <c r="S93" s="188">
        <v>2079</v>
      </c>
      <c r="T93" s="185">
        <v>2991.8</v>
      </c>
      <c r="U93" s="188">
        <v>4518</v>
      </c>
      <c r="V93" s="185">
        <v>211.8</v>
      </c>
      <c r="W93" s="51">
        <v>104998</v>
      </c>
      <c r="X93" s="185">
        <v>45.5</v>
      </c>
      <c r="Y93" s="188">
        <v>136438</v>
      </c>
      <c r="Z93" s="185">
        <v>28</v>
      </c>
      <c r="AA93" s="188">
        <v>1930307</v>
      </c>
      <c r="AB93" s="185">
        <v>10.9</v>
      </c>
      <c r="AD93" s="44"/>
      <c r="AE93" s="57"/>
      <c r="AF93" s="197"/>
    </row>
    <row r="94" spans="1:32" x14ac:dyDescent="0.15">
      <c r="A94" s="169">
        <v>40</v>
      </c>
      <c r="B94" s="170">
        <v>38994</v>
      </c>
      <c r="C94" s="171" t="s">
        <v>177</v>
      </c>
      <c r="D94" s="172">
        <v>12</v>
      </c>
      <c r="E94" s="173">
        <v>38</v>
      </c>
      <c r="F94" s="173">
        <v>6</v>
      </c>
      <c r="G94" s="173">
        <v>8</v>
      </c>
      <c r="H94" s="173">
        <v>33</v>
      </c>
      <c r="I94" s="173">
        <v>42</v>
      </c>
      <c r="J94" s="174">
        <v>45</v>
      </c>
      <c r="K94" s="161">
        <v>6</v>
      </c>
      <c r="L94" s="175">
        <v>77273133.75</v>
      </c>
      <c r="M94" s="176" t="s">
        <v>109</v>
      </c>
      <c r="N94" s="175">
        <v>30275307.899999999</v>
      </c>
      <c r="O94" s="176">
        <v>6</v>
      </c>
      <c r="P94" s="175">
        <v>515154.2</v>
      </c>
      <c r="Q94" s="177">
        <v>26</v>
      </c>
      <c r="R94" s="175">
        <v>74301</v>
      </c>
      <c r="S94" s="177">
        <v>1792</v>
      </c>
      <c r="T94" s="175">
        <v>2802.8</v>
      </c>
      <c r="U94" s="177">
        <v>3705</v>
      </c>
      <c r="V94" s="175">
        <v>208.5</v>
      </c>
      <c r="W94" s="177">
        <v>96134</v>
      </c>
      <c r="X94" s="175">
        <v>40.1</v>
      </c>
      <c r="Y94" s="177">
        <v>105614</v>
      </c>
      <c r="Z94" s="175">
        <v>29.2</v>
      </c>
      <c r="AA94" s="177">
        <v>1757012</v>
      </c>
      <c r="AB94" s="175">
        <v>9.6</v>
      </c>
      <c r="AD94" s="44"/>
      <c r="AE94" s="57"/>
      <c r="AF94" s="197"/>
    </row>
    <row r="95" spans="1:32" x14ac:dyDescent="0.15">
      <c r="A95" s="178"/>
      <c r="B95" s="179">
        <v>38997</v>
      </c>
      <c r="C95" s="180" t="s">
        <v>178</v>
      </c>
      <c r="D95" s="181">
        <v>30</v>
      </c>
      <c r="E95" s="182">
        <v>34</v>
      </c>
      <c r="F95" s="182">
        <v>31</v>
      </c>
      <c r="G95" s="182">
        <v>41</v>
      </c>
      <c r="H95" s="182">
        <v>48</v>
      </c>
      <c r="I95" s="182">
        <v>28</v>
      </c>
      <c r="J95" s="183">
        <v>17</v>
      </c>
      <c r="K95" s="184">
        <v>4</v>
      </c>
      <c r="L95" s="185">
        <v>148259678.25</v>
      </c>
      <c r="M95" s="186">
        <v>1</v>
      </c>
      <c r="N95" s="185">
        <v>37688291.799999997</v>
      </c>
      <c r="O95" s="187">
        <v>10</v>
      </c>
      <c r="P95" s="185">
        <v>593038.69999999995</v>
      </c>
      <c r="Q95" s="188">
        <v>33</v>
      </c>
      <c r="R95" s="185">
        <v>112317.9</v>
      </c>
      <c r="S95" s="188">
        <v>2172</v>
      </c>
      <c r="T95" s="185">
        <v>4436.8</v>
      </c>
      <c r="U95" s="188">
        <v>7359</v>
      </c>
      <c r="V95" s="185">
        <v>201.4</v>
      </c>
      <c r="W95" s="188">
        <v>127899</v>
      </c>
      <c r="X95" s="185">
        <v>57.9</v>
      </c>
      <c r="Y95" s="188">
        <v>266288</v>
      </c>
      <c r="Z95" s="185">
        <v>22.2</v>
      </c>
      <c r="AA95" s="188">
        <v>2712034</v>
      </c>
      <c r="AB95" s="185">
        <v>12</v>
      </c>
      <c r="AD95" s="44"/>
      <c r="AE95" s="57"/>
      <c r="AF95" s="197"/>
    </row>
    <row r="96" spans="1:32" x14ac:dyDescent="0.15">
      <c r="A96" s="169">
        <v>41</v>
      </c>
      <c r="B96" s="170">
        <v>39001</v>
      </c>
      <c r="C96" s="171" t="s">
        <v>177</v>
      </c>
      <c r="D96" s="172">
        <v>19</v>
      </c>
      <c r="E96" s="173">
        <v>40</v>
      </c>
      <c r="F96" s="173">
        <v>26</v>
      </c>
      <c r="G96" s="173">
        <v>45</v>
      </c>
      <c r="H96" s="173">
        <v>30</v>
      </c>
      <c r="I96" s="173">
        <v>43</v>
      </c>
      <c r="J96" s="174">
        <v>7</v>
      </c>
      <c r="K96" s="161">
        <v>4</v>
      </c>
      <c r="L96" s="175">
        <v>32943998.25</v>
      </c>
      <c r="M96" s="176">
        <v>1</v>
      </c>
      <c r="N96" s="175">
        <v>1647199.9</v>
      </c>
      <c r="O96" s="176">
        <v>5</v>
      </c>
      <c r="P96" s="175">
        <v>263551.90000000002</v>
      </c>
      <c r="Q96" s="177">
        <v>18</v>
      </c>
      <c r="R96" s="175">
        <v>45755.5</v>
      </c>
      <c r="S96" s="177">
        <v>860</v>
      </c>
      <c r="T96" s="175">
        <v>2489.9</v>
      </c>
      <c r="U96" s="177">
        <v>2622</v>
      </c>
      <c r="V96" s="175">
        <v>125.6</v>
      </c>
      <c r="W96" s="177">
        <v>45215</v>
      </c>
      <c r="X96" s="175">
        <v>36.4</v>
      </c>
      <c r="Y96" s="177">
        <v>63782</v>
      </c>
      <c r="Z96" s="175">
        <v>20.6</v>
      </c>
      <c r="AA96" s="177">
        <v>757595</v>
      </c>
      <c r="AB96" s="175">
        <v>9.5</v>
      </c>
      <c r="AD96" s="44"/>
      <c r="AE96" s="57"/>
      <c r="AF96" s="197"/>
    </row>
    <row r="97" spans="1:32" x14ac:dyDescent="0.15">
      <c r="A97" s="178"/>
      <c r="B97" s="179">
        <v>39004</v>
      </c>
      <c r="C97" s="180" t="s">
        <v>178</v>
      </c>
      <c r="D97" s="181">
        <v>39</v>
      </c>
      <c r="E97" s="182">
        <v>6</v>
      </c>
      <c r="F97" s="182">
        <v>34</v>
      </c>
      <c r="G97" s="182">
        <v>30</v>
      </c>
      <c r="H97" s="182">
        <v>7</v>
      </c>
      <c r="I97" s="182">
        <v>33</v>
      </c>
      <c r="J97" s="183">
        <v>44</v>
      </c>
      <c r="K97" s="184">
        <v>6</v>
      </c>
      <c r="L97" s="185">
        <v>65351267.25</v>
      </c>
      <c r="M97" s="186">
        <v>1</v>
      </c>
      <c r="N97" s="185">
        <v>5881614</v>
      </c>
      <c r="O97" s="199" t="s">
        <v>152</v>
      </c>
      <c r="P97" s="185"/>
      <c r="Q97" s="188">
        <v>20</v>
      </c>
      <c r="R97" s="185">
        <v>81689</v>
      </c>
      <c r="S97" s="188">
        <v>1016</v>
      </c>
      <c r="T97" s="185">
        <v>4180.8999999999996</v>
      </c>
      <c r="U97" s="188">
        <v>2796</v>
      </c>
      <c r="V97" s="185">
        <v>233.7</v>
      </c>
      <c r="W97" s="188">
        <v>68366</v>
      </c>
      <c r="X97" s="185">
        <v>47.7</v>
      </c>
      <c r="Y97" s="188">
        <v>100051</v>
      </c>
      <c r="Z97" s="185">
        <v>26.1</v>
      </c>
      <c r="AA97" s="188">
        <v>1433093</v>
      </c>
      <c r="AB97" s="185">
        <v>10</v>
      </c>
      <c r="AD97" s="44"/>
      <c r="AE97" s="57"/>
      <c r="AF97" s="197"/>
    </row>
    <row r="98" spans="1:32" x14ac:dyDescent="0.15">
      <c r="A98" s="169">
        <v>42</v>
      </c>
      <c r="B98" s="170">
        <v>39008</v>
      </c>
      <c r="C98" s="171" t="s">
        <v>177</v>
      </c>
      <c r="D98" s="172">
        <v>25</v>
      </c>
      <c r="E98" s="173">
        <v>36</v>
      </c>
      <c r="F98" s="173">
        <v>8</v>
      </c>
      <c r="G98" s="173">
        <v>37</v>
      </c>
      <c r="H98" s="173">
        <v>40</v>
      </c>
      <c r="I98" s="173">
        <v>1</v>
      </c>
      <c r="J98" s="174">
        <v>14</v>
      </c>
      <c r="K98" s="161">
        <v>3</v>
      </c>
      <c r="L98" s="175">
        <v>31557618</v>
      </c>
      <c r="M98" s="189" t="s">
        <v>109</v>
      </c>
      <c r="N98" s="175">
        <v>1577880.9</v>
      </c>
      <c r="O98" s="176">
        <v>2</v>
      </c>
      <c r="P98" s="175">
        <v>631152.30000000005</v>
      </c>
      <c r="Q98" s="177">
        <v>26</v>
      </c>
      <c r="R98" s="175">
        <v>30343.8</v>
      </c>
      <c r="S98" s="177">
        <v>556</v>
      </c>
      <c r="T98" s="175">
        <v>3689.2</v>
      </c>
      <c r="U98" s="177">
        <v>1608</v>
      </c>
      <c r="V98" s="175">
        <v>196.2</v>
      </c>
      <c r="W98" s="177">
        <v>31999</v>
      </c>
      <c r="X98" s="175">
        <v>49.3</v>
      </c>
      <c r="Y98" s="177">
        <v>42635</v>
      </c>
      <c r="Z98" s="175">
        <v>29.6</v>
      </c>
      <c r="AA98" s="177">
        <v>624890</v>
      </c>
      <c r="AB98" s="175">
        <v>11.1</v>
      </c>
      <c r="AD98" s="44"/>
      <c r="AE98" s="57"/>
      <c r="AF98" s="197"/>
    </row>
    <row r="99" spans="1:32" x14ac:dyDescent="0.15">
      <c r="A99" s="178"/>
      <c r="B99" s="179">
        <v>39011</v>
      </c>
      <c r="C99" s="180" t="s">
        <v>178</v>
      </c>
      <c r="D99" s="181">
        <v>17</v>
      </c>
      <c r="E99" s="182">
        <v>1</v>
      </c>
      <c r="F99" s="182">
        <v>21</v>
      </c>
      <c r="G99" s="182">
        <v>47</v>
      </c>
      <c r="H99" s="182">
        <v>39</v>
      </c>
      <c r="I99" s="182">
        <v>24</v>
      </c>
      <c r="J99" s="183">
        <v>2</v>
      </c>
      <c r="K99" s="184">
        <v>8</v>
      </c>
      <c r="L99" s="185">
        <v>63191533.5</v>
      </c>
      <c r="M99" s="186">
        <v>1</v>
      </c>
      <c r="N99" s="185">
        <v>4737457.5</v>
      </c>
      <c r="O99" s="187">
        <v>4</v>
      </c>
      <c r="P99" s="185">
        <v>631915.30000000005</v>
      </c>
      <c r="Q99" s="188">
        <v>25</v>
      </c>
      <c r="R99" s="185">
        <v>63191.5</v>
      </c>
      <c r="S99" s="188">
        <v>1095</v>
      </c>
      <c r="T99" s="185">
        <v>3751</v>
      </c>
      <c r="U99" s="188">
        <v>2962</v>
      </c>
      <c r="V99" s="185">
        <v>213.3</v>
      </c>
      <c r="W99" s="188">
        <v>67915</v>
      </c>
      <c r="X99" s="185">
        <v>46.5</v>
      </c>
      <c r="Y99" s="188">
        <v>93483</v>
      </c>
      <c r="Z99" s="185">
        <v>27</v>
      </c>
      <c r="AA99" s="188">
        <v>1338761</v>
      </c>
      <c r="AB99" s="185">
        <v>10.3</v>
      </c>
      <c r="AD99" s="44"/>
      <c r="AE99" s="57"/>
      <c r="AF99" s="197"/>
    </row>
    <row r="100" spans="1:32" x14ac:dyDescent="0.15">
      <c r="A100" s="169">
        <v>43</v>
      </c>
      <c r="B100" s="170">
        <v>39015</v>
      </c>
      <c r="C100" s="171" t="s">
        <v>177</v>
      </c>
      <c r="D100" s="172">
        <v>30</v>
      </c>
      <c r="E100" s="173">
        <v>46</v>
      </c>
      <c r="F100" s="173">
        <v>32</v>
      </c>
      <c r="G100" s="173">
        <v>12</v>
      </c>
      <c r="H100" s="173">
        <v>11</v>
      </c>
      <c r="I100" s="173">
        <v>33</v>
      </c>
      <c r="J100" s="174">
        <v>7</v>
      </c>
      <c r="K100" s="161">
        <v>3</v>
      </c>
      <c r="L100" s="175">
        <v>25200177</v>
      </c>
      <c r="M100" s="189" t="s">
        <v>109</v>
      </c>
      <c r="N100" s="175">
        <v>1260008.8</v>
      </c>
      <c r="O100" s="176">
        <v>5</v>
      </c>
      <c r="P100" s="175">
        <v>201601.4</v>
      </c>
      <c r="Q100" s="177">
        <v>12</v>
      </c>
      <c r="R100" s="175">
        <v>52500.3</v>
      </c>
      <c r="S100" s="177">
        <v>727</v>
      </c>
      <c r="T100" s="175">
        <v>2253.1</v>
      </c>
      <c r="U100" s="177">
        <v>1612</v>
      </c>
      <c r="V100" s="175">
        <v>156.30000000000001</v>
      </c>
      <c r="W100" s="177">
        <v>33859</v>
      </c>
      <c r="X100" s="175">
        <v>37.200000000000003</v>
      </c>
      <c r="Y100" s="177">
        <v>47692</v>
      </c>
      <c r="Z100" s="175">
        <v>21.1</v>
      </c>
      <c r="AA100" s="177">
        <v>601853</v>
      </c>
      <c r="AB100" s="175">
        <v>9.1999999999999993</v>
      </c>
      <c r="AD100" s="44"/>
      <c r="AE100" s="57"/>
    </row>
    <row r="101" spans="1:32" x14ac:dyDescent="0.15">
      <c r="A101" s="178"/>
      <c r="B101" s="179">
        <v>39018</v>
      </c>
      <c r="C101" s="180" t="s">
        <v>178</v>
      </c>
      <c r="D101" s="181">
        <v>44</v>
      </c>
      <c r="E101" s="182">
        <v>1</v>
      </c>
      <c r="F101" s="182">
        <v>30</v>
      </c>
      <c r="G101" s="182">
        <v>48</v>
      </c>
      <c r="H101" s="182">
        <v>49</v>
      </c>
      <c r="I101" s="182">
        <v>7</v>
      </c>
      <c r="J101" s="183">
        <v>2</v>
      </c>
      <c r="K101" s="184">
        <v>0</v>
      </c>
      <c r="L101" s="185">
        <v>61232524.5</v>
      </c>
      <c r="M101" s="194" t="s">
        <v>109</v>
      </c>
      <c r="N101" s="185">
        <v>4321635</v>
      </c>
      <c r="O101" s="187">
        <v>8</v>
      </c>
      <c r="P101" s="185">
        <v>306162.59999999998</v>
      </c>
      <c r="Q101" s="188">
        <v>33</v>
      </c>
      <c r="R101" s="185">
        <v>46388.2</v>
      </c>
      <c r="S101" s="188">
        <v>1661</v>
      </c>
      <c r="T101" s="185">
        <v>2396.1999999999998</v>
      </c>
      <c r="U101" s="188">
        <v>4671</v>
      </c>
      <c r="V101" s="185">
        <v>131</v>
      </c>
      <c r="W101" s="188">
        <v>84301</v>
      </c>
      <c r="X101" s="185">
        <v>36.299999999999997</v>
      </c>
      <c r="Y101" s="188">
        <v>109209</v>
      </c>
      <c r="Z101" s="185">
        <v>22.4</v>
      </c>
      <c r="AA101" s="188">
        <v>1482625</v>
      </c>
      <c r="AB101" s="185">
        <v>9</v>
      </c>
      <c r="AD101" s="44"/>
      <c r="AE101" s="57"/>
    </row>
    <row r="102" spans="1:32" x14ac:dyDescent="0.15">
      <c r="A102" s="169">
        <v>44</v>
      </c>
      <c r="B102" s="170">
        <v>39022</v>
      </c>
      <c r="C102" s="171" t="s">
        <v>177</v>
      </c>
      <c r="D102" s="172">
        <v>40</v>
      </c>
      <c r="E102" s="173">
        <v>23</v>
      </c>
      <c r="F102" s="173">
        <v>14</v>
      </c>
      <c r="G102" s="173">
        <v>42</v>
      </c>
      <c r="H102" s="173">
        <v>48</v>
      </c>
      <c r="I102" s="173">
        <v>10</v>
      </c>
      <c r="J102" s="174">
        <v>44</v>
      </c>
      <c r="K102" s="161">
        <v>0</v>
      </c>
      <c r="L102" s="175">
        <v>26506548</v>
      </c>
      <c r="M102" s="176" t="s">
        <v>109</v>
      </c>
      <c r="N102" s="175">
        <v>5646962.4000000004</v>
      </c>
      <c r="O102" s="176">
        <v>1</v>
      </c>
      <c r="P102" s="175">
        <v>1060261.8999999999</v>
      </c>
      <c r="Q102" s="177">
        <v>9</v>
      </c>
      <c r="R102" s="175">
        <v>73629.3</v>
      </c>
      <c r="S102" s="177">
        <v>471</v>
      </c>
      <c r="T102" s="175">
        <v>3658</v>
      </c>
      <c r="U102" s="177">
        <v>1349</v>
      </c>
      <c r="V102" s="175">
        <v>196.4</v>
      </c>
      <c r="W102" s="177">
        <v>26937</v>
      </c>
      <c r="X102" s="175">
        <v>49.2</v>
      </c>
      <c r="Y102" s="177">
        <v>43929</v>
      </c>
      <c r="Z102" s="175">
        <v>24.1</v>
      </c>
      <c r="AA102" s="177">
        <v>519581</v>
      </c>
      <c r="AB102" s="175">
        <v>11.2</v>
      </c>
      <c r="AD102" s="44"/>
      <c r="AE102" s="57"/>
    </row>
    <row r="103" spans="1:32" x14ac:dyDescent="0.15">
      <c r="A103" s="178"/>
      <c r="B103" s="179">
        <v>39025</v>
      </c>
      <c r="C103" s="180" t="s">
        <v>178</v>
      </c>
      <c r="D103" s="181">
        <v>31</v>
      </c>
      <c r="E103" s="182">
        <v>14</v>
      </c>
      <c r="F103" s="182">
        <v>46</v>
      </c>
      <c r="G103" s="182">
        <v>6</v>
      </c>
      <c r="H103" s="182">
        <v>39</v>
      </c>
      <c r="I103" s="182">
        <v>28</v>
      </c>
      <c r="J103" s="183">
        <v>1</v>
      </c>
      <c r="K103" s="184">
        <v>2</v>
      </c>
      <c r="L103" s="185">
        <v>70787550.75</v>
      </c>
      <c r="M103" s="186">
        <v>1</v>
      </c>
      <c r="N103" s="185">
        <v>9186339.9000000004</v>
      </c>
      <c r="O103" s="187">
        <v>8</v>
      </c>
      <c r="P103" s="185">
        <v>353937.7</v>
      </c>
      <c r="Q103" s="188">
        <v>28</v>
      </c>
      <c r="R103" s="185">
        <v>63203.1</v>
      </c>
      <c r="S103" s="188">
        <v>1431</v>
      </c>
      <c r="T103" s="185">
        <v>3215.3</v>
      </c>
      <c r="U103" s="188">
        <v>2895</v>
      </c>
      <c r="V103" s="185">
        <v>244.5</v>
      </c>
      <c r="W103" s="188">
        <v>70515</v>
      </c>
      <c r="X103" s="185">
        <v>50.1</v>
      </c>
      <c r="Y103" s="188">
        <v>84510</v>
      </c>
      <c r="Z103" s="185">
        <v>33.5</v>
      </c>
      <c r="AA103" s="188">
        <v>1360572</v>
      </c>
      <c r="AB103" s="185">
        <v>11.4</v>
      </c>
      <c r="AD103" s="44"/>
      <c r="AE103" s="57"/>
    </row>
    <row r="104" spans="1:32" x14ac:dyDescent="0.15">
      <c r="A104" s="169">
        <v>45</v>
      </c>
      <c r="B104" s="170">
        <v>39029</v>
      </c>
      <c r="C104" s="171" t="s">
        <v>177</v>
      </c>
      <c r="D104" s="172">
        <v>27</v>
      </c>
      <c r="E104" s="173">
        <v>37</v>
      </c>
      <c r="F104" s="173">
        <v>10</v>
      </c>
      <c r="G104" s="173">
        <v>20</v>
      </c>
      <c r="H104" s="173">
        <v>15</v>
      </c>
      <c r="I104" s="173">
        <v>6</v>
      </c>
      <c r="J104" s="174">
        <v>41</v>
      </c>
      <c r="K104" s="161">
        <v>3</v>
      </c>
      <c r="L104" s="175">
        <v>24937461</v>
      </c>
      <c r="M104" s="176" t="s">
        <v>109</v>
      </c>
      <c r="N104" s="175">
        <v>1246873</v>
      </c>
      <c r="O104" s="176">
        <v>1</v>
      </c>
      <c r="P104" s="175">
        <v>997498.4</v>
      </c>
      <c r="Q104" s="177">
        <v>17</v>
      </c>
      <c r="R104" s="175">
        <v>36672.699999999997</v>
      </c>
      <c r="S104" s="177">
        <v>534</v>
      </c>
      <c r="T104" s="175">
        <v>3035.4</v>
      </c>
      <c r="U104" s="177">
        <v>1520</v>
      </c>
      <c r="V104" s="175">
        <v>164</v>
      </c>
      <c r="W104" s="177">
        <v>29386</v>
      </c>
      <c r="X104" s="175">
        <v>42.4</v>
      </c>
      <c r="Y104" s="177">
        <v>40993</v>
      </c>
      <c r="Z104" s="175">
        <v>24.3</v>
      </c>
      <c r="AA104" s="177">
        <v>522905</v>
      </c>
      <c r="AB104" s="175">
        <v>10.4</v>
      </c>
      <c r="AD104" s="44"/>
      <c r="AE104" s="57"/>
    </row>
    <row r="105" spans="1:32" x14ac:dyDescent="0.15">
      <c r="A105" s="178"/>
      <c r="B105" s="179">
        <v>39032</v>
      </c>
      <c r="C105" s="180" t="s">
        <v>178</v>
      </c>
      <c r="D105" s="181">
        <v>49</v>
      </c>
      <c r="E105" s="182">
        <v>13</v>
      </c>
      <c r="F105" s="182">
        <v>28</v>
      </c>
      <c r="G105" s="182">
        <v>47</v>
      </c>
      <c r="H105" s="182">
        <v>1</v>
      </c>
      <c r="I105" s="182">
        <v>19</v>
      </c>
      <c r="J105" s="183">
        <v>32</v>
      </c>
      <c r="K105" s="184">
        <v>4</v>
      </c>
      <c r="L105" s="185">
        <v>60431963.25</v>
      </c>
      <c r="M105" s="186" t="s">
        <v>109</v>
      </c>
      <c r="N105" s="185">
        <v>4268471.0999999996</v>
      </c>
      <c r="O105" s="187">
        <v>5</v>
      </c>
      <c r="P105" s="185">
        <v>483455.7</v>
      </c>
      <c r="Q105" s="188">
        <v>27</v>
      </c>
      <c r="R105" s="185">
        <v>55955.5</v>
      </c>
      <c r="S105" s="188">
        <v>1545</v>
      </c>
      <c r="T105" s="185">
        <v>2542.4</v>
      </c>
      <c r="U105" s="188">
        <v>4173</v>
      </c>
      <c r="V105" s="185">
        <v>144.80000000000001</v>
      </c>
      <c r="W105" s="188">
        <v>79630</v>
      </c>
      <c r="X105" s="185">
        <v>37.9</v>
      </c>
      <c r="Y105" s="188">
        <v>105380</v>
      </c>
      <c r="Z105" s="185">
        <v>22.9</v>
      </c>
      <c r="AA105" s="188">
        <v>1371577</v>
      </c>
      <c r="AB105" s="185">
        <v>9.6</v>
      </c>
      <c r="AD105" s="44"/>
      <c r="AE105" s="57"/>
    </row>
    <row r="106" spans="1:32" x14ac:dyDescent="0.15">
      <c r="A106" s="169">
        <v>46</v>
      </c>
      <c r="B106" s="170">
        <v>39036</v>
      </c>
      <c r="C106" s="171" t="s">
        <v>177</v>
      </c>
      <c r="D106" s="172">
        <v>26</v>
      </c>
      <c r="E106" s="173">
        <v>21</v>
      </c>
      <c r="F106" s="173">
        <v>49</v>
      </c>
      <c r="G106" s="173">
        <v>7</v>
      </c>
      <c r="H106" s="173">
        <v>27</v>
      </c>
      <c r="I106" s="173">
        <v>2</v>
      </c>
      <c r="J106" s="174">
        <v>48</v>
      </c>
      <c r="K106" s="161">
        <v>6</v>
      </c>
      <c r="L106" s="175">
        <v>26047562.25</v>
      </c>
      <c r="M106" s="176">
        <v>1</v>
      </c>
      <c r="N106" s="175">
        <v>5570849.2000000002</v>
      </c>
      <c r="O106" s="176">
        <v>2</v>
      </c>
      <c r="P106" s="175">
        <v>520951.2</v>
      </c>
      <c r="Q106" s="177">
        <v>15</v>
      </c>
      <c r="R106" s="175">
        <v>43412.6</v>
      </c>
      <c r="S106" s="177">
        <v>564</v>
      </c>
      <c r="T106" s="175">
        <v>3001.9</v>
      </c>
      <c r="U106" s="177">
        <v>1664</v>
      </c>
      <c r="V106" s="175">
        <v>156.5</v>
      </c>
      <c r="W106" s="177">
        <v>33586</v>
      </c>
      <c r="X106" s="175">
        <v>38.700000000000003</v>
      </c>
      <c r="Y106" s="177">
        <v>46794</v>
      </c>
      <c r="Z106" s="175">
        <v>22.2</v>
      </c>
      <c r="AA106" s="177">
        <v>620250</v>
      </c>
      <c r="AB106" s="175">
        <v>9.1999999999999993</v>
      </c>
      <c r="AD106" s="44"/>
      <c r="AE106" s="57"/>
      <c r="AF106" s="57"/>
    </row>
    <row r="107" spans="1:32" x14ac:dyDescent="0.15">
      <c r="A107" s="178"/>
      <c r="B107" s="179">
        <v>39039</v>
      </c>
      <c r="C107" s="180" t="s">
        <v>178</v>
      </c>
      <c r="D107" s="181">
        <v>38</v>
      </c>
      <c r="E107" s="182">
        <v>43</v>
      </c>
      <c r="F107" s="182">
        <v>28</v>
      </c>
      <c r="G107" s="182">
        <v>2</v>
      </c>
      <c r="H107" s="182">
        <v>1</v>
      </c>
      <c r="I107" s="182">
        <v>8</v>
      </c>
      <c r="J107" s="183">
        <v>14</v>
      </c>
      <c r="K107" s="184">
        <v>4</v>
      </c>
      <c r="L107" s="185">
        <v>59346449.25</v>
      </c>
      <c r="M107" s="186" t="s">
        <v>109</v>
      </c>
      <c r="N107" s="185">
        <v>2967322.4</v>
      </c>
      <c r="O107" s="187">
        <v>2</v>
      </c>
      <c r="P107" s="185">
        <v>1186928.8999999999</v>
      </c>
      <c r="Q107" s="188">
        <v>26</v>
      </c>
      <c r="R107" s="185">
        <v>57063.8</v>
      </c>
      <c r="S107" s="188">
        <v>955</v>
      </c>
      <c r="T107" s="185">
        <v>4039.2</v>
      </c>
      <c r="U107" s="188">
        <v>2692</v>
      </c>
      <c r="V107" s="185">
        <v>220.4</v>
      </c>
      <c r="W107" s="188">
        <v>58184</v>
      </c>
      <c r="X107" s="185">
        <v>50.9</v>
      </c>
      <c r="Y107" s="188">
        <v>81004</v>
      </c>
      <c r="Z107" s="185">
        <v>29.3</v>
      </c>
      <c r="AA107" s="188">
        <v>1130788</v>
      </c>
      <c r="AB107" s="185">
        <v>11.5</v>
      </c>
      <c r="AD107" s="44"/>
      <c r="AE107" s="57"/>
    </row>
    <row r="108" spans="1:32" x14ac:dyDescent="0.15">
      <c r="A108" s="169">
        <v>47</v>
      </c>
      <c r="B108" s="170">
        <v>39043</v>
      </c>
      <c r="C108" s="171" t="s">
        <v>177</v>
      </c>
      <c r="D108" s="172">
        <v>42</v>
      </c>
      <c r="E108" s="173">
        <v>22</v>
      </c>
      <c r="F108" s="173">
        <v>12</v>
      </c>
      <c r="G108" s="173">
        <v>34</v>
      </c>
      <c r="H108" s="173">
        <v>29</v>
      </c>
      <c r="I108" s="173">
        <v>33</v>
      </c>
      <c r="J108" s="174">
        <v>6</v>
      </c>
      <c r="K108" s="161">
        <v>4</v>
      </c>
      <c r="L108" s="175">
        <v>26454594.75</v>
      </c>
      <c r="M108" s="176">
        <v>1</v>
      </c>
      <c r="N108" s="175">
        <v>4290052.0999999996</v>
      </c>
      <c r="O108" s="176">
        <v>2</v>
      </c>
      <c r="P108" s="175">
        <v>529091.80000000005</v>
      </c>
      <c r="Q108" s="177">
        <v>14</v>
      </c>
      <c r="R108" s="175">
        <v>47240.3</v>
      </c>
      <c r="S108" s="177">
        <v>402</v>
      </c>
      <c r="T108" s="175">
        <v>4277.3999999999996</v>
      </c>
      <c r="U108" s="177">
        <v>1357</v>
      </c>
      <c r="V108" s="175">
        <v>194.9</v>
      </c>
      <c r="W108" s="177">
        <v>24339</v>
      </c>
      <c r="X108" s="175">
        <v>54.3</v>
      </c>
      <c r="Y108" s="177">
        <v>41662</v>
      </c>
      <c r="Z108" s="175">
        <v>25.3</v>
      </c>
      <c r="AA108" s="177">
        <v>490524</v>
      </c>
      <c r="AB108" s="175">
        <v>11.8</v>
      </c>
      <c r="AD108" s="44"/>
      <c r="AE108" s="57"/>
    </row>
    <row r="109" spans="1:32" x14ac:dyDescent="0.15">
      <c r="A109" s="178"/>
      <c r="B109" s="179">
        <v>39046</v>
      </c>
      <c r="C109" s="180" t="s">
        <v>178</v>
      </c>
      <c r="D109" s="181">
        <v>42</v>
      </c>
      <c r="E109" s="182">
        <v>49</v>
      </c>
      <c r="F109" s="182">
        <v>33</v>
      </c>
      <c r="G109" s="182">
        <v>27</v>
      </c>
      <c r="H109" s="182">
        <v>41</v>
      </c>
      <c r="I109" s="182">
        <v>34</v>
      </c>
      <c r="J109" s="183">
        <v>6</v>
      </c>
      <c r="K109" s="184">
        <v>9</v>
      </c>
      <c r="L109" s="185">
        <v>58318175.25</v>
      </c>
      <c r="M109" s="186">
        <v>1</v>
      </c>
      <c r="N109" s="185">
        <v>2915908.7</v>
      </c>
      <c r="O109" s="187">
        <v>13</v>
      </c>
      <c r="P109" s="185">
        <v>179440.5</v>
      </c>
      <c r="Q109" s="188">
        <v>18</v>
      </c>
      <c r="R109" s="185">
        <v>80997.399999999994</v>
      </c>
      <c r="S109" s="188">
        <v>1491</v>
      </c>
      <c r="T109" s="185">
        <v>2542.3000000000002</v>
      </c>
      <c r="U109" s="188">
        <v>2293</v>
      </c>
      <c r="V109" s="185">
        <v>254.3</v>
      </c>
      <c r="W109" s="188">
        <v>59890</v>
      </c>
      <c r="X109" s="185">
        <v>48.6</v>
      </c>
      <c r="Y109" s="188">
        <v>80473</v>
      </c>
      <c r="Z109" s="185">
        <v>28.9</v>
      </c>
      <c r="AA109" s="188">
        <v>1122206</v>
      </c>
      <c r="AB109" s="185">
        <v>11.4</v>
      </c>
      <c r="AD109" s="44"/>
      <c r="AE109" s="57"/>
    </row>
    <row r="110" spans="1:32" x14ac:dyDescent="0.15">
      <c r="A110" s="169">
        <v>48</v>
      </c>
      <c r="B110" s="170">
        <v>39050</v>
      </c>
      <c r="C110" s="171" t="s">
        <v>177</v>
      </c>
      <c r="D110" s="172">
        <v>13</v>
      </c>
      <c r="E110" s="173">
        <v>28</v>
      </c>
      <c r="F110" s="173">
        <v>2</v>
      </c>
      <c r="G110" s="173">
        <v>45</v>
      </c>
      <c r="H110" s="173">
        <v>42</v>
      </c>
      <c r="I110" s="173">
        <v>20</v>
      </c>
      <c r="J110" s="174">
        <v>17</v>
      </c>
      <c r="K110" s="161">
        <v>6</v>
      </c>
      <c r="L110" s="175">
        <v>24863524.5</v>
      </c>
      <c r="M110" s="176" t="s">
        <v>109</v>
      </c>
      <c r="N110" s="175">
        <v>1243176.2</v>
      </c>
      <c r="O110" s="176" t="s">
        <v>109</v>
      </c>
      <c r="P110" s="175">
        <v>994540.9</v>
      </c>
      <c r="Q110" s="177">
        <v>5</v>
      </c>
      <c r="R110" s="175">
        <v>124317.6</v>
      </c>
      <c r="S110" s="177">
        <v>391</v>
      </c>
      <c r="T110" s="175">
        <v>4133.3</v>
      </c>
      <c r="U110" s="177">
        <v>1069</v>
      </c>
      <c r="V110" s="175">
        <v>232.5</v>
      </c>
      <c r="W110" s="177">
        <v>21876</v>
      </c>
      <c r="X110" s="175">
        <v>56.8</v>
      </c>
      <c r="Y110" s="177">
        <v>33867</v>
      </c>
      <c r="Z110" s="175">
        <v>29.3</v>
      </c>
      <c r="AA110" s="177">
        <v>420445</v>
      </c>
      <c r="AB110" s="175">
        <v>13</v>
      </c>
      <c r="AD110" s="44"/>
      <c r="AE110" s="57"/>
    </row>
    <row r="111" spans="1:32" x14ac:dyDescent="0.15">
      <c r="A111" s="178"/>
      <c r="B111" s="179">
        <v>39053</v>
      </c>
      <c r="C111" s="180" t="s">
        <v>178</v>
      </c>
      <c r="D111" s="181">
        <v>4</v>
      </c>
      <c r="E111" s="182">
        <v>42</v>
      </c>
      <c r="F111" s="182">
        <v>9</v>
      </c>
      <c r="G111" s="182">
        <v>44</v>
      </c>
      <c r="H111" s="182">
        <v>17</v>
      </c>
      <c r="I111" s="182">
        <v>45</v>
      </c>
      <c r="J111" s="183">
        <v>19</v>
      </c>
      <c r="K111" s="184">
        <v>2</v>
      </c>
      <c r="L111" s="185">
        <v>62859186.75</v>
      </c>
      <c r="M111" s="186" t="s">
        <v>109</v>
      </c>
      <c r="N111" s="185">
        <v>4386135.5</v>
      </c>
      <c r="O111" s="187">
        <v>2</v>
      </c>
      <c r="P111" s="185">
        <v>1754454.1</v>
      </c>
      <c r="Q111" s="188">
        <v>22</v>
      </c>
      <c r="R111" s="185">
        <v>71430.8</v>
      </c>
      <c r="S111" s="188">
        <v>1073</v>
      </c>
      <c r="T111" s="185">
        <v>3807.8</v>
      </c>
      <c r="U111" s="188">
        <v>3747</v>
      </c>
      <c r="V111" s="185">
        <v>167.7</v>
      </c>
      <c r="W111" s="188">
        <v>66050</v>
      </c>
      <c r="X111" s="185">
        <v>47.5</v>
      </c>
      <c r="Y111" s="188">
        <v>119386</v>
      </c>
      <c r="Z111" s="185">
        <v>21</v>
      </c>
      <c r="AA111" s="188">
        <v>1327824</v>
      </c>
      <c r="AB111" s="185">
        <v>10.4</v>
      </c>
      <c r="AD111" s="44"/>
      <c r="AE111" s="57"/>
    </row>
    <row r="112" spans="1:32" x14ac:dyDescent="0.15">
      <c r="A112" s="169">
        <v>49</v>
      </c>
      <c r="B112" s="170">
        <v>39057</v>
      </c>
      <c r="C112" s="171" t="s">
        <v>177</v>
      </c>
      <c r="D112" s="172">
        <v>3</v>
      </c>
      <c r="E112" s="173">
        <v>2</v>
      </c>
      <c r="F112" s="173">
        <v>23</v>
      </c>
      <c r="G112" s="173">
        <v>6</v>
      </c>
      <c r="H112" s="173">
        <v>39</v>
      </c>
      <c r="I112" s="173">
        <v>35</v>
      </c>
      <c r="J112" s="174">
        <v>24</v>
      </c>
      <c r="K112" s="161">
        <v>2</v>
      </c>
      <c r="L112" s="175">
        <v>26710943.25</v>
      </c>
      <c r="M112" s="176" t="s">
        <v>109</v>
      </c>
      <c r="N112" s="175">
        <v>5721682.5999999996</v>
      </c>
      <c r="O112" s="176">
        <v>1</v>
      </c>
      <c r="P112" s="175">
        <v>1068437.7</v>
      </c>
      <c r="Q112" s="177">
        <v>13</v>
      </c>
      <c r="R112" s="175">
        <v>51367.1</v>
      </c>
      <c r="S112" s="177">
        <v>506</v>
      </c>
      <c r="T112" s="175">
        <v>3431.2</v>
      </c>
      <c r="U112" s="177">
        <v>1645</v>
      </c>
      <c r="V112" s="175">
        <v>162.30000000000001</v>
      </c>
      <c r="W112" s="177">
        <v>31024</v>
      </c>
      <c r="X112" s="175">
        <v>43</v>
      </c>
      <c r="Y112" s="177">
        <v>46828</v>
      </c>
      <c r="Z112" s="175">
        <v>22.8</v>
      </c>
      <c r="AA112" s="177">
        <v>599327</v>
      </c>
      <c r="AB112" s="175">
        <v>9.8000000000000007</v>
      </c>
      <c r="AD112" s="44"/>
      <c r="AE112" s="57"/>
    </row>
    <row r="113" spans="1:34" x14ac:dyDescent="0.15">
      <c r="A113" s="178"/>
      <c r="B113" s="179">
        <v>39060</v>
      </c>
      <c r="C113" s="180" t="s">
        <v>178</v>
      </c>
      <c r="D113" s="181">
        <v>34</v>
      </c>
      <c r="E113" s="182">
        <v>26</v>
      </c>
      <c r="F113" s="182">
        <v>12</v>
      </c>
      <c r="G113" s="182">
        <v>7</v>
      </c>
      <c r="H113" s="182">
        <v>24</v>
      </c>
      <c r="I113" s="182">
        <v>33</v>
      </c>
      <c r="J113" s="183">
        <v>38</v>
      </c>
      <c r="K113" s="184">
        <v>7</v>
      </c>
      <c r="L113" s="185">
        <v>64015650.75</v>
      </c>
      <c r="M113" s="186" t="s">
        <v>109</v>
      </c>
      <c r="N113" s="185">
        <v>8922465.0999999996</v>
      </c>
      <c r="O113" s="187">
        <v>2</v>
      </c>
      <c r="P113" s="185">
        <v>1280313</v>
      </c>
      <c r="Q113" s="188">
        <v>59</v>
      </c>
      <c r="R113" s="185">
        <v>27125.200000000001</v>
      </c>
      <c r="S113" s="188">
        <v>1664</v>
      </c>
      <c r="T113" s="185">
        <v>2500.6</v>
      </c>
      <c r="U113" s="188">
        <v>6290</v>
      </c>
      <c r="V113" s="185">
        <v>101.7</v>
      </c>
      <c r="W113" s="188">
        <v>95063</v>
      </c>
      <c r="X113" s="185">
        <v>33.6</v>
      </c>
      <c r="Y113" s="188">
        <v>162213</v>
      </c>
      <c r="Z113" s="185">
        <v>15.7</v>
      </c>
      <c r="AA113" s="188">
        <v>1680340</v>
      </c>
      <c r="AB113" s="185">
        <v>8.3000000000000007</v>
      </c>
      <c r="AD113" s="44"/>
      <c r="AE113" s="57"/>
    </row>
    <row r="114" spans="1:34" x14ac:dyDescent="0.15">
      <c r="A114" s="169">
        <v>50</v>
      </c>
      <c r="B114" s="170">
        <v>39064</v>
      </c>
      <c r="C114" s="171" t="s">
        <v>177</v>
      </c>
      <c r="D114" s="172">
        <v>5</v>
      </c>
      <c r="E114" s="173">
        <v>22</v>
      </c>
      <c r="F114" s="173">
        <v>20</v>
      </c>
      <c r="G114" s="173">
        <v>6</v>
      </c>
      <c r="H114" s="173">
        <v>45</v>
      </c>
      <c r="I114" s="173">
        <v>18</v>
      </c>
      <c r="J114" s="174">
        <v>7</v>
      </c>
      <c r="K114" s="161">
        <v>8</v>
      </c>
      <c r="L114" s="175">
        <v>30812052.75</v>
      </c>
      <c r="M114" s="176" t="s">
        <v>109</v>
      </c>
      <c r="N114" s="175">
        <v>10463067.699999999</v>
      </c>
      <c r="O114" s="176">
        <v>1</v>
      </c>
      <c r="P114" s="175">
        <v>1232482.1000000001</v>
      </c>
      <c r="Q114" s="177">
        <v>15</v>
      </c>
      <c r="R114" s="175">
        <v>51353.4</v>
      </c>
      <c r="S114" s="177">
        <v>574</v>
      </c>
      <c r="T114" s="175">
        <v>3489.1</v>
      </c>
      <c r="U114" s="177">
        <v>1844</v>
      </c>
      <c r="V114" s="175">
        <v>167</v>
      </c>
      <c r="W114" s="177">
        <v>33217</v>
      </c>
      <c r="X114" s="175">
        <v>46.3</v>
      </c>
      <c r="Y114" s="177">
        <v>52323</v>
      </c>
      <c r="Z114" s="175">
        <v>23.5</v>
      </c>
      <c r="AA114" s="177">
        <v>634244</v>
      </c>
      <c r="AB114" s="175">
        <v>10.6</v>
      </c>
      <c r="AD114" s="44"/>
      <c r="AE114" s="57"/>
    </row>
    <row r="115" spans="1:34" x14ac:dyDescent="0.15">
      <c r="A115" s="178"/>
      <c r="B115" s="179">
        <v>39067</v>
      </c>
      <c r="C115" s="180" t="s">
        <v>178</v>
      </c>
      <c r="D115" s="181">
        <v>4</v>
      </c>
      <c r="E115" s="182">
        <v>31</v>
      </c>
      <c r="F115" s="182">
        <v>49</v>
      </c>
      <c r="G115" s="182">
        <v>19</v>
      </c>
      <c r="H115" s="182">
        <v>48</v>
      </c>
      <c r="I115" s="182">
        <v>23</v>
      </c>
      <c r="J115" s="183">
        <v>30</v>
      </c>
      <c r="K115" s="184">
        <v>0</v>
      </c>
      <c r="L115" s="185">
        <v>69844113</v>
      </c>
      <c r="M115" s="186">
        <v>1</v>
      </c>
      <c r="N115" s="185">
        <v>13955273.300000001</v>
      </c>
      <c r="O115" s="187">
        <v>2</v>
      </c>
      <c r="P115" s="185">
        <v>1396882.2</v>
      </c>
      <c r="Q115" s="188">
        <v>31</v>
      </c>
      <c r="R115" s="185">
        <v>56325.8</v>
      </c>
      <c r="S115" s="188">
        <v>1990</v>
      </c>
      <c r="T115" s="185">
        <v>2281.3000000000002</v>
      </c>
      <c r="U115" s="188">
        <v>3856</v>
      </c>
      <c r="V115" s="185">
        <v>181.1</v>
      </c>
      <c r="W115" s="188">
        <v>100890</v>
      </c>
      <c r="X115" s="185">
        <v>34.6</v>
      </c>
      <c r="Y115" s="188">
        <v>106344</v>
      </c>
      <c r="Z115" s="185">
        <v>26.2</v>
      </c>
      <c r="AA115" s="188">
        <v>1718332</v>
      </c>
      <c r="AB115" s="185">
        <v>8.9</v>
      </c>
      <c r="AD115" s="44"/>
      <c r="AE115" s="57"/>
    </row>
    <row r="116" spans="1:34" x14ac:dyDescent="0.15">
      <c r="A116" s="169">
        <v>51</v>
      </c>
      <c r="B116" s="170">
        <v>39071</v>
      </c>
      <c r="C116" s="171" t="s">
        <v>177</v>
      </c>
      <c r="D116" s="172">
        <v>10</v>
      </c>
      <c r="E116" s="173">
        <v>4</v>
      </c>
      <c r="F116" s="173">
        <v>29</v>
      </c>
      <c r="G116" s="173">
        <v>46</v>
      </c>
      <c r="H116" s="173">
        <v>49</v>
      </c>
      <c r="I116" s="173">
        <v>44</v>
      </c>
      <c r="J116" s="174">
        <v>36</v>
      </c>
      <c r="K116" s="161">
        <v>5</v>
      </c>
      <c r="L116" s="175">
        <v>26759180.25</v>
      </c>
      <c r="M116" s="176" t="s">
        <v>109</v>
      </c>
      <c r="N116" s="175">
        <v>1337959</v>
      </c>
      <c r="O116" s="176" t="s">
        <v>109</v>
      </c>
      <c r="P116" s="175">
        <v>1070367.2</v>
      </c>
      <c r="Q116" s="177">
        <v>9</v>
      </c>
      <c r="R116" s="175">
        <v>74331</v>
      </c>
      <c r="S116" s="177">
        <v>380</v>
      </c>
      <c r="T116" s="175">
        <v>4577.2</v>
      </c>
      <c r="U116" s="177">
        <v>891</v>
      </c>
      <c r="V116" s="175">
        <v>300.3</v>
      </c>
      <c r="W116" s="177">
        <v>25688</v>
      </c>
      <c r="X116" s="175">
        <v>52</v>
      </c>
      <c r="Y116" s="177">
        <v>30486</v>
      </c>
      <c r="Z116" s="175">
        <v>35.1</v>
      </c>
      <c r="AA116" s="177">
        <v>525918</v>
      </c>
      <c r="AB116" s="175">
        <v>11.1</v>
      </c>
      <c r="AD116" s="44"/>
      <c r="AE116" s="57"/>
    </row>
    <row r="117" spans="1:34" x14ac:dyDescent="0.15">
      <c r="A117" s="178"/>
      <c r="B117" s="179">
        <v>39074</v>
      </c>
      <c r="C117" s="180" t="s">
        <v>178</v>
      </c>
      <c r="D117" s="181">
        <v>41</v>
      </c>
      <c r="E117" s="182">
        <v>11</v>
      </c>
      <c r="F117" s="182">
        <v>16</v>
      </c>
      <c r="G117" s="182">
        <v>36</v>
      </c>
      <c r="H117" s="182">
        <v>38</v>
      </c>
      <c r="I117" s="182">
        <v>3</v>
      </c>
      <c r="J117" s="183">
        <v>9</v>
      </c>
      <c r="K117" s="184">
        <v>3</v>
      </c>
      <c r="L117" s="185">
        <v>70214481</v>
      </c>
      <c r="M117" s="186" t="s">
        <v>109</v>
      </c>
      <c r="N117" s="185">
        <v>4848683</v>
      </c>
      <c r="O117" s="187">
        <v>5</v>
      </c>
      <c r="P117" s="185">
        <v>775789.2</v>
      </c>
      <c r="Q117" s="188">
        <v>38</v>
      </c>
      <c r="R117" s="185">
        <v>46193.7</v>
      </c>
      <c r="S117" s="188">
        <v>1715</v>
      </c>
      <c r="T117" s="185">
        <v>2661.1</v>
      </c>
      <c r="U117" s="188">
        <v>4296</v>
      </c>
      <c r="V117" s="185">
        <v>163.4</v>
      </c>
      <c r="W117" s="188">
        <v>88909</v>
      </c>
      <c r="X117" s="185">
        <v>39.4</v>
      </c>
      <c r="Y117" s="188">
        <v>126940</v>
      </c>
      <c r="Z117" s="185">
        <v>22.1</v>
      </c>
      <c r="AA117" s="188">
        <v>1579329</v>
      </c>
      <c r="AB117" s="185">
        <v>9.6999999999999993</v>
      </c>
      <c r="AD117" s="44"/>
      <c r="AE117" s="57"/>
    </row>
    <row r="118" spans="1:34" x14ac:dyDescent="0.15">
      <c r="A118" s="169">
        <v>52</v>
      </c>
      <c r="B118" s="170">
        <v>39078</v>
      </c>
      <c r="C118" s="171" t="s">
        <v>177</v>
      </c>
      <c r="D118" s="172">
        <v>43</v>
      </c>
      <c r="E118" s="173">
        <v>9</v>
      </c>
      <c r="F118" s="173">
        <v>26</v>
      </c>
      <c r="G118" s="173">
        <v>15</v>
      </c>
      <c r="H118" s="173">
        <v>13</v>
      </c>
      <c r="I118" s="173">
        <v>38</v>
      </c>
      <c r="J118" s="174">
        <v>17</v>
      </c>
      <c r="K118" s="161">
        <v>3</v>
      </c>
      <c r="L118" s="175">
        <v>25896820.5</v>
      </c>
      <c r="M118" s="176">
        <v>3</v>
      </c>
      <c r="N118" s="175">
        <v>2047841.3</v>
      </c>
      <c r="O118" s="190">
        <v>4</v>
      </c>
      <c r="P118" s="175">
        <v>258968.2</v>
      </c>
      <c r="Q118" s="177">
        <v>24</v>
      </c>
      <c r="R118" s="175">
        <v>26975.8</v>
      </c>
      <c r="S118" s="177">
        <v>716</v>
      </c>
      <c r="T118" s="175">
        <v>2350.9</v>
      </c>
      <c r="U118" s="177">
        <v>1925</v>
      </c>
      <c r="V118" s="175">
        <v>134.5</v>
      </c>
      <c r="W118" s="177">
        <v>32548</v>
      </c>
      <c r="X118" s="175">
        <v>39.700000000000003</v>
      </c>
      <c r="Y118" s="177">
        <v>50615</v>
      </c>
      <c r="Z118" s="175">
        <v>20.399999999999999</v>
      </c>
      <c r="AA118" s="177">
        <v>557452</v>
      </c>
      <c r="AB118" s="175">
        <v>10.199999999999999</v>
      </c>
      <c r="AD118" s="44"/>
      <c r="AE118" s="57"/>
    </row>
    <row r="119" spans="1:34" x14ac:dyDescent="0.15">
      <c r="A119" s="178"/>
      <c r="B119" s="179">
        <v>39081</v>
      </c>
      <c r="C119" s="180" t="s">
        <v>178</v>
      </c>
      <c r="D119" s="181">
        <v>16</v>
      </c>
      <c r="E119" s="182">
        <v>1</v>
      </c>
      <c r="F119" s="182">
        <v>44</v>
      </c>
      <c r="G119" s="182">
        <v>47</v>
      </c>
      <c r="H119" s="182">
        <v>23</v>
      </c>
      <c r="I119" s="182">
        <v>39</v>
      </c>
      <c r="J119" s="183">
        <v>12</v>
      </c>
      <c r="K119" s="184">
        <v>9</v>
      </c>
      <c r="L119" s="185">
        <v>65504679.75</v>
      </c>
      <c r="M119" s="192" t="s">
        <v>109</v>
      </c>
      <c r="N119" s="185">
        <v>3275233.9</v>
      </c>
      <c r="O119" s="187">
        <v>4</v>
      </c>
      <c r="P119" s="185">
        <v>655046.69999999995</v>
      </c>
      <c r="Q119" s="188">
        <v>32</v>
      </c>
      <c r="R119" s="185">
        <v>51175.5</v>
      </c>
      <c r="S119" s="188">
        <v>1026</v>
      </c>
      <c r="T119" s="185">
        <v>4149.8999999999996</v>
      </c>
      <c r="U119" s="188">
        <v>3447</v>
      </c>
      <c r="V119" s="185">
        <v>190</v>
      </c>
      <c r="W119" s="188">
        <v>62612</v>
      </c>
      <c r="X119" s="185">
        <v>52.3</v>
      </c>
      <c r="Y119" s="188">
        <v>103300</v>
      </c>
      <c r="Z119" s="185">
        <v>25.3</v>
      </c>
      <c r="AA119" s="188">
        <v>1232865</v>
      </c>
      <c r="AB119" s="185">
        <v>11.6</v>
      </c>
      <c r="AD119" s="44"/>
      <c r="AE119" s="57"/>
    </row>
    <row r="120" spans="1:34" x14ac:dyDescent="0.15">
      <c r="A120" s="201"/>
      <c r="B120" s="201"/>
      <c r="C120" s="201"/>
      <c r="D120" s="153"/>
      <c r="E120" s="153"/>
      <c r="F120" s="153"/>
      <c r="G120" s="153"/>
      <c r="H120" s="153"/>
      <c r="I120" s="153"/>
      <c r="J120" s="153"/>
      <c r="K120" s="202"/>
      <c r="L120" s="203"/>
      <c r="M120" s="204"/>
      <c r="N120" s="196"/>
      <c r="O120" s="221"/>
      <c r="P120" s="196"/>
      <c r="Q120" s="221"/>
      <c r="R120" s="196"/>
      <c r="S120" s="221"/>
      <c r="T120" s="196"/>
      <c r="U120" s="221"/>
      <c r="V120" s="196"/>
      <c r="W120" s="221"/>
      <c r="X120" s="196"/>
      <c r="Y120" s="221"/>
      <c r="Z120" s="196"/>
      <c r="AA120" s="221"/>
      <c r="AB120" s="196"/>
      <c r="AC120" s="57"/>
      <c r="AD120" s="57"/>
    </row>
    <row r="121" spans="1:34" x14ac:dyDescent="0.15">
      <c r="L121" s="196"/>
      <c r="N121" s="196"/>
      <c r="P121" s="196"/>
      <c r="R121" s="196"/>
      <c r="T121" s="196"/>
      <c r="V121" s="196"/>
      <c r="X121" s="196"/>
      <c r="Z121" s="196"/>
      <c r="AB121" s="196"/>
    </row>
    <row r="122" spans="1:34" x14ac:dyDescent="0.15">
      <c r="N122" s="222"/>
      <c r="P122" s="222"/>
      <c r="R122" s="222"/>
      <c r="T122" s="222"/>
      <c r="V122" s="222"/>
      <c r="X122" s="222"/>
      <c r="Z122" s="222"/>
      <c r="AB122" s="222"/>
    </row>
    <row r="123" spans="1:34" x14ac:dyDescent="0.15">
      <c r="N123" s="222"/>
      <c r="X123" s="222"/>
      <c r="Z123" s="222"/>
    </row>
    <row r="124" spans="1:34" x14ac:dyDescent="0.15">
      <c r="N124" s="196"/>
      <c r="AD124" s="223"/>
      <c r="AE124" s="223"/>
      <c r="AF124" s="191"/>
      <c r="AH124" s="222"/>
    </row>
    <row r="125" spans="1:34" x14ac:dyDescent="0.15">
      <c r="M125" s="191"/>
      <c r="N125" s="196"/>
      <c r="O125" s="191"/>
      <c r="Q125" s="151"/>
      <c r="R125" s="151"/>
      <c r="S125" s="151"/>
      <c r="T125" s="151"/>
      <c r="U125" s="223"/>
      <c r="V125" s="223"/>
      <c r="W125" s="223"/>
      <c r="X125" s="223"/>
      <c r="Y125" s="223"/>
      <c r="Z125" s="223"/>
      <c r="AA125" s="223"/>
      <c r="AB125" s="223"/>
      <c r="AD125" s="223"/>
      <c r="AE125" s="223"/>
      <c r="AF125" s="191"/>
      <c r="AH125" s="222"/>
    </row>
    <row r="126" spans="1:34" x14ac:dyDescent="0.15">
      <c r="M126" s="191"/>
      <c r="N126" s="196"/>
      <c r="O126" s="191"/>
      <c r="Q126" s="151"/>
      <c r="R126" s="151"/>
      <c r="S126" s="151"/>
      <c r="T126" s="151"/>
      <c r="U126" s="223"/>
      <c r="V126" s="223"/>
      <c r="W126" s="223"/>
      <c r="X126" s="223"/>
      <c r="Y126" s="223"/>
      <c r="Z126" s="223"/>
      <c r="AA126" s="223"/>
      <c r="AB126" s="223"/>
      <c r="AD126" s="223"/>
      <c r="AE126" s="223"/>
      <c r="AF126" s="191"/>
      <c r="AH126" s="222"/>
    </row>
    <row r="127" spans="1:34" x14ac:dyDescent="0.15">
      <c r="M127" s="191"/>
      <c r="N127" s="196"/>
      <c r="O127" s="191"/>
      <c r="Q127" s="191"/>
      <c r="R127" s="151"/>
      <c r="S127" s="191"/>
      <c r="T127" s="151"/>
      <c r="U127" s="223"/>
      <c r="V127" s="223"/>
      <c r="W127" s="223"/>
      <c r="X127" s="223"/>
      <c r="Y127" s="223"/>
      <c r="Z127" s="223"/>
      <c r="AA127" s="223"/>
      <c r="AB127" s="223"/>
      <c r="AD127" s="223"/>
      <c r="AE127" s="223"/>
      <c r="AF127" s="191"/>
      <c r="AH127" s="222"/>
    </row>
    <row r="128" spans="1:34" x14ac:dyDescent="0.15">
      <c r="M128" s="191"/>
      <c r="N128" s="196"/>
      <c r="O128" s="191"/>
      <c r="Q128" s="191"/>
      <c r="R128" s="151"/>
      <c r="S128" s="191"/>
      <c r="T128" s="151"/>
      <c r="U128" s="223"/>
      <c r="V128" s="223"/>
      <c r="W128" s="223"/>
      <c r="X128" s="223"/>
      <c r="Y128" s="223"/>
      <c r="Z128" s="223"/>
      <c r="AA128" s="223"/>
      <c r="AB128" s="223"/>
      <c r="AF128" s="191"/>
      <c r="AH128" s="222"/>
    </row>
    <row r="129" spans="4:34" x14ac:dyDescent="0.15">
      <c r="M129" s="191"/>
      <c r="N129" s="196"/>
      <c r="Q129" s="224"/>
      <c r="R129" s="224"/>
      <c r="S129" s="224"/>
      <c r="T129" s="224"/>
      <c r="AD129" s="223"/>
      <c r="AE129" s="223"/>
      <c r="AF129" s="191"/>
      <c r="AH129" s="222"/>
    </row>
    <row r="130" spans="4:34" x14ac:dyDescent="0.15">
      <c r="M130" s="191"/>
      <c r="N130" s="196"/>
      <c r="O130" s="191"/>
      <c r="Q130" s="151"/>
      <c r="R130" s="151"/>
      <c r="S130" s="151"/>
      <c r="T130" s="151"/>
      <c r="U130" s="223"/>
      <c r="V130" s="223"/>
      <c r="W130" s="223"/>
      <c r="X130" s="223"/>
      <c r="Y130" s="223"/>
      <c r="Z130" s="223"/>
      <c r="AA130" s="223"/>
      <c r="AB130" s="223"/>
      <c r="AD130" s="223"/>
      <c r="AE130" s="223"/>
      <c r="AF130" s="191"/>
      <c r="AH130" s="222"/>
    </row>
    <row r="131" spans="4:34" x14ac:dyDescent="0.15">
      <c r="M131" s="191"/>
      <c r="N131" s="196"/>
      <c r="O131" s="191"/>
      <c r="Q131" s="151"/>
      <c r="R131" s="151"/>
      <c r="S131" s="151"/>
      <c r="T131" s="151"/>
      <c r="U131" s="223"/>
      <c r="V131" s="223"/>
      <c r="W131" s="223"/>
      <c r="X131" s="223"/>
      <c r="Y131" s="223"/>
      <c r="Z131" s="223"/>
      <c r="AA131" s="223"/>
      <c r="AB131" s="223"/>
      <c r="AD131" s="223"/>
      <c r="AE131" s="223"/>
      <c r="AF131" s="191"/>
      <c r="AH131" s="222"/>
    </row>
    <row r="132" spans="4:34" x14ac:dyDescent="0.15">
      <c r="M132" s="191"/>
      <c r="N132" s="196"/>
      <c r="O132" s="191"/>
      <c r="Q132" s="151"/>
      <c r="R132" s="151"/>
      <c r="S132" s="151"/>
      <c r="T132" s="151"/>
      <c r="U132" s="223"/>
      <c r="V132" s="223"/>
      <c r="W132" s="223"/>
      <c r="X132" s="223"/>
      <c r="Y132" s="223"/>
      <c r="Z132" s="223"/>
      <c r="AA132" s="223"/>
      <c r="AB132" s="223"/>
      <c r="AD132" s="223"/>
      <c r="AE132" s="223"/>
      <c r="AF132" s="191"/>
    </row>
    <row r="133" spans="4:34" x14ac:dyDescent="0.15">
      <c r="M133" s="191"/>
      <c r="N133" s="196"/>
      <c r="O133" s="191"/>
      <c r="Q133" s="151"/>
      <c r="R133" s="151"/>
      <c r="S133" s="151"/>
      <c r="T133" s="151"/>
      <c r="U133" s="223"/>
      <c r="V133" s="223"/>
      <c r="W133" s="223"/>
      <c r="X133" s="223"/>
      <c r="Y133" s="223"/>
      <c r="Z133" s="223"/>
      <c r="AA133" s="223"/>
      <c r="AB133" s="223"/>
    </row>
    <row r="134" spans="4:34" x14ac:dyDescent="0.15">
      <c r="L134" s="207"/>
      <c r="M134" s="191"/>
      <c r="N134" s="196"/>
      <c r="P134" s="208"/>
    </row>
    <row r="135" spans="4:34" x14ac:dyDescent="0.15">
      <c r="L135" s="207"/>
      <c r="M135" s="191"/>
      <c r="N135" s="196"/>
      <c r="P135" s="208"/>
    </row>
    <row r="136" spans="4:34" x14ac:dyDescent="0.15">
      <c r="L136" s="207"/>
      <c r="M136" s="191"/>
      <c r="N136" s="196"/>
      <c r="P136" s="208"/>
    </row>
    <row r="137" spans="4:34" x14ac:dyDescent="0.15">
      <c r="D137" s="221"/>
      <c r="L137" s="207"/>
      <c r="M137" s="191"/>
      <c r="N137" s="196"/>
      <c r="P137" s="208"/>
    </row>
    <row r="138" spans="4:34" x14ac:dyDescent="0.15">
      <c r="L138" s="207"/>
      <c r="M138" s="191"/>
      <c r="N138" s="196"/>
      <c r="P138" s="208"/>
    </row>
    <row r="139" spans="4:34" x14ac:dyDescent="0.15">
      <c r="L139" s="207"/>
      <c r="M139" s="191"/>
      <c r="N139" s="196"/>
      <c r="P139" s="208"/>
    </row>
    <row r="140" spans="4:34" x14ac:dyDescent="0.15">
      <c r="L140" s="207"/>
      <c r="M140" s="191"/>
      <c r="N140" s="196"/>
      <c r="P140" s="208"/>
    </row>
    <row r="141" spans="4:34" x14ac:dyDescent="0.15">
      <c r="L141" s="207"/>
      <c r="M141" s="191"/>
      <c r="N141" s="196"/>
      <c r="P141" s="208"/>
    </row>
    <row r="142" spans="4:34" x14ac:dyDescent="0.15">
      <c r="L142" s="207"/>
      <c r="M142" s="191"/>
      <c r="N142" s="196"/>
      <c r="P142" s="208"/>
    </row>
    <row r="143" spans="4:34" x14ac:dyDescent="0.15">
      <c r="L143" s="207"/>
      <c r="M143" s="191"/>
      <c r="N143" s="196"/>
      <c r="P143" s="208"/>
    </row>
    <row r="144" spans="4:34" x14ac:dyDescent="0.15">
      <c r="L144" s="207"/>
      <c r="M144" s="191"/>
      <c r="N144" s="196"/>
      <c r="P144" s="208"/>
    </row>
    <row r="145" spans="12:19" x14ac:dyDescent="0.15">
      <c r="L145" s="207"/>
      <c r="M145" s="191"/>
      <c r="N145" s="196"/>
      <c r="P145" s="208"/>
    </row>
    <row r="146" spans="12:19" x14ac:dyDescent="0.15">
      <c r="L146" s="207"/>
      <c r="M146" s="191"/>
      <c r="N146" s="196"/>
      <c r="P146" s="208"/>
    </row>
    <row r="147" spans="12:19" x14ac:dyDescent="0.15">
      <c r="L147" s="228"/>
      <c r="M147" s="229"/>
      <c r="N147" s="203"/>
      <c r="O147" s="226"/>
      <c r="P147" s="230"/>
      <c r="Q147" s="226"/>
      <c r="R147" s="226"/>
      <c r="S147" s="226"/>
    </row>
    <row r="148" spans="12:19" x14ac:dyDescent="0.15">
      <c r="L148" s="228"/>
      <c r="M148" s="229"/>
      <c r="N148" s="203"/>
      <c r="O148" s="226"/>
      <c r="P148" s="230"/>
      <c r="Q148" s="226"/>
      <c r="R148" s="226"/>
      <c r="S148" s="226"/>
    </row>
    <row r="149" spans="12:19" x14ac:dyDescent="0.15">
      <c r="L149" s="228"/>
      <c r="M149" s="229"/>
      <c r="N149" s="203"/>
      <c r="O149" s="226"/>
      <c r="P149" s="230"/>
      <c r="Q149" s="226"/>
      <c r="R149" s="226"/>
      <c r="S149" s="226"/>
    </row>
    <row r="150" spans="12:19" x14ac:dyDescent="0.15">
      <c r="L150" s="228"/>
      <c r="M150" s="229"/>
      <c r="N150" s="203"/>
      <c r="O150" s="226"/>
      <c r="P150" s="230"/>
      <c r="Q150" s="226"/>
      <c r="R150" s="226"/>
      <c r="S150" s="226"/>
    </row>
    <row r="151" spans="12:19" x14ac:dyDescent="0.15">
      <c r="L151" s="228"/>
      <c r="M151" s="229"/>
      <c r="N151" s="203"/>
      <c r="O151" s="226"/>
      <c r="P151" s="230"/>
      <c r="Q151" s="226"/>
      <c r="R151" s="226"/>
      <c r="S151" s="226"/>
    </row>
    <row r="152" spans="12:19" x14ac:dyDescent="0.15">
      <c r="L152" s="228"/>
      <c r="M152" s="231"/>
      <c r="N152" s="225"/>
      <c r="O152" s="225"/>
      <c r="P152" s="225"/>
      <c r="Q152" s="226"/>
      <c r="R152" s="226"/>
      <c r="S152" s="226"/>
    </row>
    <row r="153" spans="12:19" x14ac:dyDescent="0.15">
      <c r="L153" s="228"/>
      <c r="M153" s="231"/>
      <c r="N153" s="225"/>
      <c r="O153" s="225"/>
      <c r="P153" s="225"/>
      <c r="Q153" s="226"/>
      <c r="R153" s="226"/>
      <c r="S153" s="226"/>
    </row>
    <row r="154" spans="12:19" x14ac:dyDescent="0.15">
      <c r="L154" s="228"/>
      <c r="M154" s="231"/>
      <c r="N154" s="225"/>
      <c r="O154" s="225"/>
      <c r="P154" s="225"/>
      <c r="Q154" s="226"/>
      <c r="R154" s="226"/>
      <c r="S154" s="226"/>
    </row>
    <row r="155" spans="12:19" x14ac:dyDescent="0.15">
      <c r="L155" s="226"/>
      <c r="M155" s="231"/>
      <c r="N155" s="225"/>
      <c r="O155" s="225"/>
      <c r="P155" s="225"/>
      <c r="Q155" s="226"/>
      <c r="R155" s="226"/>
      <c r="S155" s="226"/>
    </row>
    <row r="156" spans="12:19" x14ac:dyDescent="0.15">
      <c r="L156" s="226"/>
      <c r="M156" s="231"/>
      <c r="N156" s="225"/>
      <c r="O156" s="225"/>
      <c r="P156" s="225"/>
      <c r="Q156" s="226"/>
      <c r="R156" s="226"/>
      <c r="S156" s="226"/>
    </row>
    <row r="157" spans="12:19" x14ac:dyDescent="0.15">
      <c r="L157" s="226"/>
      <c r="M157" s="231"/>
      <c r="N157" s="225"/>
      <c r="O157" s="225"/>
      <c r="P157" s="225"/>
      <c r="Q157" s="226"/>
      <c r="R157" s="226"/>
      <c r="S157" s="226"/>
    </row>
    <row r="158" spans="12:19" x14ac:dyDescent="0.15">
      <c r="L158" s="226"/>
      <c r="M158" s="231"/>
      <c r="N158" s="225"/>
      <c r="O158" s="225"/>
      <c r="P158" s="225"/>
      <c r="Q158" s="226"/>
      <c r="R158" s="226"/>
      <c r="S158" s="226"/>
    </row>
    <row r="159" spans="12:19" x14ac:dyDescent="0.15">
      <c r="L159" s="226"/>
      <c r="M159" s="231"/>
      <c r="N159" s="225"/>
      <c r="O159" s="225"/>
      <c r="P159" s="225"/>
      <c r="Q159" s="226"/>
      <c r="R159" s="226"/>
      <c r="S159" s="226"/>
    </row>
    <row r="160" spans="12:19" x14ac:dyDescent="0.15">
      <c r="L160" s="226"/>
      <c r="M160" s="231"/>
      <c r="N160" s="225"/>
      <c r="O160" s="225"/>
      <c r="P160" s="225"/>
      <c r="Q160" s="226"/>
      <c r="R160" s="226"/>
      <c r="S160" s="226"/>
    </row>
    <row r="161" spans="12:19" x14ac:dyDescent="0.15">
      <c r="L161" s="226"/>
      <c r="M161" s="231"/>
      <c r="N161" s="225"/>
      <c r="O161" s="225"/>
      <c r="P161" s="225"/>
      <c r="Q161" s="226"/>
      <c r="R161" s="226"/>
      <c r="S161" s="226"/>
    </row>
    <row r="162" spans="12:19" x14ac:dyDescent="0.15">
      <c r="L162" s="226"/>
      <c r="M162" s="231"/>
      <c r="N162" s="225"/>
      <c r="O162" s="225"/>
      <c r="P162" s="225"/>
      <c r="Q162" s="226"/>
      <c r="R162" s="226"/>
      <c r="S162" s="226"/>
    </row>
    <row r="163" spans="12:19" x14ac:dyDescent="0.15">
      <c r="L163" s="226"/>
      <c r="M163" s="231"/>
      <c r="N163" s="225"/>
      <c r="O163" s="225"/>
      <c r="P163" s="225"/>
      <c r="Q163" s="226"/>
      <c r="R163" s="226"/>
      <c r="S163" s="226"/>
    </row>
    <row r="164" spans="12:19" x14ac:dyDescent="0.15">
      <c r="L164" s="226"/>
      <c r="M164" s="231"/>
      <c r="N164" s="225"/>
      <c r="O164" s="225"/>
      <c r="P164" s="225"/>
      <c r="Q164" s="226"/>
      <c r="R164" s="226"/>
      <c r="S164" s="226"/>
    </row>
    <row r="165" spans="12:19" x14ac:dyDescent="0.15">
      <c r="L165" s="226"/>
      <c r="M165" s="231"/>
      <c r="N165" s="225"/>
      <c r="O165" s="225"/>
      <c r="P165" s="225"/>
      <c r="Q165" s="226"/>
      <c r="R165" s="226"/>
      <c r="S165" s="226"/>
    </row>
    <row r="166" spans="12:19" x14ac:dyDescent="0.15">
      <c r="L166" s="226"/>
      <c r="M166" s="231"/>
      <c r="N166" s="225"/>
      <c r="O166" s="225"/>
      <c r="P166" s="225"/>
      <c r="Q166" s="226"/>
      <c r="R166" s="226"/>
      <c r="S166" s="226"/>
    </row>
    <row r="167" spans="12:19" x14ac:dyDescent="0.15">
      <c r="L167" s="226"/>
      <c r="M167" s="231"/>
      <c r="N167" s="225"/>
      <c r="O167" s="225"/>
      <c r="P167" s="225"/>
      <c r="Q167" s="226"/>
      <c r="R167" s="226"/>
      <c r="S167" s="226"/>
    </row>
    <row r="168" spans="12:19" x14ac:dyDescent="0.15">
      <c r="L168" s="226"/>
      <c r="M168" s="231"/>
      <c r="N168" s="225"/>
      <c r="O168" s="225"/>
      <c r="P168" s="225"/>
      <c r="Q168" s="226"/>
      <c r="R168" s="226"/>
      <c r="S168" s="226"/>
    </row>
    <row r="169" spans="12:19" x14ac:dyDescent="0.15">
      <c r="L169" s="226"/>
      <c r="M169" s="231"/>
      <c r="N169" s="225"/>
      <c r="O169" s="225"/>
      <c r="P169" s="225"/>
      <c r="Q169" s="226"/>
      <c r="R169" s="226"/>
      <c r="S169" s="226"/>
    </row>
    <row r="170" spans="12:19" x14ac:dyDescent="0.15">
      <c r="L170" s="226"/>
      <c r="M170" s="231"/>
      <c r="N170" s="225"/>
      <c r="O170" s="225"/>
      <c r="P170" s="225"/>
      <c r="Q170" s="226"/>
      <c r="R170" s="226"/>
      <c r="S170" s="226"/>
    </row>
    <row r="171" spans="12:19" x14ac:dyDescent="0.15">
      <c r="L171" s="226"/>
      <c r="M171" s="231"/>
      <c r="N171" s="225"/>
      <c r="O171" s="225"/>
      <c r="P171" s="225"/>
      <c r="Q171" s="226"/>
      <c r="R171" s="226"/>
      <c r="S171" s="226"/>
    </row>
    <row r="172" spans="12:19" x14ac:dyDescent="0.15">
      <c r="L172" s="226"/>
      <c r="M172" s="231"/>
      <c r="N172" s="225"/>
      <c r="O172" s="225"/>
      <c r="P172" s="225"/>
      <c r="Q172" s="226"/>
      <c r="R172" s="226"/>
      <c r="S172" s="226"/>
    </row>
    <row r="173" spans="12:19" x14ac:dyDescent="0.15">
      <c r="L173" s="226"/>
      <c r="M173" s="231"/>
      <c r="N173" s="225"/>
      <c r="O173" s="225"/>
      <c r="P173" s="225"/>
      <c r="Q173" s="226"/>
      <c r="R173" s="226"/>
      <c r="S173" s="226"/>
    </row>
    <row r="174" spans="12:19" x14ac:dyDescent="0.15">
      <c r="L174" s="226"/>
      <c r="M174" s="231"/>
      <c r="N174" s="225"/>
      <c r="O174" s="225"/>
      <c r="P174" s="225"/>
      <c r="Q174" s="226"/>
      <c r="R174" s="226"/>
      <c r="S174" s="226"/>
    </row>
    <row r="175" spans="12:19" x14ac:dyDescent="0.15">
      <c r="L175" s="226"/>
      <c r="M175" s="231"/>
      <c r="N175" s="225"/>
      <c r="O175" s="225"/>
      <c r="P175" s="225"/>
      <c r="Q175" s="226"/>
      <c r="R175" s="226"/>
      <c r="S175" s="226"/>
    </row>
    <row r="176" spans="12:19" x14ac:dyDescent="0.15">
      <c r="L176" s="226"/>
      <c r="M176" s="231"/>
      <c r="N176" s="225"/>
      <c r="O176" s="225"/>
      <c r="P176" s="225"/>
      <c r="Q176" s="226"/>
      <c r="R176" s="226"/>
      <c r="S176" s="226"/>
    </row>
    <row r="177" spans="12:19" x14ac:dyDescent="0.15">
      <c r="L177" s="226"/>
      <c r="M177" s="231"/>
      <c r="N177" s="225"/>
      <c r="O177" s="225"/>
      <c r="P177" s="225"/>
      <c r="Q177" s="226"/>
      <c r="R177" s="226"/>
      <c r="S177" s="226"/>
    </row>
    <row r="178" spans="12:19" x14ac:dyDescent="0.15">
      <c r="L178" s="226"/>
      <c r="M178" s="231"/>
      <c r="N178" s="225"/>
      <c r="O178" s="225"/>
      <c r="P178" s="225"/>
      <c r="Q178" s="226"/>
      <c r="R178" s="226"/>
      <c r="S178" s="226"/>
    </row>
    <row r="179" spans="12:19" x14ac:dyDescent="0.15">
      <c r="L179" s="226"/>
      <c r="M179" s="231"/>
      <c r="N179" s="225"/>
      <c r="O179" s="225"/>
      <c r="P179" s="225"/>
      <c r="Q179" s="226"/>
      <c r="R179" s="226"/>
      <c r="S179" s="226"/>
    </row>
    <row r="180" spans="12:19" x14ac:dyDescent="0.15">
      <c r="L180" s="226"/>
      <c r="M180" s="231"/>
      <c r="N180" s="225"/>
      <c r="O180" s="225"/>
      <c r="P180" s="225"/>
      <c r="Q180" s="226"/>
      <c r="R180" s="226"/>
      <c r="S180" s="226"/>
    </row>
    <row r="181" spans="12:19" x14ac:dyDescent="0.15">
      <c r="L181" s="226"/>
      <c r="M181" s="231"/>
      <c r="N181" s="225"/>
      <c r="O181" s="225"/>
      <c r="P181" s="225"/>
      <c r="Q181" s="226"/>
      <c r="R181" s="226"/>
      <c r="S181" s="226"/>
    </row>
    <row r="182" spans="12:19" x14ac:dyDescent="0.15">
      <c r="L182" s="226"/>
      <c r="M182" s="231"/>
      <c r="N182" s="225"/>
      <c r="O182" s="225"/>
      <c r="P182" s="225"/>
      <c r="Q182" s="226"/>
      <c r="R182" s="226"/>
      <c r="S182" s="226"/>
    </row>
    <row r="183" spans="12:19" x14ac:dyDescent="0.15">
      <c r="L183" s="226"/>
      <c r="M183" s="231"/>
      <c r="N183" s="225"/>
      <c r="O183" s="225"/>
      <c r="P183" s="225"/>
      <c r="Q183" s="226"/>
      <c r="R183" s="226"/>
      <c r="S183" s="226"/>
    </row>
    <row r="184" spans="12:19" x14ac:dyDescent="0.15">
      <c r="L184" s="226"/>
      <c r="M184" s="231"/>
      <c r="N184" s="225"/>
      <c r="O184" s="225"/>
      <c r="P184" s="225"/>
      <c r="Q184" s="226"/>
      <c r="R184" s="226"/>
      <c r="S184" s="226"/>
    </row>
    <row r="185" spans="12:19" x14ac:dyDescent="0.15">
      <c r="L185" s="226"/>
      <c r="M185" s="231"/>
      <c r="N185" s="225"/>
      <c r="O185" s="225"/>
      <c r="P185" s="225"/>
      <c r="Q185" s="226"/>
      <c r="R185" s="226"/>
      <c r="S185" s="226"/>
    </row>
    <row r="186" spans="12:19" x14ac:dyDescent="0.15">
      <c r="L186" s="226"/>
      <c r="M186" s="231"/>
      <c r="N186" s="225"/>
      <c r="O186" s="225"/>
      <c r="P186" s="225"/>
      <c r="Q186" s="226"/>
      <c r="R186" s="226"/>
      <c r="S186" s="226"/>
    </row>
    <row r="187" spans="12:19" x14ac:dyDescent="0.15">
      <c r="L187" s="226"/>
      <c r="M187" s="231"/>
      <c r="N187" s="225"/>
      <c r="O187" s="225"/>
      <c r="P187" s="225"/>
      <c r="Q187" s="226"/>
      <c r="R187" s="226"/>
      <c r="S187" s="226"/>
    </row>
    <row r="188" spans="12:19" x14ac:dyDescent="0.15">
      <c r="L188" s="226"/>
      <c r="M188" s="231"/>
      <c r="N188" s="225"/>
      <c r="O188" s="225"/>
      <c r="P188" s="225"/>
      <c r="Q188" s="226"/>
      <c r="R188" s="226"/>
      <c r="S188" s="226"/>
    </row>
    <row r="189" spans="12:19" x14ac:dyDescent="0.15">
      <c r="L189" s="226"/>
      <c r="M189" s="231"/>
      <c r="N189" s="225"/>
      <c r="O189" s="225"/>
      <c r="P189" s="225"/>
      <c r="Q189" s="226"/>
      <c r="R189" s="226"/>
      <c r="S189" s="226"/>
    </row>
    <row r="190" spans="12:19" x14ac:dyDescent="0.15">
      <c r="L190" s="226"/>
      <c r="M190" s="231"/>
      <c r="N190" s="225"/>
      <c r="O190" s="225"/>
      <c r="P190" s="225"/>
      <c r="Q190" s="226"/>
      <c r="R190" s="226"/>
      <c r="S190" s="226"/>
    </row>
    <row r="191" spans="12:19" x14ac:dyDescent="0.15">
      <c r="L191" s="226"/>
      <c r="M191" s="231"/>
      <c r="N191" s="225"/>
      <c r="O191" s="225"/>
      <c r="P191" s="225"/>
      <c r="Q191" s="226"/>
      <c r="R191" s="226"/>
      <c r="S191" s="226"/>
    </row>
    <row r="192" spans="12:19" x14ac:dyDescent="0.15">
      <c r="L192" s="226"/>
      <c r="M192" s="231"/>
      <c r="N192" s="225"/>
      <c r="O192" s="225"/>
      <c r="P192" s="225"/>
      <c r="Q192" s="226"/>
      <c r="R192" s="226"/>
      <c r="S192" s="226"/>
    </row>
    <row r="193" spans="12:19" x14ac:dyDescent="0.15">
      <c r="L193" s="226"/>
      <c r="M193" s="231"/>
      <c r="N193" s="225"/>
      <c r="O193" s="225"/>
      <c r="P193" s="225"/>
      <c r="Q193" s="226"/>
      <c r="R193" s="226"/>
      <c r="S193" s="226"/>
    </row>
    <row r="194" spans="12:19" x14ac:dyDescent="0.15">
      <c r="L194" s="226"/>
      <c r="M194" s="231"/>
      <c r="N194" s="225"/>
      <c r="O194" s="225"/>
      <c r="P194" s="225"/>
      <c r="Q194" s="226"/>
      <c r="R194" s="226"/>
      <c r="S194" s="226"/>
    </row>
    <row r="195" spans="12:19" x14ac:dyDescent="0.15">
      <c r="L195" s="226"/>
      <c r="M195" s="231"/>
      <c r="N195" s="225"/>
      <c r="O195" s="225"/>
      <c r="P195" s="225"/>
      <c r="Q195" s="226"/>
      <c r="R195" s="226"/>
      <c r="S195" s="226"/>
    </row>
    <row r="196" spans="12:19" x14ac:dyDescent="0.15">
      <c r="L196" s="226"/>
      <c r="M196" s="231"/>
      <c r="N196" s="225"/>
      <c r="O196" s="225"/>
      <c r="P196" s="225"/>
      <c r="Q196" s="226"/>
      <c r="R196" s="226"/>
      <c r="S196" s="226"/>
    </row>
    <row r="197" spans="12:19" x14ac:dyDescent="0.15">
      <c r="L197" s="226"/>
      <c r="M197" s="231"/>
      <c r="N197" s="225"/>
      <c r="O197" s="225"/>
      <c r="P197" s="225"/>
      <c r="Q197" s="226"/>
      <c r="R197" s="226"/>
      <c r="S197" s="226"/>
    </row>
    <row r="198" spans="12:19" x14ac:dyDescent="0.15">
      <c r="L198" s="226"/>
      <c r="M198" s="231"/>
      <c r="N198" s="225"/>
      <c r="O198" s="225"/>
      <c r="P198" s="225"/>
      <c r="Q198" s="226"/>
      <c r="R198" s="226"/>
      <c r="S198" s="226"/>
    </row>
    <row r="199" spans="12:19" x14ac:dyDescent="0.15">
      <c r="L199" s="226"/>
      <c r="M199" s="231"/>
      <c r="N199" s="225"/>
      <c r="O199" s="225"/>
      <c r="P199" s="225"/>
      <c r="Q199" s="226"/>
      <c r="R199" s="226"/>
      <c r="S199" s="226"/>
    </row>
    <row r="200" spans="12:19" x14ac:dyDescent="0.15">
      <c r="L200" s="226"/>
      <c r="M200" s="231"/>
      <c r="N200" s="225"/>
      <c r="O200" s="225"/>
      <c r="P200" s="225"/>
      <c r="Q200" s="226"/>
      <c r="R200" s="226"/>
      <c r="S200" s="226"/>
    </row>
    <row r="201" spans="12:19" x14ac:dyDescent="0.15">
      <c r="L201" s="226"/>
      <c r="M201" s="231"/>
      <c r="N201" s="225"/>
      <c r="O201" s="225"/>
      <c r="P201" s="225"/>
      <c r="Q201" s="226"/>
      <c r="R201" s="226"/>
      <c r="S201" s="226"/>
    </row>
    <row r="202" spans="12:19" x14ac:dyDescent="0.15">
      <c r="L202" s="226"/>
      <c r="M202" s="231"/>
      <c r="N202" s="225"/>
      <c r="O202" s="225"/>
      <c r="P202" s="225"/>
      <c r="Q202" s="226"/>
      <c r="R202" s="226"/>
      <c r="S202" s="226"/>
    </row>
    <row r="203" spans="12:19" x14ac:dyDescent="0.15">
      <c r="L203" s="226"/>
      <c r="M203" s="231"/>
      <c r="N203" s="225"/>
      <c r="O203" s="225"/>
      <c r="P203" s="225"/>
      <c r="Q203" s="226"/>
      <c r="R203" s="226"/>
      <c r="S203" s="226"/>
    </row>
    <row r="204" spans="12:19" x14ac:dyDescent="0.15">
      <c r="L204" s="226"/>
      <c r="M204" s="231"/>
      <c r="N204" s="225"/>
      <c r="O204" s="225"/>
      <c r="P204" s="225"/>
      <c r="Q204" s="226"/>
      <c r="R204" s="226"/>
      <c r="S204" s="226"/>
    </row>
    <row r="205" spans="12:19" x14ac:dyDescent="0.15">
      <c r="L205" s="226"/>
      <c r="M205" s="231"/>
      <c r="N205" s="225"/>
      <c r="O205" s="225"/>
      <c r="P205" s="225"/>
      <c r="Q205" s="226"/>
      <c r="R205" s="226"/>
      <c r="S205" s="226"/>
    </row>
    <row r="206" spans="12:19" x14ac:dyDescent="0.15">
      <c r="L206" s="226"/>
      <c r="M206" s="231"/>
      <c r="N206" s="225"/>
      <c r="O206" s="225"/>
      <c r="P206" s="225"/>
      <c r="Q206" s="226"/>
      <c r="R206" s="226"/>
      <c r="S206" s="226"/>
    </row>
    <row r="207" spans="12:19" x14ac:dyDescent="0.15">
      <c r="L207" s="226"/>
      <c r="M207" s="231"/>
      <c r="N207" s="225"/>
      <c r="O207" s="225"/>
      <c r="P207" s="225"/>
      <c r="Q207" s="226"/>
      <c r="R207" s="226"/>
      <c r="S207" s="226"/>
    </row>
    <row r="208" spans="12:19" x14ac:dyDescent="0.15">
      <c r="L208" s="226"/>
      <c r="M208" s="231"/>
      <c r="N208" s="225"/>
      <c r="O208" s="225"/>
      <c r="P208" s="225"/>
      <c r="Q208" s="226"/>
      <c r="R208" s="226"/>
      <c r="S208" s="226"/>
    </row>
    <row r="209" spans="12:19" x14ac:dyDescent="0.15">
      <c r="L209" s="226"/>
      <c r="M209" s="231"/>
      <c r="N209" s="225"/>
      <c r="O209" s="225"/>
      <c r="P209" s="225"/>
      <c r="Q209" s="226"/>
      <c r="R209" s="226"/>
      <c r="S209" s="226"/>
    </row>
    <row r="210" spans="12:19" x14ac:dyDescent="0.15">
      <c r="L210" s="226"/>
      <c r="M210" s="231"/>
      <c r="N210" s="225"/>
      <c r="O210" s="225"/>
      <c r="P210" s="225"/>
      <c r="Q210" s="226"/>
      <c r="R210" s="226"/>
      <c r="S210" s="226"/>
    </row>
    <row r="211" spans="12:19" x14ac:dyDescent="0.15">
      <c r="L211" s="226"/>
      <c r="M211" s="231"/>
      <c r="N211" s="225"/>
      <c r="O211" s="225"/>
      <c r="P211" s="225"/>
      <c r="Q211" s="226"/>
      <c r="R211" s="226"/>
      <c r="S211" s="226"/>
    </row>
    <row r="212" spans="12:19" x14ac:dyDescent="0.15">
      <c r="L212" s="226"/>
      <c r="M212" s="231"/>
      <c r="N212" s="225"/>
      <c r="O212" s="225"/>
      <c r="P212" s="225"/>
      <c r="Q212" s="226"/>
      <c r="R212" s="226"/>
      <c r="S212" s="226"/>
    </row>
    <row r="213" spans="12:19" x14ac:dyDescent="0.15">
      <c r="L213" s="226"/>
      <c r="M213" s="231"/>
      <c r="N213" s="225"/>
      <c r="O213" s="225"/>
      <c r="P213" s="225"/>
      <c r="Q213" s="226"/>
      <c r="R213" s="226"/>
      <c r="S213" s="226"/>
    </row>
    <row r="214" spans="12:19" x14ac:dyDescent="0.15">
      <c r="L214" s="226"/>
      <c r="M214" s="231"/>
      <c r="N214" s="225"/>
      <c r="O214" s="225"/>
      <c r="P214" s="225"/>
      <c r="Q214" s="226"/>
      <c r="R214" s="226"/>
      <c r="S214" s="226"/>
    </row>
    <row r="215" spans="12:19" x14ac:dyDescent="0.15">
      <c r="L215" s="226"/>
      <c r="M215" s="231"/>
      <c r="N215" s="225"/>
      <c r="O215" s="225"/>
      <c r="P215" s="225"/>
      <c r="Q215" s="226"/>
      <c r="R215" s="226"/>
      <c r="S215" s="226"/>
    </row>
    <row r="216" spans="12:19" x14ac:dyDescent="0.15">
      <c r="L216" s="226"/>
      <c r="M216" s="231"/>
      <c r="N216" s="225"/>
      <c r="O216" s="225"/>
      <c r="P216" s="225"/>
      <c r="Q216" s="226"/>
      <c r="R216" s="226"/>
      <c r="S216" s="226"/>
    </row>
    <row r="217" spans="12:19" x14ac:dyDescent="0.15">
      <c r="L217" s="226"/>
      <c r="M217" s="231"/>
      <c r="N217" s="225"/>
      <c r="O217" s="225"/>
      <c r="P217" s="225"/>
      <c r="Q217" s="226"/>
      <c r="R217" s="226"/>
      <c r="S217" s="226"/>
    </row>
    <row r="218" spans="12:19" x14ac:dyDescent="0.15">
      <c r="L218" s="226"/>
      <c r="M218" s="231"/>
      <c r="N218" s="225"/>
      <c r="O218" s="225"/>
      <c r="P218" s="225"/>
      <c r="Q218" s="226"/>
      <c r="R218" s="226"/>
      <c r="S218" s="226"/>
    </row>
    <row r="219" spans="12:19" x14ac:dyDescent="0.15">
      <c r="L219" s="226"/>
      <c r="M219" s="231"/>
      <c r="N219" s="225"/>
      <c r="O219" s="225"/>
      <c r="P219" s="225"/>
      <c r="Q219" s="226"/>
      <c r="R219" s="226"/>
      <c r="S219" s="226"/>
    </row>
    <row r="220" spans="12:19" x14ac:dyDescent="0.15">
      <c r="L220" s="226"/>
      <c r="M220" s="231"/>
      <c r="N220" s="225"/>
      <c r="O220" s="225"/>
      <c r="P220" s="225"/>
      <c r="Q220" s="226"/>
      <c r="R220" s="226"/>
      <c r="S220" s="226"/>
    </row>
    <row r="221" spans="12:19" x14ac:dyDescent="0.15">
      <c r="L221" s="226"/>
      <c r="M221" s="231"/>
      <c r="N221" s="225"/>
      <c r="O221" s="225"/>
      <c r="P221" s="225"/>
      <c r="Q221" s="226"/>
      <c r="R221" s="226"/>
      <c r="S221" s="226"/>
    </row>
    <row r="222" spans="12:19" x14ac:dyDescent="0.15">
      <c r="L222" s="226"/>
      <c r="M222" s="231"/>
      <c r="N222" s="225"/>
      <c r="O222" s="225"/>
      <c r="P222" s="225"/>
      <c r="Q222" s="226"/>
      <c r="R222" s="226"/>
      <c r="S222" s="226"/>
    </row>
    <row r="223" spans="12:19" x14ac:dyDescent="0.15">
      <c r="L223" s="226"/>
      <c r="M223" s="231"/>
      <c r="N223" s="225"/>
      <c r="O223" s="225"/>
      <c r="P223" s="225"/>
      <c r="Q223" s="226"/>
      <c r="R223" s="226"/>
      <c r="S223" s="226"/>
    </row>
    <row r="224" spans="12:19" x14ac:dyDescent="0.15">
      <c r="L224" s="226"/>
      <c r="M224" s="231"/>
      <c r="N224" s="225"/>
      <c r="O224" s="225"/>
      <c r="P224" s="225"/>
      <c r="Q224" s="226"/>
      <c r="R224" s="226"/>
      <c r="S224" s="226"/>
    </row>
    <row r="225" spans="12:19" x14ac:dyDescent="0.15">
      <c r="L225" s="226"/>
      <c r="M225" s="231"/>
      <c r="N225" s="225"/>
      <c r="O225" s="225"/>
      <c r="P225" s="225"/>
      <c r="Q225" s="226"/>
      <c r="R225" s="226"/>
      <c r="S225" s="226"/>
    </row>
    <row r="226" spans="12:19" x14ac:dyDescent="0.15">
      <c r="L226" s="226"/>
      <c r="M226" s="231"/>
      <c r="N226" s="225"/>
      <c r="O226" s="225"/>
      <c r="P226" s="225"/>
      <c r="Q226" s="226"/>
      <c r="R226" s="226"/>
      <c r="S226" s="226"/>
    </row>
    <row r="227" spans="12:19" x14ac:dyDescent="0.15">
      <c r="L227" s="226"/>
      <c r="M227" s="231"/>
      <c r="N227" s="225"/>
      <c r="O227" s="225"/>
      <c r="P227" s="225"/>
      <c r="Q227" s="226"/>
      <c r="R227" s="226"/>
      <c r="S227" s="226"/>
    </row>
    <row r="228" spans="12:19" x14ac:dyDescent="0.15">
      <c r="L228" s="226"/>
      <c r="M228" s="231"/>
      <c r="N228" s="225"/>
      <c r="O228" s="225"/>
      <c r="P228" s="225"/>
      <c r="Q228" s="226"/>
      <c r="R228" s="226"/>
      <c r="S228" s="226"/>
    </row>
    <row r="229" spans="12:19" x14ac:dyDescent="0.15">
      <c r="L229" s="226"/>
      <c r="M229" s="231"/>
      <c r="N229" s="225"/>
      <c r="O229" s="225"/>
      <c r="P229" s="225"/>
      <c r="Q229" s="226"/>
      <c r="R229" s="226"/>
      <c r="S229" s="226"/>
    </row>
    <row r="230" spans="12:19" x14ac:dyDescent="0.15">
      <c r="L230" s="226"/>
      <c r="M230" s="231"/>
      <c r="N230" s="225"/>
      <c r="O230" s="225"/>
      <c r="P230" s="225"/>
      <c r="Q230" s="226"/>
      <c r="R230" s="226"/>
      <c r="S230" s="226"/>
    </row>
    <row r="231" spans="12:19" x14ac:dyDescent="0.15">
      <c r="L231" s="226"/>
      <c r="M231" s="231"/>
      <c r="N231" s="225"/>
      <c r="O231" s="225"/>
      <c r="P231" s="225"/>
      <c r="Q231" s="226"/>
      <c r="R231" s="226"/>
      <c r="S231" s="226"/>
    </row>
    <row r="232" spans="12:19" x14ac:dyDescent="0.15">
      <c r="L232" s="226"/>
      <c r="M232" s="231"/>
      <c r="N232" s="225"/>
      <c r="O232" s="225"/>
      <c r="P232" s="225"/>
      <c r="Q232" s="226"/>
      <c r="R232" s="226"/>
      <c r="S232" s="226"/>
    </row>
    <row r="233" spans="12:19" x14ac:dyDescent="0.15">
      <c r="L233" s="226"/>
      <c r="M233" s="231"/>
      <c r="N233" s="225"/>
      <c r="O233" s="225"/>
      <c r="P233" s="225"/>
      <c r="Q233" s="226"/>
      <c r="R233" s="226"/>
      <c r="S233" s="226"/>
    </row>
    <row r="234" spans="12:19" x14ac:dyDescent="0.15">
      <c r="L234" s="226"/>
      <c r="M234" s="231"/>
      <c r="N234" s="225"/>
      <c r="O234" s="225"/>
      <c r="P234" s="225"/>
      <c r="Q234" s="226"/>
      <c r="R234" s="226"/>
      <c r="S234" s="226"/>
    </row>
    <row r="235" spans="12:19" x14ac:dyDescent="0.15">
      <c r="L235" s="226"/>
      <c r="M235" s="231"/>
      <c r="N235" s="225"/>
      <c r="O235" s="225"/>
      <c r="P235" s="225"/>
      <c r="Q235" s="226"/>
      <c r="R235" s="226"/>
      <c r="S235" s="226"/>
    </row>
    <row r="236" spans="12:19" x14ac:dyDescent="0.15">
      <c r="L236" s="226"/>
      <c r="M236" s="231"/>
      <c r="N236" s="225"/>
      <c r="O236" s="225"/>
      <c r="P236" s="225"/>
      <c r="Q236" s="226"/>
      <c r="R236" s="226"/>
      <c r="S236" s="226"/>
    </row>
    <row r="237" spans="12:19" x14ac:dyDescent="0.15">
      <c r="L237" s="226"/>
      <c r="M237" s="231"/>
      <c r="N237" s="225"/>
      <c r="O237" s="225"/>
      <c r="P237" s="225"/>
      <c r="Q237" s="226"/>
      <c r="R237" s="226"/>
      <c r="S237" s="226"/>
    </row>
    <row r="238" spans="12:19" x14ac:dyDescent="0.15">
      <c r="L238" s="226"/>
      <c r="M238" s="231"/>
      <c r="N238" s="225"/>
      <c r="O238" s="225"/>
      <c r="P238" s="225"/>
      <c r="Q238" s="226"/>
      <c r="R238" s="226"/>
      <c r="S238" s="226"/>
    </row>
    <row r="239" spans="12:19" x14ac:dyDescent="0.15">
      <c r="L239" s="226"/>
      <c r="M239" s="231"/>
      <c r="N239" s="225"/>
      <c r="O239" s="225"/>
      <c r="P239" s="225"/>
      <c r="Q239" s="226"/>
      <c r="R239" s="226"/>
      <c r="S239" s="226"/>
    </row>
    <row r="240" spans="12:19" x14ac:dyDescent="0.15">
      <c r="L240" s="226"/>
      <c r="M240" s="231"/>
      <c r="N240" s="225"/>
      <c r="O240" s="225"/>
      <c r="P240" s="225"/>
      <c r="Q240" s="226"/>
      <c r="R240" s="226"/>
      <c r="S240" s="226"/>
    </row>
    <row r="241" spans="12:19" x14ac:dyDescent="0.15">
      <c r="L241" s="226"/>
      <c r="M241" s="231"/>
      <c r="N241" s="225"/>
      <c r="O241" s="225"/>
      <c r="P241" s="225"/>
      <c r="Q241" s="226"/>
      <c r="R241" s="226"/>
      <c r="S241" s="226"/>
    </row>
    <row r="242" spans="12:19" x14ac:dyDescent="0.15">
      <c r="L242" s="226"/>
      <c r="M242" s="231"/>
      <c r="N242" s="225"/>
      <c r="O242" s="225"/>
      <c r="P242" s="225"/>
      <c r="Q242" s="226"/>
      <c r="R242" s="226"/>
      <c r="S242" s="226"/>
    </row>
    <row r="243" spans="12:19" x14ac:dyDescent="0.15">
      <c r="L243" s="226"/>
      <c r="M243" s="231"/>
      <c r="N243" s="225"/>
      <c r="O243" s="225"/>
      <c r="P243" s="225"/>
      <c r="Q243" s="226"/>
      <c r="R243" s="226"/>
      <c r="S243" s="226"/>
    </row>
    <row r="244" spans="12:19" x14ac:dyDescent="0.15">
      <c r="L244" s="226"/>
      <c r="M244" s="231"/>
      <c r="N244" s="225"/>
      <c r="O244" s="225"/>
      <c r="P244" s="225"/>
      <c r="Q244" s="226"/>
      <c r="R244" s="226"/>
      <c r="S244" s="226"/>
    </row>
    <row r="245" spans="12:19" x14ac:dyDescent="0.15">
      <c r="L245" s="226"/>
      <c r="M245" s="231"/>
      <c r="N245" s="225"/>
      <c r="O245" s="225"/>
      <c r="P245" s="225"/>
      <c r="Q245" s="226"/>
      <c r="R245" s="226"/>
      <c r="S245" s="226"/>
    </row>
    <row r="246" spans="12:19" x14ac:dyDescent="0.15">
      <c r="L246" s="226"/>
      <c r="M246" s="231"/>
      <c r="N246" s="225"/>
      <c r="O246" s="225"/>
      <c r="P246" s="225"/>
      <c r="Q246" s="226"/>
      <c r="R246" s="226"/>
      <c r="S246" s="226"/>
    </row>
    <row r="247" spans="12:19" x14ac:dyDescent="0.15">
      <c r="L247" s="226"/>
      <c r="M247" s="231"/>
      <c r="N247" s="225"/>
      <c r="O247" s="225"/>
      <c r="P247" s="225"/>
      <c r="Q247" s="226"/>
      <c r="R247" s="226"/>
      <c r="S247" s="226"/>
    </row>
    <row r="248" spans="12:19" x14ac:dyDescent="0.15">
      <c r="L248" s="226"/>
      <c r="M248" s="231"/>
      <c r="N248" s="225"/>
      <c r="O248" s="225"/>
      <c r="P248" s="225"/>
      <c r="Q248" s="226"/>
      <c r="R248" s="226"/>
      <c r="S248" s="226"/>
    </row>
    <row r="249" spans="12:19" x14ac:dyDescent="0.15">
      <c r="L249" s="226"/>
      <c r="M249" s="231"/>
      <c r="N249" s="225"/>
      <c r="O249" s="225"/>
      <c r="P249" s="225"/>
      <c r="Q249" s="226"/>
      <c r="R249" s="226"/>
      <c r="S249" s="226"/>
    </row>
    <row r="250" spans="12:19" x14ac:dyDescent="0.15">
      <c r="L250" s="226"/>
      <c r="M250" s="231"/>
      <c r="N250" s="225"/>
      <c r="O250" s="225"/>
      <c r="P250" s="225"/>
      <c r="Q250" s="226"/>
      <c r="R250" s="226"/>
      <c r="S250" s="226"/>
    </row>
    <row r="251" spans="12:19" x14ac:dyDescent="0.15">
      <c r="L251" s="226"/>
      <c r="M251" s="231"/>
      <c r="N251" s="225"/>
      <c r="O251" s="225"/>
      <c r="P251" s="225"/>
      <c r="Q251" s="226"/>
      <c r="R251" s="226"/>
      <c r="S251" s="226"/>
    </row>
    <row r="252" spans="12:19" x14ac:dyDescent="0.15">
      <c r="L252" s="226"/>
      <c r="M252" s="231"/>
      <c r="N252" s="225"/>
      <c r="O252" s="225"/>
      <c r="P252" s="225"/>
      <c r="Q252" s="226"/>
      <c r="R252" s="226"/>
      <c r="S252" s="226"/>
    </row>
    <row r="253" spans="12:19" x14ac:dyDescent="0.15">
      <c r="L253" s="226"/>
      <c r="M253" s="231"/>
      <c r="N253" s="225"/>
      <c r="O253" s="225"/>
      <c r="P253" s="225"/>
      <c r="Q253" s="226"/>
      <c r="R253" s="226"/>
      <c r="S253" s="226"/>
    </row>
    <row r="254" spans="12:19" x14ac:dyDescent="0.15">
      <c r="L254" s="226"/>
      <c r="M254" s="231"/>
      <c r="N254" s="225"/>
      <c r="O254" s="225"/>
      <c r="P254" s="225"/>
      <c r="Q254" s="226"/>
      <c r="R254" s="226"/>
      <c r="S254" s="226"/>
    </row>
    <row r="255" spans="12:19" x14ac:dyDescent="0.15">
      <c r="L255" s="226"/>
      <c r="M255" s="231"/>
      <c r="N255" s="225"/>
      <c r="O255" s="225"/>
      <c r="P255" s="225"/>
      <c r="Q255" s="226"/>
      <c r="R255" s="226"/>
      <c r="S255" s="226"/>
    </row>
    <row r="256" spans="12:19" x14ac:dyDescent="0.15">
      <c r="L256" s="226"/>
      <c r="M256" s="231"/>
      <c r="N256" s="225"/>
      <c r="O256" s="225"/>
      <c r="P256" s="225"/>
    </row>
    <row r="257" spans="12:19" x14ac:dyDescent="0.15">
      <c r="L257" s="226"/>
      <c r="M257" s="231"/>
      <c r="N257" s="225"/>
      <c r="O257" s="225"/>
      <c r="P257" s="225"/>
    </row>
    <row r="258" spans="12:19" x14ac:dyDescent="0.15">
      <c r="L258" s="226"/>
      <c r="M258" s="231"/>
      <c r="N258" s="225"/>
      <c r="O258" s="225"/>
      <c r="P258" s="225"/>
    </row>
    <row r="259" spans="12:19" x14ac:dyDescent="0.15">
      <c r="L259" s="226"/>
      <c r="M259" s="231"/>
      <c r="N259" s="226"/>
      <c r="O259" s="226"/>
      <c r="P259" s="226"/>
    </row>
    <row r="260" spans="12:19" x14ac:dyDescent="0.15">
      <c r="L260" s="226"/>
      <c r="M260" s="231"/>
      <c r="N260" s="225"/>
      <c r="O260" s="226"/>
      <c r="P260" s="225"/>
    </row>
    <row r="261" spans="12:19" x14ac:dyDescent="0.15">
      <c r="L261" s="226"/>
      <c r="M261" s="231"/>
      <c r="N261" s="225"/>
      <c r="O261" s="226"/>
      <c r="P261" s="225"/>
    </row>
    <row r="262" spans="12:19" x14ac:dyDescent="0.15">
      <c r="L262" s="226"/>
      <c r="M262" s="231"/>
      <c r="N262" s="225"/>
      <c r="O262" s="226"/>
      <c r="P262" s="225"/>
    </row>
    <row r="263" spans="12:19" x14ac:dyDescent="0.15">
      <c r="L263" s="226"/>
      <c r="M263" s="231"/>
      <c r="N263" s="226"/>
      <c r="O263" s="226"/>
      <c r="P263" s="226"/>
    </row>
    <row r="264" spans="12:19" x14ac:dyDescent="0.15">
      <c r="L264" s="226"/>
      <c r="M264" s="231"/>
      <c r="N264" s="226"/>
      <c r="O264" s="226"/>
      <c r="P264" s="226"/>
    </row>
    <row r="265" spans="12:19" x14ac:dyDescent="0.15">
      <c r="L265" s="226"/>
      <c r="M265" s="231"/>
      <c r="N265" s="226"/>
      <c r="O265" s="226"/>
      <c r="P265" s="226"/>
    </row>
    <row r="266" spans="12:19" x14ac:dyDescent="0.15">
      <c r="L266" s="226"/>
      <c r="M266" s="231"/>
      <c r="N266" s="226"/>
      <c r="O266" s="226"/>
      <c r="P266" s="226"/>
    </row>
    <row r="267" spans="12:19" x14ac:dyDescent="0.15">
      <c r="L267" s="226"/>
      <c r="M267" s="231"/>
      <c r="N267" s="226"/>
      <c r="O267" s="226"/>
      <c r="P267" s="226"/>
    </row>
    <row r="268" spans="12:19" x14ac:dyDescent="0.15">
      <c r="L268" s="226"/>
      <c r="M268" s="231"/>
      <c r="N268" s="226"/>
      <c r="O268" s="226"/>
      <c r="P268" s="226"/>
    </row>
    <row r="269" spans="12:19" x14ac:dyDescent="0.15">
      <c r="L269" s="226"/>
      <c r="M269" s="231"/>
      <c r="N269" s="226"/>
      <c r="O269" s="226"/>
      <c r="P269" s="226"/>
    </row>
    <row r="270" spans="12:19" x14ac:dyDescent="0.15">
      <c r="L270" s="226"/>
      <c r="M270" s="231"/>
      <c r="N270" s="226"/>
      <c r="O270" s="226"/>
      <c r="P270" s="226"/>
      <c r="Q270" s="226"/>
      <c r="R270" s="226"/>
      <c r="S270" s="226"/>
    </row>
    <row r="271" spans="12:19" x14ac:dyDescent="0.15">
      <c r="L271" s="226"/>
      <c r="M271" s="231"/>
      <c r="N271" s="226"/>
      <c r="O271" s="226"/>
      <c r="P271" s="226"/>
      <c r="Q271" s="226"/>
      <c r="R271" s="226"/>
      <c r="S271" s="226"/>
    </row>
    <row r="272" spans="12:19" x14ac:dyDescent="0.15">
      <c r="L272" s="226"/>
      <c r="M272" s="231"/>
      <c r="N272" s="226"/>
      <c r="O272" s="226"/>
      <c r="P272" s="226"/>
      <c r="Q272" s="226"/>
      <c r="R272" s="226"/>
      <c r="S272" s="226"/>
    </row>
    <row r="273" spans="12:19" x14ac:dyDescent="0.15">
      <c r="L273" s="226"/>
      <c r="M273" s="231"/>
      <c r="N273" s="226"/>
      <c r="O273" s="226"/>
      <c r="P273" s="226"/>
      <c r="Q273" s="226"/>
      <c r="R273" s="226"/>
      <c r="S273" s="226"/>
    </row>
    <row r="274" spans="12:19" x14ac:dyDescent="0.15">
      <c r="L274" s="226"/>
      <c r="M274" s="231"/>
      <c r="N274" s="226"/>
      <c r="O274" s="226"/>
      <c r="P274" s="226"/>
      <c r="Q274" s="226"/>
      <c r="R274" s="226"/>
      <c r="S274" s="226"/>
    </row>
    <row r="275" spans="12:19" x14ac:dyDescent="0.15">
      <c r="L275" s="226"/>
      <c r="M275" s="231"/>
      <c r="N275" s="226"/>
      <c r="O275" s="226"/>
      <c r="P275" s="226"/>
      <c r="Q275" s="226"/>
      <c r="R275" s="226"/>
      <c r="S275" s="226"/>
    </row>
    <row r="276" spans="12:19" x14ac:dyDescent="0.15">
      <c r="L276" s="226"/>
      <c r="M276" s="231"/>
      <c r="N276" s="226"/>
      <c r="O276" s="226"/>
      <c r="P276" s="226"/>
      <c r="Q276" s="226"/>
      <c r="R276" s="226"/>
      <c r="S276" s="226"/>
    </row>
    <row r="277" spans="12:19" x14ac:dyDescent="0.15">
      <c r="L277" s="226"/>
      <c r="M277" s="231"/>
      <c r="N277" s="226"/>
      <c r="O277" s="226"/>
      <c r="P277" s="226"/>
      <c r="Q277" s="226"/>
      <c r="R277" s="226"/>
      <c r="S277" s="226"/>
    </row>
    <row r="278" spans="12:19" x14ac:dyDescent="0.15">
      <c r="L278" s="226"/>
      <c r="M278" s="231"/>
      <c r="N278" s="226"/>
      <c r="O278" s="226"/>
      <c r="P278" s="226"/>
      <c r="Q278" s="226"/>
      <c r="R278" s="226"/>
      <c r="S278" s="226"/>
    </row>
    <row r="279" spans="12:19" x14ac:dyDescent="0.15">
      <c r="L279" s="226"/>
      <c r="M279" s="231"/>
      <c r="N279" s="226"/>
      <c r="O279" s="226"/>
      <c r="P279" s="226"/>
      <c r="Q279" s="226"/>
      <c r="R279" s="226"/>
      <c r="S279" s="226"/>
    </row>
    <row r="280" spans="12:19" x14ac:dyDescent="0.15">
      <c r="L280" s="226"/>
      <c r="M280" s="231"/>
      <c r="N280" s="226"/>
      <c r="O280" s="226"/>
      <c r="P280" s="226"/>
      <c r="Q280" s="226"/>
      <c r="R280" s="226"/>
      <c r="S280" s="226"/>
    </row>
    <row r="281" spans="12:19" x14ac:dyDescent="0.15">
      <c r="L281" s="226"/>
      <c r="M281" s="231"/>
      <c r="N281" s="226"/>
      <c r="O281" s="226"/>
      <c r="P281" s="226"/>
      <c r="Q281" s="226"/>
      <c r="R281" s="226"/>
      <c r="S281" s="226"/>
    </row>
    <row r="282" spans="12:19" x14ac:dyDescent="0.15">
      <c r="L282" s="226"/>
      <c r="M282" s="231"/>
      <c r="N282" s="226"/>
      <c r="O282" s="226"/>
      <c r="P282" s="226"/>
      <c r="Q282" s="226"/>
      <c r="R282" s="226"/>
      <c r="S282" s="226"/>
    </row>
    <row r="283" spans="12:19" x14ac:dyDescent="0.15">
      <c r="L283" s="226"/>
      <c r="M283" s="231"/>
      <c r="N283" s="226"/>
      <c r="O283" s="226"/>
      <c r="P283" s="226"/>
      <c r="Q283" s="226"/>
      <c r="R283" s="226"/>
      <c r="S283" s="226"/>
    </row>
    <row r="284" spans="12:19" x14ac:dyDescent="0.15">
      <c r="L284" s="226"/>
      <c r="M284" s="231"/>
      <c r="N284" s="226"/>
      <c r="O284" s="226"/>
      <c r="P284" s="226"/>
      <c r="Q284" s="226"/>
      <c r="R284" s="226"/>
      <c r="S284" s="226"/>
    </row>
    <row r="285" spans="12:19" x14ac:dyDescent="0.15">
      <c r="L285" s="226"/>
      <c r="M285" s="231"/>
      <c r="N285" s="226"/>
      <c r="O285" s="226"/>
      <c r="P285" s="226"/>
      <c r="Q285" s="226"/>
      <c r="R285" s="226"/>
      <c r="S285" s="226"/>
    </row>
    <row r="286" spans="12:19" x14ac:dyDescent="0.15">
      <c r="L286" s="226"/>
      <c r="M286" s="231"/>
      <c r="N286" s="226"/>
      <c r="O286" s="226"/>
      <c r="P286" s="226"/>
      <c r="Q286" s="226"/>
      <c r="R286" s="226"/>
      <c r="S286" s="226"/>
    </row>
    <row r="287" spans="12:19" x14ac:dyDescent="0.15">
      <c r="L287" s="226"/>
      <c r="M287" s="231"/>
      <c r="N287" s="226"/>
      <c r="O287" s="226"/>
      <c r="P287" s="226"/>
      <c r="Q287" s="226"/>
      <c r="R287" s="226"/>
      <c r="S287" s="226"/>
    </row>
    <row r="288" spans="12:19" x14ac:dyDescent="0.15">
      <c r="L288" s="226"/>
      <c r="M288" s="231"/>
      <c r="N288" s="226"/>
      <c r="O288" s="226"/>
      <c r="P288" s="226"/>
      <c r="Q288" s="226"/>
      <c r="R288" s="226"/>
      <c r="S288" s="226"/>
    </row>
    <row r="289" spans="12:19" x14ac:dyDescent="0.15">
      <c r="L289" s="226"/>
      <c r="M289" s="231"/>
      <c r="N289" s="226"/>
      <c r="O289" s="226"/>
      <c r="P289" s="226"/>
      <c r="Q289" s="226"/>
      <c r="R289" s="226"/>
      <c r="S289" s="226"/>
    </row>
    <row r="290" spans="12:19" x14ac:dyDescent="0.15">
      <c r="L290" s="226"/>
      <c r="M290" s="231"/>
      <c r="N290" s="226"/>
      <c r="O290" s="226"/>
      <c r="P290" s="226"/>
      <c r="Q290" s="226"/>
      <c r="R290" s="226"/>
      <c r="S290" s="226"/>
    </row>
    <row r="291" spans="12:19" x14ac:dyDescent="0.15">
      <c r="L291" s="226"/>
      <c r="M291" s="231"/>
      <c r="N291" s="226"/>
      <c r="O291" s="226"/>
      <c r="P291" s="226"/>
      <c r="Q291" s="226"/>
      <c r="R291" s="226"/>
      <c r="S291" s="226"/>
    </row>
    <row r="292" spans="12:19" x14ac:dyDescent="0.15">
      <c r="L292" s="226"/>
      <c r="M292" s="231"/>
      <c r="N292" s="226"/>
      <c r="O292" s="226"/>
      <c r="P292" s="226"/>
      <c r="Q292" s="226"/>
      <c r="R292" s="226"/>
      <c r="S292" s="226"/>
    </row>
    <row r="293" spans="12:19" x14ac:dyDescent="0.15">
      <c r="L293" s="226"/>
      <c r="M293" s="231"/>
      <c r="N293" s="226"/>
      <c r="O293" s="226"/>
      <c r="P293" s="226"/>
      <c r="Q293" s="226"/>
      <c r="R293" s="226"/>
      <c r="S293" s="226"/>
    </row>
    <row r="294" spans="12:19" x14ac:dyDescent="0.15">
      <c r="L294" s="226"/>
      <c r="M294" s="231"/>
      <c r="N294" s="226"/>
      <c r="O294" s="226"/>
      <c r="P294" s="226"/>
      <c r="Q294" s="226"/>
      <c r="R294" s="226"/>
      <c r="S294" s="226"/>
    </row>
    <row r="295" spans="12:19" x14ac:dyDescent="0.15">
      <c r="L295" s="226"/>
      <c r="M295" s="231"/>
      <c r="N295" s="226"/>
      <c r="O295" s="226"/>
      <c r="P295" s="226"/>
      <c r="Q295" s="226"/>
      <c r="R295" s="226"/>
      <c r="S295" s="226"/>
    </row>
    <row r="296" spans="12:19" x14ac:dyDescent="0.15">
      <c r="L296" s="226"/>
      <c r="M296" s="231"/>
      <c r="N296" s="226"/>
      <c r="O296" s="226"/>
      <c r="P296" s="226"/>
      <c r="Q296" s="226"/>
      <c r="R296" s="226"/>
      <c r="S296" s="226"/>
    </row>
    <row r="297" spans="12:19" x14ac:dyDescent="0.15">
      <c r="L297" s="226"/>
      <c r="M297" s="231"/>
      <c r="N297" s="226"/>
      <c r="O297" s="226"/>
      <c r="P297" s="226"/>
      <c r="Q297" s="226"/>
      <c r="R297" s="226"/>
      <c r="S297" s="226"/>
    </row>
    <row r="298" spans="12:19" x14ac:dyDescent="0.15">
      <c r="L298" s="226"/>
      <c r="M298" s="231"/>
      <c r="N298" s="226"/>
      <c r="O298" s="226"/>
      <c r="P298" s="226"/>
      <c r="Q298" s="226"/>
      <c r="R298" s="226"/>
      <c r="S298" s="226"/>
    </row>
    <row r="299" spans="12:19" x14ac:dyDescent="0.15">
      <c r="L299" s="226"/>
      <c r="M299" s="231"/>
      <c r="N299" s="226"/>
      <c r="O299" s="226"/>
      <c r="P299" s="226"/>
      <c r="Q299" s="226"/>
      <c r="R299" s="226"/>
      <c r="S299" s="226"/>
    </row>
    <row r="300" spans="12:19" x14ac:dyDescent="0.15">
      <c r="L300" s="226"/>
      <c r="M300" s="231"/>
      <c r="N300" s="226"/>
      <c r="O300" s="226"/>
      <c r="P300" s="226"/>
      <c r="Q300" s="226"/>
      <c r="R300" s="226"/>
      <c r="S300" s="226"/>
    </row>
    <row r="301" spans="12:19" x14ac:dyDescent="0.15">
      <c r="L301" s="226"/>
      <c r="M301" s="231"/>
      <c r="N301" s="226"/>
      <c r="O301" s="226"/>
      <c r="P301" s="226"/>
      <c r="Q301" s="226"/>
      <c r="R301" s="226"/>
      <c r="S301" s="226"/>
    </row>
    <row r="302" spans="12:19" x14ac:dyDescent="0.15">
      <c r="L302" s="226"/>
      <c r="M302" s="231"/>
      <c r="N302" s="226"/>
      <c r="O302" s="226"/>
      <c r="P302" s="226"/>
      <c r="Q302" s="226"/>
      <c r="R302" s="226"/>
      <c r="S302" s="226"/>
    </row>
    <row r="303" spans="12:19" x14ac:dyDescent="0.15">
      <c r="L303" s="226"/>
      <c r="M303" s="231"/>
      <c r="N303" s="226"/>
      <c r="O303" s="226"/>
      <c r="P303" s="226"/>
      <c r="Q303" s="226"/>
      <c r="R303" s="226"/>
      <c r="S303" s="226"/>
    </row>
    <row r="304" spans="12:19" x14ac:dyDescent="0.15">
      <c r="L304" s="226"/>
      <c r="M304" s="231"/>
      <c r="N304" s="226"/>
      <c r="O304" s="226"/>
      <c r="P304" s="226"/>
      <c r="Q304" s="226"/>
      <c r="R304" s="226"/>
      <c r="S304" s="226"/>
    </row>
    <row r="305" spans="12:19" x14ac:dyDescent="0.15">
      <c r="L305" s="226"/>
      <c r="M305" s="231"/>
      <c r="N305" s="226"/>
      <c r="O305" s="226"/>
      <c r="P305" s="226"/>
      <c r="Q305" s="226"/>
      <c r="R305" s="226"/>
      <c r="S305" s="226"/>
    </row>
    <row r="306" spans="12:19" x14ac:dyDescent="0.15">
      <c r="L306" s="226"/>
      <c r="M306" s="231"/>
      <c r="N306" s="226"/>
      <c r="O306" s="226"/>
      <c r="P306" s="226"/>
      <c r="Q306" s="226"/>
      <c r="R306" s="226"/>
      <c r="S306" s="226"/>
    </row>
    <row r="307" spans="12:19" x14ac:dyDescent="0.15">
      <c r="L307" s="226"/>
      <c r="M307" s="231"/>
      <c r="N307" s="226"/>
      <c r="O307" s="226"/>
      <c r="P307" s="226"/>
      <c r="Q307" s="226"/>
      <c r="R307" s="226"/>
      <c r="S307" s="226"/>
    </row>
    <row r="308" spans="12:19" x14ac:dyDescent="0.15">
      <c r="L308" s="226"/>
      <c r="M308" s="231"/>
      <c r="N308" s="226"/>
      <c r="O308" s="226"/>
      <c r="P308" s="226"/>
      <c r="Q308" s="226"/>
      <c r="R308" s="226"/>
      <c r="S308" s="226"/>
    </row>
    <row r="309" spans="12:19" x14ac:dyDescent="0.15">
      <c r="L309" s="226"/>
      <c r="M309" s="231"/>
      <c r="N309" s="226"/>
      <c r="O309" s="226"/>
      <c r="P309" s="226"/>
      <c r="Q309" s="226"/>
      <c r="R309" s="226"/>
      <c r="S309" s="226"/>
    </row>
    <row r="310" spans="12:19" x14ac:dyDescent="0.15">
      <c r="L310" s="226"/>
      <c r="M310" s="231"/>
      <c r="N310" s="226"/>
      <c r="O310" s="226"/>
      <c r="P310" s="226"/>
      <c r="Q310" s="226"/>
      <c r="R310" s="226"/>
      <c r="S310" s="226"/>
    </row>
    <row r="311" spans="12:19" x14ac:dyDescent="0.15">
      <c r="L311" s="226"/>
      <c r="M311" s="231"/>
      <c r="N311" s="226"/>
      <c r="O311" s="226"/>
      <c r="P311" s="226"/>
      <c r="Q311" s="226"/>
      <c r="R311" s="226"/>
      <c r="S311" s="226"/>
    </row>
    <row r="312" spans="12:19" x14ac:dyDescent="0.15">
      <c r="L312" s="226"/>
      <c r="M312" s="231"/>
      <c r="N312" s="226"/>
      <c r="O312" s="226"/>
      <c r="P312" s="226"/>
      <c r="Q312" s="226"/>
      <c r="R312" s="226"/>
      <c r="S312" s="226"/>
    </row>
    <row r="313" spans="12:19" x14ac:dyDescent="0.15">
      <c r="L313" s="226"/>
      <c r="M313" s="231"/>
      <c r="N313" s="226"/>
      <c r="O313" s="226"/>
      <c r="P313" s="226"/>
      <c r="Q313" s="226"/>
      <c r="R313" s="226"/>
      <c r="S313" s="226"/>
    </row>
    <row r="314" spans="12:19" x14ac:dyDescent="0.15">
      <c r="L314" s="226"/>
      <c r="M314" s="231"/>
      <c r="N314" s="226"/>
      <c r="O314" s="226"/>
      <c r="P314" s="226"/>
      <c r="Q314" s="226"/>
      <c r="R314" s="226"/>
      <c r="S314" s="226"/>
    </row>
    <row r="315" spans="12:19" x14ac:dyDescent="0.15">
      <c r="L315" s="226"/>
      <c r="M315" s="231"/>
      <c r="N315" s="226"/>
      <c r="O315" s="226"/>
      <c r="P315" s="226"/>
      <c r="Q315" s="226"/>
      <c r="R315" s="226"/>
      <c r="S315" s="226"/>
    </row>
    <row r="316" spans="12:19" x14ac:dyDescent="0.15">
      <c r="L316" s="226"/>
      <c r="M316" s="231"/>
      <c r="N316" s="226"/>
      <c r="O316" s="226"/>
      <c r="P316" s="226"/>
      <c r="Q316" s="226"/>
      <c r="R316" s="226"/>
      <c r="S316" s="226"/>
    </row>
    <row r="317" spans="12:19" x14ac:dyDescent="0.15">
      <c r="L317" s="226"/>
      <c r="M317" s="231"/>
      <c r="N317" s="226"/>
      <c r="O317" s="226"/>
      <c r="P317" s="226"/>
      <c r="Q317" s="226"/>
      <c r="R317" s="226"/>
      <c r="S317" s="226"/>
    </row>
    <row r="318" spans="12:19" x14ac:dyDescent="0.15">
      <c r="L318" s="226"/>
      <c r="M318" s="231"/>
      <c r="N318" s="226"/>
      <c r="O318" s="226"/>
      <c r="P318" s="226"/>
      <c r="Q318" s="226"/>
      <c r="R318" s="226"/>
      <c r="S318" s="226"/>
    </row>
    <row r="319" spans="12:19" x14ac:dyDescent="0.15">
      <c r="L319" s="226"/>
      <c r="M319" s="231"/>
      <c r="N319" s="226"/>
      <c r="O319" s="226"/>
      <c r="P319" s="226"/>
      <c r="Q319" s="226"/>
      <c r="R319" s="226"/>
      <c r="S319" s="226"/>
    </row>
    <row r="320" spans="12:19" x14ac:dyDescent="0.15">
      <c r="L320" s="226"/>
      <c r="M320" s="231"/>
      <c r="N320" s="226"/>
      <c r="O320" s="226"/>
      <c r="P320" s="226"/>
      <c r="Q320" s="226"/>
      <c r="R320" s="226"/>
      <c r="S320" s="226"/>
    </row>
    <row r="321" spans="12:19" x14ac:dyDescent="0.15">
      <c r="L321" s="226"/>
      <c r="M321" s="231"/>
      <c r="N321" s="226"/>
      <c r="O321" s="226"/>
      <c r="P321" s="226"/>
      <c r="Q321" s="226"/>
      <c r="R321" s="226"/>
      <c r="S321" s="226"/>
    </row>
    <row r="322" spans="12:19" x14ac:dyDescent="0.15">
      <c r="L322" s="226"/>
      <c r="M322" s="231"/>
      <c r="N322" s="226"/>
      <c r="O322" s="226"/>
      <c r="P322" s="226"/>
      <c r="Q322" s="226"/>
      <c r="R322" s="226"/>
      <c r="S322" s="226"/>
    </row>
    <row r="323" spans="12:19" x14ac:dyDescent="0.15">
      <c r="L323" s="226"/>
      <c r="M323" s="231"/>
      <c r="N323" s="226"/>
      <c r="O323" s="226"/>
      <c r="P323" s="226"/>
      <c r="Q323" s="226"/>
      <c r="R323" s="226"/>
      <c r="S323" s="226"/>
    </row>
    <row r="324" spans="12:19" x14ac:dyDescent="0.15">
      <c r="L324" s="226"/>
      <c r="M324" s="231"/>
      <c r="N324" s="226"/>
      <c r="O324" s="226"/>
      <c r="P324" s="226"/>
      <c r="Q324" s="226"/>
      <c r="R324" s="226"/>
      <c r="S324" s="226"/>
    </row>
    <row r="325" spans="12:19" x14ac:dyDescent="0.15">
      <c r="L325" s="226"/>
      <c r="M325" s="231"/>
      <c r="N325" s="226"/>
      <c r="O325" s="226"/>
      <c r="P325" s="226"/>
      <c r="Q325" s="226"/>
      <c r="R325" s="226"/>
      <c r="S325" s="226"/>
    </row>
    <row r="326" spans="12:19" x14ac:dyDescent="0.15">
      <c r="L326" s="226"/>
      <c r="M326" s="231"/>
      <c r="N326" s="226"/>
      <c r="O326" s="226"/>
      <c r="P326" s="226"/>
      <c r="Q326" s="226"/>
      <c r="R326" s="226"/>
      <c r="S326" s="226"/>
    </row>
    <row r="327" spans="12:19" x14ac:dyDescent="0.15">
      <c r="L327" s="226"/>
      <c r="M327" s="231"/>
      <c r="N327" s="226"/>
      <c r="O327" s="226"/>
      <c r="P327" s="226"/>
      <c r="Q327" s="226"/>
      <c r="R327" s="226"/>
      <c r="S327" s="226"/>
    </row>
    <row r="328" spans="12:19" x14ac:dyDescent="0.15">
      <c r="L328" s="226"/>
      <c r="M328" s="231"/>
      <c r="N328" s="226"/>
      <c r="O328" s="226"/>
      <c r="P328" s="226"/>
      <c r="Q328" s="226"/>
      <c r="R328" s="226"/>
      <c r="S328" s="226"/>
    </row>
    <row r="329" spans="12:19" x14ac:dyDescent="0.15">
      <c r="L329" s="226"/>
      <c r="M329" s="231"/>
      <c r="N329" s="226"/>
      <c r="O329" s="226"/>
      <c r="P329" s="226"/>
      <c r="Q329" s="226"/>
      <c r="R329" s="226"/>
      <c r="S329" s="226"/>
    </row>
    <row r="330" spans="12:19" x14ac:dyDescent="0.15">
      <c r="L330" s="226"/>
      <c r="M330" s="231"/>
      <c r="N330" s="226"/>
      <c r="O330" s="226"/>
      <c r="P330" s="226"/>
      <c r="Q330" s="226"/>
      <c r="R330" s="226"/>
      <c r="S330" s="226"/>
    </row>
    <row r="331" spans="12:19" x14ac:dyDescent="0.15">
      <c r="L331" s="226"/>
      <c r="M331" s="231"/>
      <c r="N331" s="226"/>
      <c r="O331" s="226"/>
      <c r="P331" s="226"/>
      <c r="Q331" s="226"/>
      <c r="R331" s="226"/>
      <c r="S331" s="226"/>
    </row>
    <row r="332" spans="12:19" x14ac:dyDescent="0.15">
      <c r="L332" s="226"/>
      <c r="M332" s="231"/>
      <c r="N332" s="226"/>
      <c r="O332" s="226"/>
      <c r="P332" s="226"/>
      <c r="Q332" s="226"/>
      <c r="R332" s="226"/>
      <c r="S332" s="226"/>
    </row>
    <row r="333" spans="12:19" x14ac:dyDescent="0.15">
      <c r="L333" s="226"/>
      <c r="M333" s="231"/>
      <c r="N333" s="226"/>
      <c r="O333" s="226"/>
      <c r="P333" s="226"/>
      <c r="Q333" s="226"/>
      <c r="R333" s="226"/>
      <c r="S333" s="226"/>
    </row>
    <row r="334" spans="12:19" x14ac:dyDescent="0.15">
      <c r="L334" s="226"/>
      <c r="M334" s="231"/>
      <c r="N334" s="226"/>
      <c r="O334" s="226"/>
      <c r="P334" s="226"/>
      <c r="Q334" s="226"/>
      <c r="R334" s="226"/>
      <c r="S334" s="226"/>
    </row>
    <row r="335" spans="12:19" x14ac:dyDescent="0.15">
      <c r="L335" s="226"/>
      <c r="M335" s="231"/>
      <c r="N335" s="226"/>
      <c r="O335" s="226"/>
      <c r="P335" s="226"/>
      <c r="Q335" s="226"/>
      <c r="R335" s="226"/>
      <c r="S335" s="226"/>
    </row>
    <row r="336" spans="12:19" x14ac:dyDescent="0.15">
      <c r="L336" s="226"/>
      <c r="M336" s="231"/>
      <c r="N336" s="226"/>
      <c r="O336" s="226"/>
      <c r="P336" s="226"/>
      <c r="Q336" s="226"/>
      <c r="R336" s="226"/>
      <c r="S336" s="226"/>
    </row>
    <row r="337" spans="12:19" x14ac:dyDescent="0.15">
      <c r="L337" s="226"/>
      <c r="M337" s="231"/>
      <c r="N337" s="226"/>
      <c r="O337" s="226"/>
      <c r="P337" s="226"/>
      <c r="Q337" s="226"/>
      <c r="R337" s="226"/>
      <c r="S337" s="226"/>
    </row>
    <row r="338" spans="12:19" x14ac:dyDescent="0.15">
      <c r="L338" s="226"/>
      <c r="M338" s="231"/>
      <c r="N338" s="226"/>
      <c r="O338" s="226"/>
      <c r="P338" s="226"/>
      <c r="Q338" s="226"/>
      <c r="R338" s="226"/>
      <c r="S338" s="226"/>
    </row>
    <row r="339" spans="12:19" x14ac:dyDescent="0.15">
      <c r="L339" s="226"/>
      <c r="M339" s="231"/>
      <c r="N339" s="226"/>
      <c r="O339" s="226"/>
      <c r="P339" s="226"/>
      <c r="Q339" s="226"/>
      <c r="R339" s="226"/>
      <c r="S339" s="226"/>
    </row>
    <row r="340" spans="12:19" x14ac:dyDescent="0.15">
      <c r="L340" s="226"/>
      <c r="M340" s="231"/>
      <c r="N340" s="226"/>
      <c r="O340" s="226"/>
      <c r="P340" s="226"/>
      <c r="Q340" s="226"/>
      <c r="R340" s="226"/>
      <c r="S340" s="226"/>
    </row>
    <row r="341" spans="12:19" x14ac:dyDescent="0.15">
      <c r="L341" s="226"/>
      <c r="M341" s="231"/>
      <c r="N341" s="226"/>
      <c r="O341" s="226"/>
      <c r="P341" s="226"/>
      <c r="Q341" s="226"/>
      <c r="R341" s="226"/>
      <c r="S341" s="226"/>
    </row>
    <row r="342" spans="12:19" x14ac:dyDescent="0.15">
      <c r="L342" s="226"/>
      <c r="M342" s="231"/>
      <c r="N342" s="226"/>
      <c r="O342" s="226"/>
      <c r="P342" s="226"/>
      <c r="Q342" s="226"/>
      <c r="R342" s="226"/>
      <c r="S342" s="226"/>
    </row>
    <row r="343" spans="12:19" x14ac:dyDescent="0.15">
      <c r="L343" s="226"/>
      <c r="M343" s="231"/>
      <c r="N343" s="226"/>
      <c r="O343" s="226"/>
      <c r="P343" s="226"/>
      <c r="Q343" s="226"/>
      <c r="R343" s="226"/>
      <c r="S343" s="226"/>
    </row>
    <row r="344" spans="12:19" x14ac:dyDescent="0.15">
      <c r="L344" s="226"/>
      <c r="M344" s="231"/>
      <c r="N344" s="226"/>
      <c r="O344" s="226"/>
      <c r="P344" s="226"/>
      <c r="Q344" s="226"/>
      <c r="R344" s="226"/>
      <c r="S344" s="226"/>
    </row>
    <row r="345" spans="12:19" x14ac:dyDescent="0.15">
      <c r="L345" s="226"/>
      <c r="M345" s="231"/>
      <c r="N345" s="226"/>
      <c r="O345" s="226"/>
      <c r="P345" s="226"/>
      <c r="Q345" s="226"/>
      <c r="R345" s="226"/>
      <c r="S345" s="226"/>
    </row>
    <row r="346" spans="12:19" x14ac:dyDescent="0.15">
      <c r="L346" s="226"/>
      <c r="M346" s="231"/>
      <c r="N346" s="226"/>
      <c r="O346" s="226"/>
      <c r="P346" s="226"/>
      <c r="Q346" s="226"/>
      <c r="R346" s="226"/>
      <c r="S346" s="226"/>
    </row>
    <row r="347" spans="12:19" x14ac:dyDescent="0.15">
      <c r="L347" s="226"/>
      <c r="M347" s="231"/>
      <c r="N347" s="226"/>
      <c r="O347" s="226"/>
      <c r="P347" s="226"/>
      <c r="Q347" s="226"/>
      <c r="R347" s="226"/>
      <c r="S347" s="226"/>
    </row>
    <row r="348" spans="12:19" x14ac:dyDescent="0.15">
      <c r="L348" s="226"/>
      <c r="M348" s="231"/>
      <c r="N348" s="226"/>
      <c r="O348" s="226"/>
      <c r="P348" s="226"/>
      <c r="Q348" s="226"/>
      <c r="R348" s="226"/>
      <c r="S348" s="226"/>
    </row>
    <row r="349" spans="12:19" x14ac:dyDescent="0.15">
      <c r="L349" s="226"/>
      <c r="M349" s="231"/>
      <c r="N349" s="226"/>
      <c r="O349" s="226"/>
      <c r="P349" s="226"/>
      <c r="Q349" s="226"/>
      <c r="R349" s="226"/>
      <c r="S349" s="226"/>
    </row>
    <row r="350" spans="12:19" x14ac:dyDescent="0.15">
      <c r="L350" s="226"/>
      <c r="M350" s="231"/>
      <c r="N350" s="226"/>
      <c r="O350" s="226"/>
      <c r="P350" s="226"/>
      <c r="Q350" s="226"/>
      <c r="R350" s="226"/>
      <c r="S350" s="226"/>
    </row>
    <row r="351" spans="12:19" x14ac:dyDescent="0.15">
      <c r="L351" s="226"/>
      <c r="M351" s="231"/>
      <c r="N351" s="226"/>
      <c r="O351" s="226"/>
      <c r="P351" s="226"/>
      <c r="Q351" s="226"/>
      <c r="R351" s="226"/>
      <c r="S351" s="226"/>
    </row>
    <row r="352" spans="12:19" x14ac:dyDescent="0.15">
      <c r="L352" s="226"/>
      <c r="M352" s="231"/>
      <c r="N352" s="226"/>
      <c r="O352" s="226"/>
      <c r="P352" s="226"/>
      <c r="Q352" s="226"/>
      <c r="R352" s="226"/>
      <c r="S352" s="226"/>
    </row>
    <row r="353" spans="12:19" x14ac:dyDescent="0.15">
      <c r="L353" s="226"/>
      <c r="M353" s="231"/>
      <c r="N353" s="226"/>
      <c r="O353" s="226"/>
      <c r="P353" s="226"/>
      <c r="Q353" s="226"/>
      <c r="R353" s="226"/>
      <c r="S353" s="226"/>
    </row>
    <row r="354" spans="12:19" x14ac:dyDescent="0.15">
      <c r="L354" s="226"/>
      <c r="M354" s="231"/>
      <c r="N354" s="226"/>
      <c r="O354" s="226"/>
      <c r="P354" s="226"/>
      <c r="Q354" s="226"/>
      <c r="R354" s="226"/>
      <c r="S354" s="226"/>
    </row>
    <row r="355" spans="12:19" x14ac:dyDescent="0.15">
      <c r="L355" s="226"/>
      <c r="M355" s="231"/>
      <c r="N355" s="226"/>
      <c r="O355" s="226"/>
      <c r="P355" s="226"/>
      <c r="Q355" s="226"/>
      <c r="R355" s="226"/>
      <c r="S355" s="226"/>
    </row>
    <row r="356" spans="12:19" x14ac:dyDescent="0.15">
      <c r="L356" s="226"/>
      <c r="M356" s="231"/>
      <c r="N356" s="226"/>
      <c r="O356" s="226"/>
      <c r="P356" s="226"/>
      <c r="Q356" s="226"/>
      <c r="R356" s="226"/>
      <c r="S356" s="226"/>
    </row>
    <row r="357" spans="12:19" x14ac:dyDescent="0.15">
      <c r="L357" s="226"/>
      <c r="M357" s="231"/>
      <c r="N357" s="226"/>
      <c r="O357" s="226"/>
      <c r="P357" s="226"/>
      <c r="Q357" s="226"/>
      <c r="R357" s="226"/>
      <c r="S357" s="226"/>
    </row>
    <row r="358" spans="12:19" x14ac:dyDescent="0.15">
      <c r="L358" s="226"/>
      <c r="M358" s="231"/>
      <c r="N358" s="226"/>
      <c r="O358" s="226"/>
      <c r="P358" s="226"/>
      <c r="Q358" s="226"/>
      <c r="R358" s="226"/>
      <c r="S358" s="226"/>
    </row>
    <row r="359" spans="12:19" x14ac:dyDescent="0.15">
      <c r="L359" s="226"/>
      <c r="M359" s="231"/>
      <c r="N359" s="226"/>
      <c r="O359" s="226"/>
      <c r="P359" s="226"/>
      <c r="Q359" s="226"/>
      <c r="R359" s="226"/>
      <c r="S359" s="226"/>
    </row>
    <row r="360" spans="12:19" x14ac:dyDescent="0.15">
      <c r="L360" s="226"/>
      <c r="M360" s="231"/>
      <c r="N360" s="226"/>
      <c r="O360" s="226"/>
      <c r="P360" s="226"/>
      <c r="Q360" s="226"/>
      <c r="R360" s="226"/>
      <c r="S360" s="226"/>
    </row>
    <row r="361" spans="12:19" x14ac:dyDescent="0.15">
      <c r="L361" s="226"/>
      <c r="M361" s="231"/>
      <c r="N361" s="226"/>
      <c r="O361" s="226"/>
      <c r="P361" s="226"/>
      <c r="Q361" s="226"/>
      <c r="R361" s="226"/>
      <c r="S361" s="226"/>
    </row>
    <row r="362" spans="12:19" x14ac:dyDescent="0.15">
      <c r="L362" s="226"/>
      <c r="M362" s="231"/>
      <c r="N362" s="226"/>
      <c r="O362" s="226"/>
      <c r="P362" s="226"/>
      <c r="Q362" s="226"/>
      <c r="R362" s="226"/>
      <c r="S362" s="226"/>
    </row>
    <row r="363" spans="12:19" x14ac:dyDescent="0.15">
      <c r="L363" s="226"/>
      <c r="M363" s="231"/>
      <c r="N363" s="226"/>
      <c r="O363" s="226"/>
      <c r="P363" s="226"/>
      <c r="Q363" s="226"/>
      <c r="R363" s="226"/>
      <c r="S363" s="226"/>
    </row>
    <row r="364" spans="12:19" x14ac:dyDescent="0.15">
      <c r="L364" s="226"/>
      <c r="M364" s="231"/>
      <c r="N364" s="226"/>
      <c r="O364" s="226"/>
      <c r="P364" s="226"/>
      <c r="Q364" s="226"/>
      <c r="R364" s="226"/>
      <c r="S364" s="226"/>
    </row>
    <row r="365" spans="12:19" x14ac:dyDescent="0.15">
      <c r="L365" s="226"/>
      <c r="M365" s="231"/>
      <c r="N365" s="226"/>
      <c r="O365" s="226"/>
      <c r="P365" s="226"/>
      <c r="Q365" s="226"/>
      <c r="R365" s="226"/>
      <c r="S365" s="226"/>
    </row>
    <row r="366" spans="12:19" x14ac:dyDescent="0.15">
      <c r="L366" s="226"/>
      <c r="M366" s="231"/>
      <c r="N366" s="226"/>
      <c r="O366" s="226"/>
      <c r="P366" s="226"/>
      <c r="Q366" s="226"/>
      <c r="R366" s="226"/>
      <c r="S366" s="226"/>
    </row>
    <row r="367" spans="12:19" x14ac:dyDescent="0.15">
      <c r="L367" s="226"/>
      <c r="M367" s="231"/>
      <c r="N367" s="226"/>
      <c r="O367" s="226"/>
      <c r="P367" s="226"/>
      <c r="Q367" s="226"/>
      <c r="R367" s="226"/>
      <c r="S367" s="226"/>
    </row>
    <row r="368" spans="12:19" x14ac:dyDescent="0.15">
      <c r="L368" s="226"/>
      <c r="M368" s="231"/>
      <c r="N368" s="226"/>
      <c r="O368" s="226"/>
      <c r="P368" s="226"/>
      <c r="Q368" s="226"/>
      <c r="R368" s="226"/>
      <c r="S368" s="226"/>
    </row>
    <row r="369" spans="12:19" x14ac:dyDescent="0.15">
      <c r="L369" s="226"/>
      <c r="M369" s="231"/>
      <c r="N369" s="226"/>
      <c r="O369" s="226"/>
      <c r="P369" s="226"/>
      <c r="Q369" s="226"/>
      <c r="R369" s="226"/>
      <c r="S369" s="226"/>
    </row>
    <row r="370" spans="12:19" x14ac:dyDescent="0.15">
      <c r="L370" s="226"/>
      <c r="M370" s="231"/>
      <c r="N370" s="226"/>
      <c r="O370" s="226"/>
      <c r="P370" s="226"/>
      <c r="Q370" s="226"/>
      <c r="R370" s="226"/>
      <c r="S370" s="226"/>
    </row>
    <row r="371" spans="12:19" x14ac:dyDescent="0.15">
      <c r="L371" s="226"/>
      <c r="M371" s="231"/>
      <c r="N371" s="226"/>
      <c r="O371" s="226"/>
      <c r="P371" s="226"/>
      <c r="Q371" s="226"/>
      <c r="R371" s="226"/>
      <c r="S371" s="226"/>
    </row>
    <row r="372" spans="12:19" x14ac:dyDescent="0.15">
      <c r="L372" s="226"/>
      <c r="M372" s="231"/>
      <c r="N372" s="226"/>
      <c r="O372" s="226"/>
      <c r="P372" s="226"/>
      <c r="Q372" s="226"/>
      <c r="R372" s="226"/>
      <c r="S372" s="226"/>
    </row>
    <row r="373" spans="12:19" x14ac:dyDescent="0.15">
      <c r="L373" s="226"/>
      <c r="M373" s="231"/>
      <c r="N373" s="226"/>
      <c r="O373" s="226"/>
      <c r="P373" s="226"/>
      <c r="Q373" s="226"/>
      <c r="R373" s="226"/>
      <c r="S373" s="226"/>
    </row>
    <row r="374" spans="12:19" x14ac:dyDescent="0.15">
      <c r="L374" s="226"/>
      <c r="M374" s="231"/>
      <c r="N374" s="226"/>
      <c r="O374" s="226"/>
      <c r="P374" s="226"/>
      <c r="Q374" s="226"/>
      <c r="R374" s="226"/>
      <c r="S374" s="226"/>
    </row>
    <row r="375" spans="12:19" x14ac:dyDescent="0.15">
      <c r="L375" s="226"/>
      <c r="M375" s="231"/>
      <c r="N375" s="226"/>
      <c r="O375" s="226"/>
      <c r="P375" s="226"/>
      <c r="Q375" s="226"/>
      <c r="R375" s="226"/>
      <c r="S375" s="226"/>
    </row>
    <row r="376" spans="12:19" x14ac:dyDescent="0.15">
      <c r="L376" s="226"/>
      <c r="M376" s="231"/>
      <c r="N376" s="226"/>
      <c r="O376" s="226"/>
      <c r="P376" s="226"/>
      <c r="Q376" s="226"/>
      <c r="R376" s="226"/>
      <c r="S376" s="226"/>
    </row>
    <row r="377" spans="12:19" x14ac:dyDescent="0.15">
      <c r="L377" s="226"/>
      <c r="M377" s="231"/>
      <c r="N377" s="226"/>
      <c r="O377" s="226"/>
      <c r="P377" s="226"/>
      <c r="Q377" s="226"/>
      <c r="R377" s="226"/>
      <c r="S377" s="226"/>
    </row>
    <row r="378" spans="12:19" x14ac:dyDescent="0.15">
      <c r="L378" s="226"/>
      <c r="M378" s="231"/>
      <c r="N378" s="226"/>
      <c r="O378" s="226"/>
      <c r="P378" s="226"/>
      <c r="Q378" s="226"/>
      <c r="R378" s="226"/>
      <c r="S378" s="226"/>
    </row>
    <row r="379" spans="12:19" x14ac:dyDescent="0.15">
      <c r="L379" s="226"/>
      <c r="M379" s="231"/>
      <c r="N379" s="226"/>
      <c r="O379" s="226"/>
      <c r="P379" s="226"/>
      <c r="Q379" s="226"/>
      <c r="R379" s="226"/>
      <c r="S379" s="226"/>
    </row>
    <row r="380" spans="12:19" x14ac:dyDescent="0.15">
      <c r="L380" s="226"/>
      <c r="M380" s="231"/>
      <c r="N380" s="226"/>
      <c r="O380" s="226"/>
      <c r="P380" s="226"/>
      <c r="Q380" s="226"/>
      <c r="R380" s="226"/>
      <c r="S380" s="226"/>
    </row>
    <row r="381" spans="12:19" x14ac:dyDescent="0.15">
      <c r="L381" s="226"/>
      <c r="M381" s="231"/>
      <c r="N381" s="226"/>
      <c r="O381" s="226"/>
      <c r="P381" s="226"/>
      <c r="Q381" s="226"/>
      <c r="R381" s="226"/>
      <c r="S381" s="226"/>
    </row>
    <row r="382" spans="12:19" x14ac:dyDescent="0.15">
      <c r="L382" s="226"/>
      <c r="M382" s="231"/>
      <c r="N382" s="226"/>
      <c r="O382" s="226"/>
      <c r="P382" s="226"/>
      <c r="Q382" s="226"/>
      <c r="R382" s="226"/>
      <c r="S382" s="226"/>
    </row>
    <row r="383" spans="12:19" x14ac:dyDescent="0.15">
      <c r="L383" s="226"/>
      <c r="M383" s="231"/>
      <c r="N383" s="226"/>
      <c r="O383" s="226"/>
      <c r="P383" s="226"/>
      <c r="Q383" s="226"/>
      <c r="R383" s="226"/>
      <c r="S383" s="226"/>
    </row>
    <row r="384" spans="12:19" x14ac:dyDescent="0.15">
      <c r="L384" s="226"/>
      <c r="M384" s="231"/>
      <c r="N384" s="226"/>
      <c r="O384" s="226"/>
      <c r="P384" s="226"/>
      <c r="Q384" s="226"/>
      <c r="R384" s="226"/>
      <c r="S384" s="226"/>
    </row>
    <row r="385" spans="12:19" x14ac:dyDescent="0.15">
      <c r="L385" s="226"/>
      <c r="M385" s="231"/>
      <c r="N385" s="226"/>
      <c r="O385" s="226"/>
      <c r="P385" s="226"/>
      <c r="Q385" s="226"/>
      <c r="R385" s="226"/>
      <c r="S385" s="226"/>
    </row>
    <row r="386" spans="12:19" x14ac:dyDescent="0.15">
      <c r="L386" s="226"/>
      <c r="M386" s="231"/>
      <c r="N386" s="226"/>
      <c r="O386" s="226"/>
      <c r="P386" s="226"/>
      <c r="Q386" s="226"/>
      <c r="R386" s="226"/>
      <c r="S386" s="226"/>
    </row>
    <row r="387" spans="12:19" x14ac:dyDescent="0.15">
      <c r="L387" s="226"/>
      <c r="M387" s="231"/>
      <c r="N387" s="226"/>
      <c r="O387" s="226"/>
      <c r="P387" s="226"/>
      <c r="Q387" s="226"/>
      <c r="R387" s="226"/>
      <c r="S387" s="226"/>
    </row>
    <row r="388" spans="12:19" x14ac:dyDescent="0.15">
      <c r="L388" s="226"/>
      <c r="M388" s="231"/>
      <c r="N388" s="226"/>
      <c r="O388" s="226"/>
      <c r="P388" s="226"/>
      <c r="Q388" s="226"/>
      <c r="R388" s="226"/>
      <c r="S388" s="226"/>
    </row>
    <row r="389" spans="12:19" x14ac:dyDescent="0.15">
      <c r="L389" s="226"/>
      <c r="M389" s="231"/>
      <c r="N389" s="226"/>
      <c r="O389" s="226"/>
      <c r="P389" s="226"/>
      <c r="Q389" s="226"/>
      <c r="R389" s="226"/>
      <c r="S389" s="226"/>
    </row>
    <row r="390" spans="12:19" x14ac:dyDescent="0.15">
      <c r="L390" s="226"/>
      <c r="M390" s="231"/>
      <c r="N390" s="226"/>
      <c r="O390" s="226"/>
      <c r="P390" s="226"/>
      <c r="Q390" s="226"/>
      <c r="R390" s="226"/>
      <c r="S390" s="226"/>
    </row>
    <row r="391" spans="12:19" x14ac:dyDescent="0.15">
      <c r="L391" s="226"/>
      <c r="M391" s="231"/>
      <c r="N391" s="226"/>
      <c r="O391" s="226"/>
      <c r="P391" s="226"/>
      <c r="Q391" s="226"/>
      <c r="R391" s="226"/>
      <c r="S391" s="226"/>
    </row>
    <row r="392" spans="12:19" x14ac:dyDescent="0.15">
      <c r="L392" s="226"/>
      <c r="M392" s="231"/>
      <c r="N392" s="226"/>
      <c r="O392" s="226"/>
      <c r="P392" s="226"/>
      <c r="Q392" s="226"/>
      <c r="R392" s="226"/>
      <c r="S392" s="226"/>
    </row>
    <row r="393" spans="12:19" x14ac:dyDescent="0.15">
      <c r="L393" s="226"/>
      <c r="M393" s="231"/>
      <c r="N393" s="226"/>
      <c r="O393" s="226"/>
      <c r="P393" s="226"/>
      <c r="Q393" s="226"/>
      <c r="R393" s="226"/>
      <c r="S393" s="226"/>
    </row>
    <row r="394" spans="12:19" x14ac:dyDescent="0.15">
      <c r="L394" s="226"/>
      <c r="M394" s="231"/>
      <c r="N394" s="226"/>
      <c r="O394" s="226"/>
      <c r="P394" s="226"/>
      <c r="Q394" s="226"/>
      <c r="R394" s="226"/>
      <c r="S394" s="226"/>
    </row>
    <row r="395" spans="12:19" x14ac:dyDescent="0.15">
      <c r="L395" s="226"/>
      <c r="M395" s="231"/>
      <c r="N395" s="226"/>
      <c r="O395" s="226"/>
      <c r="P395" s="226"/>
      <c r="Q395" s="226"/>
      <c r="R395" s="226"/>
      <c r="S395" s="226"/>
    </row>
    <row r="396" spans="12:19" x14ac:dyDescent="0.15">
      <c r="L396" s="226"/>
      <c r="M396" s="231"/>
      <c r="N396" s="226"/>
      <c r="O396" s="226"/>
      <c r="P396" s="226"/>
      <c r="Q396" s="226"/>
      <c r="R396" s="226"/>
      <c r="S396" s="226"/>
    </row>
    <row r="397" spans="12:19" x14ac:dyDescent="0.15">
      <c r="L397" s="226"/>
      <c r="M397" s="231"/>
      <c r="N397" s="226"/>
      <c r="O397" s="226"/>
      <c r="P397" s="226"/>
      <c r="Q397" s="226"/>
      <c r="R397" s="226"/>
      <c r="S397" s="226"/>
    </row>
    <row r="398" spans="12:19" x14ac:dyDescent="0.15">
      <c r="L398" s="226"/>
      <c r="M398" s="231"/>
      <c r="N398" s="226"/>
      <c r="O398" s="226"/>
      <c r="P398" s="226"/>
      <c r="Q398" s="226"/>
      <c r="R398" s="226"/>
      <c r="S398" s="226"/>
    </row>
    <row r="399" spans="12:19" x14ac:dyDescent="0.15">
      <c r="L399" s="226"/>
      <c r="M399" s="231"/>
      <c r="N399" s="226"/>
      <c r="O399" s="226"/>
      <c r="P399" s="226"/>
      <c r="Q399" s="226"/>
      <c r="R399" s="226"/>
      <c r="S399" s="226"/>
    </row>
    <row r="400" spans="12:19" x14ac:dyDescent="0.15">
      <c r="L400" s="226"/>
      <c r="M400" s="231"/>
      <c r="N400" s="226"/>
      <c r="O400" s="226"/>
      <c r="P400" s="226"/>
      <c r="Q400" s="226"/>
      <c r="R400" s="226"/>
      <c r="S400" s="226"/>
    </row>
    <row r="401" spans="12:19" x14ac:dyDescent="0.15">
      <c r="L401" s="226"/>
      <c r="M401" s="231"/>
      <c r="N401" s="226"/>
      <c r="O401" s="226"/>
      <c r="P401" s="226"/>
      <c r="Q401" s="226"/>
      <c r="R401" s="226"/>
      <c r="S401" s="226"/>
    </row>
    <row r="402" spans="12:19" x14ac:dyDescent="0.15">
      <c r="L402" s="226"/>
      <c r="M402" s="231"/>
      <c r="N402" s="226"/>
      <c r="O402" s="226"/>
      <c r="P402" s="226"/>
      <c r="Q402" s="226"/>
      <c r="R402" s="226"/>
      <c r="S402" s="226"/>
    </row>
    <row r="403" spans="12:19" x14ac:dyDescent="0.15">
      <c r="L403" s="226"/>
      <c r="M403" s="231"/>
      <c r="N403" s="226"/>
      <c r="O403" s="226"/>
      <c r="P403" s="226"/>
      <c r="Q403" s="226"/>
      <c r="R403" s="226"/>
      <c r="S403" s="226"/>
    </row>
    <row r="404" spans="12:19" x14ac:dyDescent="0.15">
      <c r="L404" s="226"/>
      <c r="M404" s="231"/>
      <c r="N404" s="226"/>
      <c r="O404" s="226"/>
      <c r="P404" s="226"/>
      <c r="Q404" s="226"/>
      <c r="R404" s="226"/>
      <c r="S404" s="226"/>
    </row>
    <row r="405" spans="12:19" x14ac:dyDescent="0.15">
      <c r="L405" s="226"/>
      <c r="M405" s="231"/>
      <c r="N405" s="226"/>
      <c r="O405" s="226"/>
      <c r="P405" s="226"/>
      <c r="Q405" s="226"/>
      <c r="R405" s="226"/>
      <c r="S405" s="226"/>
    </row>
    <row r="406" spans="12:19" x14ac:dyDescent="0.15">
      <c r="L406" s="226"/>
      <c r="M406" s="231"/>
      <c r="N406" s="226"/>
      <c r="O406" s="226"/>
      <c r="P406" s="226"/>
      <c r="Q406" s="226"/>
      <c r="R406" s="226"/>
      <c r="S406" s="226"/>
    </row>
    <row r="407" spans="12:19" x14ac:dyDescent="0.15">
      <c r="L407" s="226"/>
      <c r="M407" s="231"/>
      <c r="N407" s="226"/>
      <c r="O407" s="226"/>
      <c r="P407" s="226"/>
      <c r="Q407" s="226"/>
      <c r="R407" s="226"/>
      <c r="S407" s="226"/>
    </row>
    <row r="408" spans="12:19" x14ac:dyDescent="0.15">
      <c r="L408" s="226"/>
      <c r="M408" s="231"/>
      <c r="N408" s="226"/>
      <c r="O408" s="226"/>
      <c r="P408" s="226"/>
      <c r="Q408" s="226"/>
      <c r="R408" s="226"/>
      <c r="S408" s="226"/>
    </row>
    <row r="409" spans="12:19" x14ac:dyDescent="0.15">
      <c r="L409" s="226"/>
      <c r="M409" s="231"/>
      <c r="N409" s="226"/>
      <c r="O409" s="226"/>
      <c r="P409" s="226"/>
      <c r="Q409" s="226"/>
      <c r="R409" s="226"/>
      <c r="S409" s="226"/>
    </row>
    <row r="410" spans="12:19" x14ac:dyDescent="0.15">
      <c r="L410" s="226"/>
      <c r="M410" s="231"/>
      <c r="N410" s="226"/>
      <c r="O410" s="226"/>
      <c r="P410" s="226"/>
      <c r="Q410" s="226"/>
      <c r="R410" s="226"/>
      <c r="S410" s="226"/>
    </row>
    <row r="411" spans="12:19" x14ac:dyDescent="0.15">
      <c r="L411" s="226"/>
      <c r="M411" s="231"/>
      <c r="N411" s="226"/>
      <c r="O411" s="226"/>
      <c r="P411" s="226"/>
      <c r="Q411" s="226"/>
      <c r="R411" s="226"/>
      <c r="S411" s="226"/>
    </row>
    <row r="412" spans="12:19" x14ac:dyDescent="0.15">
      <c r="L412" s="226"/>
      <c r="M412" s="231"/>
      <c r="N412" s="226"/>
      <c r="O412" s="226"/>
      <c r="P412" s="226"/>
      <c r="Q412" s="226"/>
      <c r="R412" s="226"/>
      <c r="S412" s="226"/>
    </row>
    <row r="413" spans="12:19" x14ac:dyDescent="0.15">
      <c r="L413" s="226"/>
      <c r="M413" s="231"/>
      <c r="N413" s="226"/>
      <c r="O413" s="226"/>
      <c r="P413" s="226"/>
      <c r="Q413" s="226"/>
      <c r="R413" s="226"/>
      <c r="S413" s="226"/>
    </row>
    <row r="414" spans="12:19" x14ac:dyDescent="0.15">
      <c r="L414" s="226"/>
      <c r="M414" s="231"/>
      <c r="N414" s="226"/>
      <c r="O414" s="226"/>
      <c r="P414" s="226"/>
      <c r="Q414" s="226"/>
      <c r="R414" s="226"/>
      <c r="S414" s="226"/>
    </row>
    <row r="415" spans="12:19" x14ac:dyDescent="0.15">
      <c r="L415" s="226"/>
      <c r="M415" s="231"/>
      <c r="N415" s="226"/>
      <c r="O415" s="226"/>
      <c r="P415" s="226"/>
      <c r="Q415" s="226"/>
      <c r="R415" s="226"/>
      <c r="S415" s="226"/>
    </row>
    <row r="416" spans="12:19" x14ac:dyDescent="0.15">
      <c r="L416" s="226"/>
      <c r="M416" s="231"/>
      <c r="N416" s="226"/>
      <c r="O416" s="226"/>
      <c r="P416" s="226"/>
      <c r="Q416" s="226"/>
      <c r="R416" s="226"/>
      <c r="S416" s="226"/>
    </row>
    <row r="417" spans="12:19" x14ac:dyDescent="0.15">
      <c r="L417" s="226"/>
      <c r="M417" s="231"/>
      <c r="N417" s="226"/>
      <c r="O417" s="226"/>
      <c r="P417" s="226"/>
      <c r="Q417" s="226"/>
      <c r="R417" s="226"/>
      <c r="S417" s="226"/>
    </row>
    <row r="418" spans="12:19" x14ac:dyDescent="0.15">
      <c r="L418" s="226"/>
      <c r="M418" s="231"/>
      <c r="N418" s="226"/>
      <c r="O418" s="226"/>
      <c r="P418" s="226"/>
      <c r="Q418" s="226"/>
      <c r="R418" s="226"/>
      <c r="S418" s="226"/>
    </row>
    <row r="419" spans="12:19" x14ac:dyDescent="0.15">
      <c r="L419" s="226"/>
      <c r="M419" s="231"/>
      <c r="N419" s="226"/>
      <c r="O419" s="226"/>
      <c r="P419" s="226"/>
      <c r="Q419" s="226"/>
      <c r="R419" s="226"/>
      <c r="S419" s="226"/>
    </row>
    <row r="420" spans="12:19" x14ac:dyDescent="0.15">
      <c r="L420" s="226"/>
      <c r="M420" s="231"/>
      <c r="N420" s="226"/>
      <c r="O420" s="226"/>
      <c r="P420" s="226"/>
      <c r="Q420" s="226"/>
      <c r="R420" s="226"/>
      <c r="S420" s="226"/>
    </row>
    <row r="421" spans="12:19" x14ac:dyDescent="0.15">
      <c r="L421" s="226"/>
      <c r="M421" s="231"/>
      <c r="N421" s="226"/>
      <c r="O421" s="226"/>
      <c r="P421" s="226"/>
      <c r="Q421" s="226"/>
      <c r="R421" s="226"/>
      <c r="S421" s="226"/>
    </row>
    <row r="422" spans="12:19" x14ac:dyDescent="0.15">
      <c r="L422" s="226"/>
      <c r="M422" s="231"/>
      <c r="N422" s="226"/>
      <c r="O422" s="226"/>
      <c r="P422" s="226"/>
      <c r="Q422" s="226"/>
      <c r="R422" s="226"/>
      <c r="S422" s="226"/>
    </row>
    <row r="423" spans="12:19" x14ac:dyDescent="0.15">
      <c r="L423" s="226"/>
      <c r="M423" s="231"/>
      <c r="N423" s="226"/>
      <c r="O423" s="226"/>
      <c r="P423" s="226"/>
      <c r="Q423" s="226"/>
      <c r="R423" s="226"/>
      <c r="S423" s="226"/>
    </row>
    <row r="424" spans="12:19" x14ac:dyDescent="0.15">
      <c r="L424" s="226"/>
      <c r="M424" s="231"/>
      <c r="N424" s="226"/>
      <c r="O424" s="226"/>
      <c r="P424" s="226"/>
      <c r="Q424" s="226"/>
      <c r="R424" s="226"/>
      <c r="S424" s="226"/>
    </row>
    <row r="425" spans="12:19" x14ac:dyDescent="0.15">
      <c r="L425" s="226"/>
      <c r="M425" s="231"/>
      <c r="N425" s="226"/>
      <c r="O425" s="226"/>
      <c r="P425" s="226"/>
      <c r="Q425" s="226"/>
      <c r="R425" s="226"/>
      <c r="S425" s="226"/>
    </row>
    <row r="426" spans="12:19" x14ac:dyDescent="0.15">
      <c r="L426" s="226"/>
      <c r="M426" s="231"/>
      <c r="N426" s="226"/>
      <c r="O426" s="226"/>
      <c r="P426" s="226"/>
      <c r="Q426" s="226"/>
      <c r="R426" s="226"/>
      <c r="S426" s="226"/>
    </row>
    <row r="427" spans="12:19" x14ac:dyDescent="0.15">
      <c r="L427" s="226"/>
      <c r="M427" s="231"/>
      <c r="N427" s="226"/>
      <c r="O427" s="226"/>
      <c r="P427" s="226"/>
      <c r="Q427" s="226"/>
      <c r="R427" s="226"/>
      <c r="S427" s="226"/>
    </row>
    <row r="428" spans="12:19" x14ac:dyDescent="0.15">
      <c r="L428" s="226"/>
      <c r="M428" s="231"/>
      <c r="N428" s="226"/>
      <c r="O428" s="226"/>
      <c r="P428" s="226"/>
      <c r="Q428" s="226"/>
      <c r="R428" s="226"/>
      <c r="S428" s="226"/>
    </row>
    <row r="429" spans="12:19" x14ac:dyDescent="0.15">
      <c r="L429" s="226"/>
      <c r="M429" s="231"/>
      <c r="N429" s="226"/>
      <c r="O429" s="226"/>
      <c r="P429" s="226"/>
      <c r="Q429" s="226"/>
      <c r="R429" s="226"/>
      <c r="S429" s="226"/>
    </row>
    <row r="430" spans="12:19" x14ac:dyDescent="0.15">
      <c r="L430" s="226"/>
      <c r="M430" s="231"/>
      <c r="N430" s="226"/>
      <c r="O430" s="226"/>
      <c r="P430" s="226"/>
      <c r="Q430" s="226"/>
      <c r="R430" s="226"/>
      <c r="S430" s="226"/>
    </row>
    <row r="431" spans="12:19" x14ac:dyDescent="0.15">
      <c r="L431" s="226"/>
      <c r="M431" s="231"/>
      <c r="N431" s="226"/>
      <c r="O431" s="226"/>
      <c r="P431" s="226"/>
      <c r="Q431" s="226"/>
      <c r="R431" s="226"/>
      <c r="S431" s="226"/>
    </row>
    <row r="432" spans="12:19" x14ac:dyDescent="0.15">
      <c r="L432" s="226"/>
      <c r="M432" s="231"/>
      <c r="N432" s="226"/>
      <c r="O432" s="226"/>
      <c r="P432" s="226"/>
      <c r="Q432" s="226"/>
      <c r="R432" s="226"/>
      <c r="S432" s="226"/>
    </row>
    <row r="433" spans="12:19" x14ac:dyDescent="0.15">
      <c r="L433" s="226"/>
      <c r="M433" s="231"/>
      <c r="N433" s="226"/>
      <c r="O433" s="226"/>
      <c r="P433" s="226"/>
      <c r="Q433" s="226"/>
      <c r="R433" s="226"/>
      <c r="S433" s="226"/>
    </row>
    <row r="434" spans="12:19" x14ac:dyDescent="0.15">
      <c r="L434" s="226"/>
      <c r="M434" s="231"/>
      <c r="N434" s="226"/>
      <c r="O434" s="226"/>
      <c r="P434" s="226"/>
      <c r="Q434" s="226"/>
      <c r="R434" s="226"/>
      <c r="S434" s="226"/>
    </row>
    <row r="435" spans="12:19" x14ac:dyDescent="0.15">
      <c r="L435" s="226"/>
      <c r="M435" s="231"/>
      <c r="N435" s="226"/>
      <c r="O435" s="226"/>
      <c r="P435" s="226"/>
      <c r="Q435" s="226"/>
      <c r="R435" s="226"/>
      <c r="S435" s="226"/>
    </row>
    <row r="436" spans="12:19" x14ac:dyDescent="0.15">
      <c r="L436" s="226"/>
      <c r="M436" s="231"/>
      <c r="N436" s="226"/>
      <c r="O436" s="226"/>
      <c r="P436" s="226"/>
      <c r="Q436" s="226"/>
      <c r="R436" s="226"/>
      <c r="S436" s="226"/>
    </row>
    <row r="437" spans="12:19" x14ac:dyDescent="0.15">
      <c r="L437" s="226"/>
      <c r="M437" s="231"/>
      <c r="N437" s="226"/>
      <c r="O437" s="226"/>
      <c r="P437" s="226"/>
      <c r="Q437" s="226"/>
      <c r="R437" s="226"/>
      <c r="S437" s="226"/>
    </row>
    <row r="438" spans="12:19" x14ac:dyDescent="0.15">
      <c r="L438" s="226"/>
      <c r="M438" s="231"/>
      <c r="N438" s="226"/>
      <c r="O438" s="226"/>
      <c r="P438" s="226"/>
      <c r="Q438" s="226"/>
      <c r="R438" s="226"/>
      <c r="S438" s="226"/>
    </row>
    <row r="439" spans="12:19" x14ac:dyDescent="0.15">
      <c r="L439" s="226"/>
      <c r="M439" s="231"/>
      <c r="N439" s="226"/>
      <c r="O439" s="226"/>
      <c r="P439" s="226"/>
      <c r="Q439" s="226"/>
      <c r="R439" s="226"/>
      <c r="S439" s="226"/>
    </row>
    <row r="440" spans="12:19" x14ac:dyDescent="0.15">
      <c r="L440" s="226"/>
      <c r="M440" s="231"/>
      <c r="N440" s="226"/>
      <c r="O440" s="226"/>
      <c r="P440" s="226"/>
      <c r="Q440" s="226"/>
      <c r="R440" s="226"/>
      <c r="S440" s="226"/>
    </row>
    <row r="441" spans="12:19" x14ac:dyDescent="0.15">
      <c r="L441" s="226"/>
      <c r="M441" s="231"/>
      <c r="N441" s="226"/>
      <c r="O441" s="226"/>
      <c r="P441" s="226"/>
      <c r="Q441" s="226"/>
      <c r="R441" s="226"/>
      <c r="S441" s="226"/>
    </row>
    <row r="442" spans="12:19" x14ac:dyDescent="0.15">
      <c r="L442" s="226"/>
      <c r="M442" s="231"/>
      <c r="N442" s="226"/>
      <c r="O442" s="226"/>
      <c r="P442" s="226"/>
      <c r="Q442" s="226"/>
      <c r="R442" s="226"/>
      <c r="S442" s="226"/>
    </row>
    <row r="443" spans="12:19" x14ac:dyDescent="0.15">
      <c r="L443" s="226"/>
      <c r="M443" s="231"/>
      <c r="N443" s="226"/>
      <c r="O443" s="226"/>
      <c r="P443" s="226"/>
      <c r="Q443" s="226"/>
      <c r="R443" s="226"/>
      <c r="S443" s="226"/>
    </row>
    <row r="444" spans="12:19" x14ac:dyDescent="0.15">
      <c r="L444" s="226"/>
      <c r="M444" s="231"/>
      <c r="N444" s="226"/>
      <c r="O444" s="226"/>
      <c r="P444" s="226"/>
      <c r="Q444" s="226"/>
      <c r="R444" s="226"/>
      <c r="S444" s="226"/>
    </row>
    <row r="445" spans="12:19" x14ac:dyDescent="0.15">
      <c r="L445" s="226"/>
      <c r="M445" s="231"/>
      <c r="N445" s="226"/>
      <c r="O445" s="226"/>
      <c r="P445" s="226"/>
      <c r="Q445" s="226"/>
      <c r="R445" s="226"/>
      <c r="S445" s="226"/>
    </row>
    <row r="446" spans="12:19" x14ac:dyDescent="0.15">
      <c r="L446" s="226"/>
      <c r="M446" s="231"/>
      <c r="N446" s="226"/>
      <c r="O446" s="226"/>
      <c r="P446" s="226"/>
      <c r="Q446" s="226"/>
      <c r="R446" s="226"/>
      <c r="S446" s="226"/>
    </row>
    <row r="447" spans="12:19" x14ac:dyDescent="0.15">
      <c r="L447" s="226"/>
      <c r="M447" s="231"/>
      <c r="N447" s="226"/>
      <c r="O447" s="226"/>
      <c r="P447" s="226"/>
      <c r="Q447" s="226"/>
      <c r="R447" s="226"/>
      <c r="S447" s="226"/>
    </row>
    <row r="448" spans="12:19" x14ac:dyDescent="0.15">
      <c r="L448" s="226"/>
      <c r="M448" s="231"/>
      <c r="N448" s="226"/>
      <c r="O448" s="226"/>
      <c r="P448" s="226"/>
      <c r="Q448" s="226"/>
      <c r="R448" s="226"/>
      <c r="S448" s="226"/>
    </row>
    <row r="449" spans="12:19" x14ac:dyDescent="0.15">
      <c r="L449" s="226"/>
      <c r="M449" s="231"/>
      <c r="N449" s="226"/>
      <c r="O449" s="226"/>
      <c r="P449" s="226"/>
      <c r="Q449" s="226"/>
      <c r="R449" s="226"/>
      <c r="S449" s="226"/>
    </row>
    <row r="450" spans="12:19" x14ac:dyDescent="0.15">
      <c r="L450" s="226"/>
      <c r="M450" s="231"/>
      <c r="N450" s="226"/>
      <c r="O450" s="226"/>
      <c r="P450" s="226"/>
      <c r="Q450" s="226"/>
      <c r="R450" s="226"/>
      <c r="S450" s="226"/>
    </row>
    <row r="451" spans="12:19" x14ac:dyDescent="0.15">
      <c r="L451" s="226"/>
      <c r="M451" s="231"/>
      <c r="N451" s="226"/>
      <c r="O451" s="226"/>
      <c r="P451" s="226"/>
      <c r="Q451" s="226"/>
      <c r="R451" s="226"/>
      <c r="S451" s="226"/>
    </row>
    <row r="452" spans="12:19" x14ac:dyDescent="0.15">
      <c r="L452" s="226"/>
      <c r="M452" s="231"/>
      <c r="N452" s="226"/>
      <c r="O452" s="226"/>
      <c r="P452" s="226"/>
      <c r="Q452" s="226"/>
      <c r="R452" s="226"/>
      <c r="S452" s="226"/>
    </row>
    <row r="453" spans="12:19" x14ac:dyDescent="0.15">
      <c r="L453" s="226"/>
      <c r="M453" s="231"/>
      <c r="N453" s="226"/>
      <c r="O453" s="226"/>
      <c r="P453" s="226"/>
      <c r="Q453" s="226"/>
      <c r="R453" s="226"/>
      <c r="S453" s="226"/>
    </row>
    <row r="454" spans="12:19" x14ac:dyDescent="0.15">
      <c r="L454" s="226"/>
      <c r="M454" s="231"/>
      <c r="N454" s="226"/>
      <c r="O454" s="226"/>
      <c r="P454" s="226"/>
      <c r="Q454" s="226"/>
      <c r="R454" s="226"/>
      <c r="S454" s="226"/>
    </row>
    <row r="455" spans="12:19" x14ac:dyDescent="0.15">
      <c r="L455" s="226"/>
      <c r="M455" s="231"/>
      <c r="N455" s="226"/>
      <c r="O455" s="226"/>
      <c r="P455" s="226"/>
      <c r="Q455" s="226"/>
      <c r="R455" s="226"/>
      <c r="S455" s="226"/>
    </row>
    <row r="456" spans="12:19" x14ac:dyDescent="0.15">
      <c r="L456" s="226"/>
      <c r="M456" s="231"/>
      <c r="N456" s="226"/>
      <c r="O456" s="226"/>
      <c r="P456" s="226"/>
      <c r="Q456" s="226"/>
      <c r="R456" s="226"/>
      <c r="S456" s="226"/>
    </row>
    <row r="457" spans="12:19" x14ac:dyDescent="0.15">
      <c r="L457" s="226"/>
      <c r="M457" s="231"/>
      <c r="N457" s="226"/>
      <c r="O457" s="226"/>
      <c r="P457" s="226"/>
      <c r="Q457" s="226"/>
      <c r="R457" s="226"/>
      <c r="S457" s="226"/>
    </row>
    <row r="458" spans="12:19" x14ac:dyDescent="0.15">
      <c r="L458" s="226"/>
      <c r="M458" s="231"/>
      <c r="N458" s="226"/>
      <c r="O458" s="226"/>
      <c r="P458" s="226"/>
      <c r="Q458" s="226"/>
      <c r="R458" s="226"/>
      <c r="S458" s="226"/>
    </row>
    <row r="459" spans="12:19" x14ac:dyDescent="0.15">
      <c r="L459" s="226"/>
      <c r="M459" s="231"/>
      <c r="N459" s="226"/>
      <c r="O459" s="226"/>
      <c r="P459" s="226"/>
      <c r="Q459" s="226"/>
      <c r="R459" s="226"/>
      <c r="S459" s="226"/>
    </row>
    <row r="460" spans="12:19" x14ac:dyDescent="0.15">
      <c r="L460" s="226"/>
      <c r="M460" s="231"/>
      <c r="N460" s="226"/>
      <c r="O460" s="226"/>
      <c r="P460" s="226"/>
      <c r="Q460" s="226"/>
      <c r="R460" s="226"/>
      <c r="S460" s="226"/>
    </row>
    <row r="461" spans="12:19" x14ac:dyDescent="0.15">
      <c r="L461" s="226"/>
      <c r="M461" s="231"/>
      <c r="N461" s="226"/>
      <c r="O461" s="226"/>
      <c r="P461" s="226"/>
      <c r="Q461" s="226"/>
      <c r="R461" s="226"/>
      <c r="S461" s="226"/>
    </row>
    <row r="462" spans="12:19" x14ac:dyDescent="0.15">
      <c r="L462" s="226"/>
      <c r="M462" s="231"/>
      <c r="N462" s="226"/>
      <c r="O462" s="226"/>
      <c r="P462" s="226"/>
      <c r="Q462" s="226"/>
      <c r="R462" s="226"/>
      <c r="S462" s="226"/>
    </row>
    <row r="463" spans="12:19" x14ac:dyDescent="0.15">
      <c r="L463" s="226"/>
      <c r="M463" s="231"/>
      <c r="N463" s="226"/>
      <c r="O463" s="226"/>
      <c r="P463" s="226"/>
      <c r="Q463" s="226"/>
      <c r="R463" s="226"/>
      <c r="S463" s="226"/>
    </row>
    <row r="464" spans="12:19" x14ac:dyDescent="0.15">
      <c r="M464" s="227"/>
    </row>
    <row r="465" spans="13:13" x14ac:dyDescent="0.15">
      <c r="M465" s="227"/>
    </row>
    <row r="466" spans="13:13" x14ac:dyDescent="0.15">
      <c r="M466" s="227"/>
    </row>
    <row r="467" spans="13:13" x14ac:dyDescent="0.15">
      <c r="M467" s="227"/>
    </row>
    <row r="468" spans="13:13" x14ac:dyDescent="0.15">
      <c r="M468" s="227"/>
    </row>
    <row r="469" spans="13:13" x14ac:dyDescent="0.15">
      <c r="M469" s="227"/>
    </row>
    <row r="470" spans="13:13" x14ac:dyDescent="0.15">
      <c r="M470" s="227"/>
    </row>
    <row r="471" spans="13:13" x14ac:dyDescent="0.15">
      <c r="M471" s="227"/>
    </row>
    <row r="472" spans="13:13" x14ac:dyDescent="0.15">
      <c r="M472" s="227"/>
    </row>
    <row r="473" spans="13:13" x14ac:dyDescent="0.15">
      <c r="M473" s="227"/>
    </row>
    <row r="474" spans="13:13" x14ac:dyDescent="0.15">
      <c r="M474" s="227"/>
    </row>
    <row r="475" spans="13:13" x14ac:dyDescent="0.15">
      <c r="M475" s="227"/>
    </row>
    <row r="476" spans="13:13" x14ac:dyDescent="0.15">
      <c r="M476" s="227"/>
    </row>
    <row r="477" spans="13:13" x14ac:dyDescent="0.15">
      <c r="M477" s="227"/>
    </row>
    <row r="478" spans="13:13" x14ac:dyDescent="0.15">
      <c r="M478" s="227"/>
    </row>
    <row r="479" spans="13:13" x14ac:dyDescent="0.15">
      <c r="M479" s="227"/>
    </row>
    <row r="480" spans="13:13" x14ac:dyDescent="0.15">
      <c r="M480" s="227"/>
    </row>
    <row r="481" spans="13:13" x14ac:dyDescent="0.15">
      <c r="M481" s="227"/>
    </row>
    <row r="482" spans="13:13" x14ac:dyDescent="0.15">
      <c r="M482" s="227"/>
    </row>
    <row r="483" spans="13:13" x14ac:dyDescent="0.15">
      <c r="M483" s="227"/>
    </row>
    <row r="484" spans="13:13" x14ac:dyDescent="0.15">
      <c r="M484" s="227"/>
    </row>
    <row r="485" spans="13:13" x14ac:dyDescent="0.15">
      <c r="M485" s="227"/>
    </row>
    <row r="486" spans="13:13" x14ac:dyDescent="0.15">
      <c r="M486" s="227"/>
    </row>
    <row r="487" spans="13:13" x14ac:dyDescent="0.15">
      <c r="M487" s="227"/>
    </row>
    <row r="488" spans="13:13" x14ac:dyDescent="0.15">
      <c r="M488" s="227"/>
    </row>
    <row r="489" spans="13:13" x14ac:dyDescent="0.15">
      <c r="M489" s="227"/>
    </row>
    <row r="490" spans="13:13" x14ac:dyDescent="0.15">
      <c r="M490" s="227"/>
    </row>
    <row r="491" spans="13:13" x14ac:dyDescent="0.15">
      <c r="M491" s="227"/>
    </row>
    <row r="492" spans="13:13" x14ac:dyDescent="0.15">
      <c r="M492" s="227"/>
    </row>
    <row r="493" spans="13:13" x14ac:dyDescent="0.15">
      <c r="M493" s="227"/>
    </row>
    <row r="494" spans="13:13" x14ac:dyDescent="0.15">
      <c r="M494" s="227"/>
    </row>
    <row r="495" spans="13:13" x14ac:dyDescent="0.15">
      <c r="M495" s="227"/>
    </row>
    <row r="496" spans="13:13" x14ac:dyDescent="0.15">
      <c r="M496" s="227"/>
    </row>
    <row r="497" spans="13:13" x14ac:dyDescent="0.15">
      <c r="M497" s="227"/>
    </row>
    <row r="498" spans="13:13" x14ac:dyDescent="0.15">
      <c r="M498" s="227"/>
    </row>
    <row r="499" spans="13:13" x14ac:dyDescent="0.15">
      <c r="M499" s="227"/>
    </row>
    <row r="500" spans="13:13" x14ac:dyDescent="0.15">
      <c r="M500" s="227"/>
    </row>
    <row r="501" spans="13:13" x14ac:dyDescent="0.15">
      <c r="M501" s="227"/>
    </row>
    <row r="502" spans="13:13" x14ac:dyDescent="0.15">
      <c r="M502" s="227"/>
    </row>
    <row r="503" spans="13:13" x14ac:dyDescent="0.15">
      <c r="M503" s="227"/>
    </row>
    <row r="504" spans="13:13" x14ac:dyDescent="0.15">
      <c r="M504" s="227"/>
    </row>
    <row r="505" spans="13:13" x14ac:dyDescent="0.15">
      <c r="M505" s="227"/>
    </row>
    <row r="506" spans="13:13" x14ac:dyDescent="0.15">
      <c r="M506" s="227"/>
    </row>
    <row r="507" spans="13:13" x14ac:dyDescent="0.15">
      <c r="M507" s="227"/>
    </row>
    <row r="508" spans="13:13" x14ac:dyDescent="0.15">
      <c r="M508" s="227"/>
    </row>
    <row r="509" spans="13:13" x14ac:dyDescent="0.15">
      <c r="M509" s="227"/>
    </row>
    <row r="510" spans="13:13" x14ac:dyDescent="0.15">
      <c r="M510" s="227"/>
    </row>
    <row r="511" spans="13:13" x14ac:dyDescent="0.15">
      <c r="M511" s="227"/>
    </row>
    <row r="512" spans="13:13" x14ac:dyDescent="0.15">
      <c r="M512" s="227"/>
    </row>
    <row r="513" spans="13:13" x14ac:dyDescent="0.15">
      <c r="M513" s="227"/>
    </row>
    <row r="514" spans="13:13" x14ac:dyDescent="0.15">
      <c r="M514" s="227"/>
    </row>
    <row r="515" spans="13:13" x14ac:dyDescent="0.15">
      <c r="M515" s="227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</sheetData>
  <printOptions horizontalCentered="1" verticalCentered="1"/>
  <pageMargins left="0" right="0" top="0" bottom="0" header="0" footer="0"/>
  <pageSetup paperSize="9" scale="75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2:AH846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10.5" customWidth="1"/>
    <col min="18" max="18" width="11.1640625" customWidth="1"/>
    <col min="19" max="19" width="10.5" customWidth="1"/>
    <col min="20" max="20" width="10.1640625" customWidth="1"/>
    <col min="21" max="21" width="10.5" customWidth="1"/>
    <col min="22" max="22" width="10.1640625" customWidth="1"/>
    <col min="24" max="24" width="7.5" customWidth="1"/>
    <col min="26" max="26" width="7.6640625" customWidth="1"/>
    <col min="27" max="27" width="13" customWidth="1"/>
    <col min="28" max="28" width="10.33203125" customWidth="1"/>
    <col min="31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429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2007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169">
        <v>1</v>
      </c>
      <c r="B8" s="170">
        <v>39085</v>
      </c>
      <c r="C8" s="171" t="s">
        <v>177</v>
      </c>
      <c r="D8" s="172">
        <v>35</v>
      </c>
      <c r="E8" s="173">
        <v>45</v>
      </c>
      <c r="F8" s="173">
        <v>30</v>
      </c>
      <c r="G8" s="173">
        <v>4</v>
      </c>
      <c r="H8" s="173">
        <v>36</v>
      </c>
      <c r="I8" s="173">
        <v>2</v>
      </c>
      <c r="J8" s="174">
        <v>24</v>
      </c>
      <c r="K8" s="161">
        <v>1</v>
      </c>
      <c r="L8" s="175">
        <v>25647939</v>
      </c>
      <c r="M8" s="176">
        <v>1</v>
      </c>
      <c r="N8" s="175">
        <v>4557630.8</v>
      </c>
      <c r="O8" s="176">
        <v>2</v>
      </c>
      <c r="P8" s="175">
        <v>512958.7</v>
      </c>
      <c r="Q8" s="177">
        <v>9</v>
      </c>
      <c r="R8" s="175">
        <v>71244.2</v>
      </c>
      <c r="S8" s="177">
        <v>329</v>
      </c>
      <c r="T8" s="175">
        <v>5067.2</v>
      </c>
      <c r="U8" s="177">
        <v>981</v>
      </c>
      <c r="V8" s="175">
        <v>261.39999999999998</v>
      </c>
      <c r="W8" s="177">
        <v>20193</v>
      </c>
      <c r="X8" s="175">
        <v>63.5</v>
      </c>
      <c r="Y8" s="177">
        <v>35490</v>
      </c>
      <c r="Z8" s="175">
        <v>28.9</v>
      </c>
      <c r="AA8" s="177">
        <v>449814</v>
      </c>
      <c r="AB8" s="175">
        <v>12.5</v>
      </c>
      <c r="AD8" s="44"/>
      <c r="AE8" s="57"/>
      <c r="AF8" s="197"/>
      <c r="AH8" s="198"/>
    </row>
    <row r="9" spans="1:34" x14ac:dyDescent="0.15">
      <c r="A9" s="178"/>
      <c r="B9" s="179">
        <v>39088</v>
      </c>
      <c r="C9" s="180" t="s">
        <v>178</v>
      </c>
      <c r="D9" s="181">
        <v>10</v>
      </c>
      <c r="E9" s="182">
        <v>11</v>
      </c>
      <c r="F9" s="182">
        <v>38</v>
      </c>
      <c r="G9" s="182">
        <v>5</v>
      </c>
      <c r="H9" s="182">
        <v>35</v>
      </c>
      <c r="I9" s="182">
        <v>39</v>
      </c>
      <c r="J9" s="183">
        <v>48</v>
      </c>
      <c r="K9" s="184">
        <v>2</v>
      </c>
      <c r="L9" s="185">
        <v>58674569.25</v>
      </c>
      <c r="M9" s="194">
        <v>1</v>
      </c>
      <c r="N9" s="185">
        <v>5280711.2</v>
      </c>
      <c r="O9" s="199" t="s">
        <v>152</v>
      </c>
      <c r="P9" s="185"/>
      <c r="Q9" s="51">
        <v>17</v>
      </c>
      <c r="R9" s="185">
        <v>86286.1</v>
      </c>
      <c r="S9" s="51">
        <v>1119</v>
      </c>
      <c r="T9" s="185">
        <v>3408.2</v>
      </c>
      <c r="U9" s="51">
        <v>2914</v>
      </c>
      <c r="V9" s="185">
        <v>201.3</v>
      </c>
      <c r="W9" s="51">
        <v>66406</v>
      </c>
      <c r="X9" s="185">
        <v>44.1</v>
      </c>
      <c r="Y9" s="51">
        <v>93594</v>
      </c>
      <c r="Z9" s="185">
        <v>25</v>
      </c>
      <c r="AA9" s="51">
        <v>1325399</v>
      </c>
      <c r="AB9" s="185">
        <v>9.6999999999999993</v>
      </c>
      <c r="AD9" s="44"/>
      <c r="AE9" s="57"/>
      <c r="AF9" s="197"/>
      <c r="AH9" s="198"/>
    </row>
    <row r="10" spans="1:34" x14ac:dyDescent="0.15">
      <c r="A10" s="169">
        <v>2</v>
      </c>
      <c r="B10" s="170">
        <v>39092</v>
      </c>
      <c r="C10" s="171" t="s">
        <v>177</v>
      </c>
      <c r="D10" s="172">
        <v>36</v>
      </c>
      <c r="E10" s="173">
        <v>27</v>
      </c>
      <c r="F10" s="173">
        <v>4</v>
      </c>
      <c r="G10" s="173">
        <v>6</v>
      </c>
      <c r="H10" s="173">
        <v>40</v>
      </c>
      <c r="I10" s="173">
        <v>37</v>
      </c>
      <c r="J10" s="2">
        <v>24</v>
      </c>
      <c r="K10" s="161">
        <v>4</v>
      </c>
      <c r="L10" s="175">
        <v>25413672.75</v>
      </c>
      <c r="M10" s="189" t="s">
        <v>109</v>
      </c>
      <c r="N10" s="175">
        <v>1270683.6000000001</v>
      </c>
      <c r="O10" s="176">
        <v>1</v>
      </c>
      <c r="P10" s="175">
        <v>1016546.9</v>
      </c>
      <c r="Q10" s="195">
        <v>11</v>
      </c>
      <c r="R10" s="175">
        <v>57758.3</v>
      </c>
      <c r="S10" s="195">
        <v>427</v>
      </c>
      <c r="T10" s="175">
        <v>3868.5</v>
      </c>
      <c r="U10" s="195">
        <v>1678</v>
      </c>
      <c r="V10" s="175">
        <v>151.4</v>
      </c>
      <c r="W10" s="195">
        <v>25225</v>
      </c>
      <c r="X10" s="175">
        <v>50.3</v>
      </c>
      <c r="Y10" s="195">
        <v>47373</v>
      </c>
      <c r="Z10" s="175">
        <v>21.4</v>
      </c>
      <c r="AA10" s="195">
        <v>511407</v>
      </c>
      <c r="AB10" s="175">
        <v>10.9</v>
      </c>
      <c r="AD10" s="44"/>
      <c r="AE10" s="57"/>
      <c r="AF10" s="197"/>
      <c r="AH10" s="198"/>
    </row>
    <row r="11" spans="1:34" x14ac:dyDescent="0.15">
      <c r="A11" s="178"/>
      <c r="B11" s="179">
        <v>39095</v>
      </c>
      <c r="C11" s="180" t="s">
        <v>178</v>
      </c>
      <c r="D11" s="181">
        <v>8</v>
      </c>
      <c r="E11" s="182">
        <v>41</v>
      </c>
      <c r="F11" s="182">
        <v>19</v>
      </c>
      <c r="G11" s="182">
        <v>47</v>
      </c>
      <c r="H11" s="182">
        <v>38</v>
      </c>
      <c r="I11" s="182">
        <v>29</v>
      </c>
      <c r="J11" s="183">
        <v>25</v>
      </c>
      <c r="K11" s="184">
        <v>9</v>
      </c>
      <c r="L11" s="185">
        <v>61867682.25</v>
      </c>
      <c r="M11" s="194" t="s">
        <v>109</v>
      </c>
      <c r="N11" s="185">
        <v>4364067.7</v>
      </c>
      <c r="O11" s="187">
        <v>10</v>
      </c>
      <c r="P11" s="185">
        <v>247470.7</v>
      </c>
      <c r="Q11" s="51">
        <v>41</v>
      </c>
      <c r="R11" s="185">
        <v>37724.1</v>
      </c>
      <c r="S11" s="51">
        <v>1444</v>
      </c>
      <c r="T11" s="185">
        <v>2784.9</v>
      </c>
      <c r="U11" s="51">
        <v>4199</v>
      </c>
      <c r="V11" s="185">
        <v>147.30000000000001</v>
      </c>
      <c r="W11" s="51">
        <v>71240</v>
      </c>
      <c r="X11" s="185">
        <v>43.4</v>
      </c>
      <c r="Y11" s="51">
        <v>109588</v>
      </c>
      <c r="Z11" s="185">
        <v>22.5</v>
      </c>
      <c r="AA11" s="51">
        <v>1275911</v>
      </c>
      <c r="AB11" s="185">
        <v>10.6</v>
      </c>
      <c r="AD11" s="44"/>
      <c r="AE11" s="57"/>
      <c r="AF11" s="197"/>
      <c r="AH11" s="198"/>
    </row>
    <row r="12" spans="1:34" x14ac:dyDescent="0.15">
      <c r="A12" s="169">
        <v>3</v>
      </c>
      <c r="B12" s="170">
        <v>39099</v>
      </c>
      <c r="C12" s="171" t="s">
        <v>177</v>
      </c>
      <c r="D12" s="172">
        <v>32</v>
      </c>
      <c r="E12" s="173">
        <v>9</v>
      </c>
      <c r="F12" s="173">
        <v>14</v>
      </c>
      <c r="G12" s="173">
        <v>46</v>
      </c>
      <c r="H12" s="173">
        <v>12</v>
      </c>
      <c r="I12" s="173">
        <v>27</v>
      </c>
      <c r="J12" s="174">
        <v>11</v>
      </c>
      <c r="K12" s="161">
        <v>9</v>
      </c>
      <c r="L12" s="175">
        <v>26450661</v>
      </c>
      <c r="M12" s="176">
        <v>2</v>
      </c>
      <c r="N12" s="175">
        <v>2843300.3</v>
      </c>
      <c r="O12" s="176">
        <v>2</v>
      </c>
      <c r="P12" s="175">
        <v>529013.19999999995</v>
      </c>
      <c r="Q12" s="177">
        <v>7</v>
      </c>
      <c r="R12" s="175">
        <v>94466.6</v>
      </c>
      <c r="S12" s="177">
        <v>796</v>
      </c>
      <c r="T12" s="175">
        <v>2159.9</v>
      </c>
      <c r="U12" s="177">
        <v>1551</v>
      </c>
      <c r="V12" s="175">
        <v>170.5</v>
      </c>
      <c r="W12" s="177">
        <v>36981</v>
      </c>
      <c r="X12" s="175">
        <v>35.700000000000003</v>
      </c>
      <c r="Y12" s="177">
        <v>47747</v>
      </c>
      <c r="Z12" s="175">
        <v>22.1</v>
      </c>
      <c r="AA12" s="177">
        <v>623367</v>
      </c>
      <c r="AB12" s="175">
        <v>9.3000000000000007</v>
      </c>
      <c r="AD12" s="44"/>
      <c r="AE12" s="57"/>
      <c r="AF12" s="197"/>
      <c r="AH12" s="198"/>
    </row>
    <row r="13" spans="1:34" x14ac:dyDescent="0.15">
      <c r="A13" s="178"/>
      <c r="B13" s="179">
        <v>39102</v>
      </c>
      <c r="C13" s="180" t="s">
        <v>178</v>
      </c>
      <c r="D13" s="181">
        <v>27</v>
      </c>
      <c r="E13" s="182">
        <v>19</v>
      </c>
      <c r="F13" s="182">
        <v>38</v>
      </c>
      <c r="G13" s="182">
        <v>36</v>
      </c>
      <c r="H13" s="182">
        <v>33</v>
      </c>
      <c r="I13" s="182">
        <v>28</v>
      </c>
      <c r="J13" s="183">
        <v>31</v>
      </c>
      <c r="K13" s="184">
        <v>9</v>
      </c>
      <c r="L13" s="185">
        <v>58804461.75</v>
      </c>
      <c r="M13" s="186" t="s">
        <v>109</v>
      </c>
      <c r="N13" s="185">
        <v>2940223</v>
      </c>
      <c r="O13" s="187">
        <v>3</v>
      </c>
      <c r="P13" s="185">
        <v>784059.4</v>
      </c>
      <c r="Q13" s="188">
        <v>32</v>
      </c>
      <c r="R13" s="185">
        <v>45940.9</v>
      </c>
      <c r="S13" s="188">
        <v>984</v>
      </c>
      <c r="T13" s="185">
        <v>3884.4</v>
      </c>
      <c r="U13" s="188">
        <v>3155</v>
      </c>
      <c r="V13" s="185">
        <v>186.3</v>
      </c>
      <c r="W13" s="188">
        <v>63881</v>
      </c>
      <c r="X13" s="185">
        <v>46</v>
      </c>
      <c r="Y13" s="188">
        <v>93388</v>
      </c>
      <c r="Z13" s="185">
        <v>25.1</v>
      </c>
      <c r="AA13" s="188">
        <v>1266738</v>
      </c>
      <c r="AB13" s="185">
        <v>10.199999999999999</v>
      </c>
      <c r="AD13" s="44"/>
      <c r="AE13" s="57"/>
      <c r="AF13" s="197"/>
      <c r="AH13" s="198"/>
    </row>
    <row r="14" spans="1:34" x14ac:dyDescent="0.15">
      <c r="A14" s="169">
        <v>4</v>
      </c>
      <c r="B14" s="170">
        <v>39106</v>
      </c>
      <c r="C14" s="171" t="s">
        <v>177</v>
      </c>
      <c r="D14" s="172">
        <v>42</v>
      </c>
      <c r="E14" s="173">
        <v>10</v>
      </c>
      <c r="F14" s="173">
        <v>34</v>
      </c>
      <c r="G14" s="173">
        <v>33</v>
      </c>
      <c r="H14" s="173">
        <v>8</v>
      </c>
      <c r="I14" s="173">
        <v>11</v>
      </c>
      <c r="J14" s="174">
        <v>16</v>
      </c>
      <c r="K14" s="161">
        <v>7</v>
      </c>
      <c r="L14" s="175">
        <v>24660615</v>
      </c>
      <c r="M14" s="189">
        <v>1</v>
      </c>
      <c r="N14" s="175">
        <v>4173253.7</v>
      </c>
      <c r="O14" s="176">
        <v>1</v>
      </c>
      <c r="P14" s="175">
        <v>986424.6</v>
      </c>
      <c r="Q14" s="177">
        <v>13</v>
      </c>
      <c r="R14" s="175">
        <v>47424.2</v>
      </c>
      <c r="S14" s="177">
        <v>429</v>
      </c>
      <c r="T14" s="175">
        <v>3736.4</v>
      </c>
      <c r="U14" s="177">
        <v>1000</v>
      </c>
      <c r="V14" s="175">
        <v>246.6</v>
      </c>
      <c r="W14" s="177">
        <v>23586</v>
      </c>
      <c r="X14" s="175">
        <v>52.2</v>
      </c>
      <c r="Y14" s="177">
        <v>34501</v>
      </c>
      <c r="Z14" s="175">
        <v>28.5</v>
      </c>
      <c r="AA14" s="177">
        <v>494408</v>
      </c>
      <c r="AB14" s="175">
        <v>10.9</v>
      </c>
      <c r="AD14" s="44"/>
      <c r="AE14" s="57"/>
      <c r="AF14" s="197"/>
      <c r="AH14" s="198"/>
    </row>
    <row r="15" spans="1:34" x14ac:dyDescent="0.15">
      <c r="A15" s="178"/>
      <c r="B15" s="179">
        <v>39109</v>
      </c>
      <c r="C15" s="180" t="s">
        <v>178</v>
      </c>
      <c r="D15" s="181">
        <v>40</v>
      </c>
      <c r="E15" s="182">
        <v>45</v>
      </c>
      <c r="F15" s="182">
        <v>18</v>
      </c>
      <c r="G15" s="182">
        <v>27</v>
      </c>
      <c r="H15" s="182">
        <v>44</v>
      </c>
      <c r="I15" s="182">
        <v>15</v>
      </c>
      <c r="J15" s="183">
        <v>24</v>
      </c>
      <c r="K15" s="184">
        <v>1</v>
      </c>
      <c r="L15" s="185">
        <v>57750972.75</v>
      </c>
      <c r="M15" s="186" t="s">
        <v>109</v>
      </c>
      <c r="N15" s="185">
        <v>2887548.6</v>
      </c>
      <c r="O15" s="187">
        <v>2</v>
      </c>
      <c r="P15" s="185">
        <v>1155019.3999999999</v>
      </c>
      <c r="Q15" s="188">
        <v>32</v>
      </c>
      <c r="R15" s="185">
        <v>45117.9</v>
      </c>
      <c r="S15" s="188">
        <v>1006</v>
      </c>
      <c r="T15" s="185">
        <v>3731.4</v>
      </c>
      <c r="U15" s="188">
        <v>3130</v>
      </c>
      <c r="V15" s="185">
        <v>184.5</v>
      </c>
      <c r="W15" s="188">
        <v>60240</v>
      </c>
      <c r="X15" s="185">
        <v>47.9</v>
      </c>
      <c r="Y15" s="188">
        <v>90560</v>
      </c>
      <c r="Z15" s="185">
        <v>25.5</v>
      </c>
      <c r="AA15" s="188">
        <v>1148109</v>
      </c>
      <c r="AB15" s="185">
        <v>11</v>
      </c>
      <c r="AD15" s="44"/>
      <c r="AE15" s="57"/>
      <c r="AF15" s="197"/>
      <c r="AH15" s="198"/>
    </row>
    <row r="16" spans="1:34" x14ac:dyDescent="0.15">
      <c r="A16" s="169">
        <v>5</v>
      </c>
      <c r="B16" s="170">
        <v>39113</v>
      </c>
      <c r="C16" s="171" t="s">
        <v>177</v>
      </c>
      <c r="D16" s="172">
        <v>8</v>
      </c>
      <c r="E16" s="173">
        <v>44</v>
      </c>
      <c r="F16" s="173">
        <v>26</v>
      </c>
      <c r="G16" s="173">
        <v>20</v>
      </c>
      <c r="H16" s="173">
        <v>10</v>
      </c>
      <c r="I16" s="173">
        <v>3</v>
      </c>
      <c r="J16" s="174">
        <v>40</v>
      </c>
      <c r="K16" s="161">
        <v>2</v>
      </c>
      <c r="L16" s="175">
        <v>25308783.75</v>
      </c>
      <c r="M16" s="176">
        <v>1</v>
      </c>
      <c r="N16" s="175">
        <v>4152987.7</v>
      </c>
      <c r="O16" s="176">
        <v>4</v>
      </c>
      <c r="P16" s="175">
        <v>253087.8</v>
      </c>
      <c r="Q16" s="177">
        <v>10</v>
      </c>
      <c r="R16" s="175">
        <v>63271.9</v>
      </c>
      <c r="S16" s="177">
        <v>533</v>
      </c>
      <c r="T16" s="175">
        <v>3086.4</v>
      </c>
      <c r="U16" s="177">
        <v>1684</v>
      </c>
      <c r="V16" s="175">
        <v>150.19999999999999</v>
      </c>
      <c r="W16" s="177">
        <v>29223</v>
      </c>
      <c r="X16" s="175">
        <v>43.3</v>
      </c>
      <c r="Y16" s="177">
        <v>49722</v>
      </c>
      <c r="Z16" s="175">
        <v>20.3</v>
      </c>
      <c r="AA16" s="177">
        <v>541255</v>
      </c>
      <c r="AB16" s="175">
        <v>10.199999999999999</v>
      </c>
      <c r="AD16" s="44"/>
      <c r="AE16" s="57"/>
      <c r="AF16" s="197"/>
      <c r="AH16" s="198"/>
    </row>
    <row r="17" spans="1:34" x14ac:dyDescent="0.15">
      <c r="A17" s="178"/>
      <c r="B17" s="179">
        <v>39116</v>
      </c>
      <c r="C17" s="180" t="s">
        <v>178</v>
      </c>
      <c r="D17" s="181">
        <v>27</v>
      </c>
      <c r="E17" s="182">
        <v>34</v>
      </c>
      <c r="F17" s="182">
        <v>21</v>
      </c>
      <c r="G17" s="182">
        <v>5</v>
      </c>
      <c r="H17" s="182">
        <v>36</v>
      </c>
      <c r="I17" s="182">
        <v>18</v>
      </c>
      <c r="J17" s="183">
        <v>9</v>
      </c>
      <c r="K17" s="184">
        <v>7</v>
      </c>
      <c r="L17" s="185">
        <v>59430136.5</v>
      </c>
      <c r="M17" s="186" t="s">
        <v>109</v>
      </c>
      <c r="N17" s="185">
        <v>2971506.8</v>
      </c>
      <c r="O17" s="187" t="s">
        <v>109</v>
      </c>
      <c r="P17" s="185">
        <v>2377205.4</v>
      </c>
      <c r="Q17" s="188">
        <v>47</v>
      </c>
      <c r="R17" s="185">
        <v>31611.7</v>
      </c>
      <c r="S17" s="188">
        <v>1149</v>
      </c>
      <c r="T17" s="185">
        <v>3362</v>
      </c>
      <c r="U17" s="188">
        <v>6516</v>
      </c>
      <c r="V17" s="185">
        <v>91.2</v>
      </c>
      <c r="W17" s="188">
        <v>64803</v>
      </c>
      <c r="X17" s="185">
        <v>45.8</v>
      </c>
      <c r="Y17" s="188">
        <v>153688</v>
      </c>
      <c r="Z17" s="185">
        <v>15.4</v>
      </c>
      <c r="AA17" s="188">
        <v>1181320</v>
      </c>
      <c r="AB17" s="185">
        <v>11</v>
      </c>
      <c r="AD17" s="44"/>
      <c r="AE17" s="57"/>
      <c r="AF17" s="197"/>
      <c r="AH17" s="198"/>
    </row>
    <row r="18" spans="1:34" x14ac:dyDescent="0.15">
      <c r="A18" s="169">
        <v>6</v>
      </c>
      <c r="B18" s="170">
        <v>39120</v>
      </c>
      <c r="C18" s="171" t="s">
        <v>177</v>
      </c>
      <c r="D18" s="172">
        <v>6</v>
      </c>
      <c r="E18" s="173">
        <v>11</v>
      </c>
      <c r="F18" s="173">
        <v>7</v>
      </c>
      <c r="G18" s="173">
        <v>48</v>
      </c>
      <c r="H18" s="173">
        <v>23</v>
      </c>
      <c r="I18" s="173">
        <v>16</v>
      </c>
      <c r="J18" s="174">
        <v>26</v>
      </c>
      <c r="K18" s="161">
        <v>1</v>
      </c>
      <c r="L18" s="175">
        <v>25851381</v>
      </c>
      <c r="M18" s="176">
        <v>1</v>
      </c>
      <c r="N18" s="175">
        <v>4264075.8</v>
      </c>
      <c r="O18" s="176">
        <v>3</v>
      </c>
      <c r="P18" s="175">
        <v>1137086.8</v>
      </c>
      <c r="Q18" s="177">
        <v>7</v>
      </c>
      <c r="R18" s="175">
        <v>92326.3</v>
      </c>
      <c r="S18" s="177">
        <v>618</v>
      </c>
      <c r="T18" s="175">
        <v>2718.9</v>
      </c>
      <c r="U18" s="177">
        <v>1835</v>
      </c>
      <c r="V18" s="175">
        <v>140.80000000000001</v>
      </c>
      <c r="W18" s="177">
        <v>34671</v>
      </c>
      <c r="X18" s="175">
        <v>37.200000000000003</v>
      </c>
      <c r="Y18" s="177">
        <v>54916</v>
      </c>
      <c r="Z18" s="175">
        <v>18.8</v>
      </c>
      <c r="AA18" s="177">
        <v>631104</v>
      </c>
      <c r="AB18" s="175">
        <v>9</v>
      </c>
      <c r="AD18" s="44"/>
      <c r="AE18" s="57"/>
      <c r="AF18" s="197"/>
      <c r="AH18" s="198"/>
    </row>
    <row r="19" spans="1:34" x14ac:dyDescent="0.15">
      <c r="A19" s="178"/>
      <c r="B19" s="179">
        <v>39123</v>
      </c>
      <c r="C19" s="180" t="s">
        <v>178</v>
      </c>
      <c r="D19" s="181">
        <v>16</v>
      </c>
      <c r="E19" s="182">
        <v>26</v>
      </c>
      <c r="F19" s="182">
        <v>20</v>
      </c>
      <c r="G19" s="182">
        <v>38</v>
      </c>
      <c r="H19" s="182">
        <v>4</v>
      </c>
      <c r="I19" s="182">
        <v>32</v>
      </c>
      <c r="J19" s="183">
        <v>1</v>
      </c>
      <c r="K19" s="184">
        <v>4</v>
      </c>
      <c r="L19" s="185">
        <v>58665592.5</v>
      </c>
      <c r="M19" s="186">
        <v>3</v>
      </c>
      <c r="N19" s="185">
        <v>977759.8</v>
      </c>
      <c r="O19" s="187">
        <v>11</v>
      </c>
      <c r="P19" s="185">
        <v>213329.4</v>
      </c>
      <c r="Q19" s="188">
        <v>42</v>
      </c>
      <c r="R19" s="185">
        <v>34919.9</v>
      </c>
      <c r="S19" s="188">
        <v>4012</v>
      </c>
      <c r="T19" s="185">
        <v>950.4</v>
      </c>
      <c r="U19" s="188">
        <v>3402</v>
      </c>
      <c r="V19" s="185">
        <v>172.4</v>
      </c>
      <c r="W19" s="188">
        <v>124494</v>
      </c>
      <c r="X19" s="185">
        <v>25.3</v>
      </c>
      <c r="Y19" s="188">
        <v>83946</v>
      </c>
      <c r="Z19" s="185">
        <v>25.3</v>
      </c>
      <c r="AA19" s="188">
        <v>1535979</v>
      </c>
      <c r="AB19" s="185">
        <v>8.4</v>
      </c>
      <c r="AD19" s="44"/>
      <c r="AE19" s="57"/>
      <c r="AF19" s="197"/>
      <c r="AH19" s="198"/>
    </row>
    <row r="20" spans="1:34" x14ac:dyDescent="0.15">
      <c r="A20" s="169">
        <v>7</v>
      </c>
      <c r="B20" s="170">
        <v>39127</v>
      </c>
      <c r="C20" s="171" t="s">
        <v>177</v>
      </c>
      <c r="D20" s="172">
        <v>45</v>
      </c>
      <c r="E20" s="173">
        <v>7</v>
      </c>
      <c r="F20" s="173">
        <v>33</v>
      </c>
      <c r="G20" s="173">
        <v>8</v>
      </c>
      <c r="H20" s="173">
        <v>24</v>
      </c>
      <c r="I20" s="173">
        <v>44</v>
      </c>
      <c r="J20" s="174">
        <v>15</v>
      </c>
      <c r="K20" s="161">
        <v>8</v>
      </c>
      <c r="L20" s="175">
        <v>24093660.75</v>
      </c>
      <c r="M20" s="176" t="s">
        <v>109</v>
      </c>
      <c r="N20" s="175">
        <v>1204683</v>
      </c>
      <c r="O20" s="176">
        <v>2</v>
      </c>
      <c r="P20" s="175">
        <v>481873.2</v>
      </c>
      <c r="Q20" s="177">
        <v>17</v>
      </c>
      <c r="R20" s="175">
        <v>35431.800000000003</v>
      </c>
      <c r="S20" s="177">
        <v>580</v>
      </c>
      <c r="T20" s="175">
        <v>2700.1</v>
      </c>
      <c r="U20" s="177">
        <v>1510</v>
      </c>
      <c r="V20" s="175">
        <v>159.5</v>
      </c>
      <c r="W20" s="177">
        <v>28878</v>
      </c>
      <c r="X20" s="175">
        <v>41.7</v>
      </c>
      <c r="Y20" s="177">
        <v>34377</v>
      </c>
      <c r="Z20" s="175">
        <v>28</v>
      </c>
      <c r="AA20" s="177">
        <v>534216</v>
      </c>
      <c r="AB20" s="175">
        <v>9.9</v>
      </c>
      <c r="AD20" s="44"/>
      <c r="AE20" s="57"/>
      <c r="AF20" s="197"/>
      <c r="AH20" s="198"/>
    </row>
    <row r="21" spans="1:34" x14ac:dyDescent="0.15">
      <c r="A21" s="178"/>
      <c r="B21" s="179">
        <v>39130</v>
      </c>
      <c r="C21" s="180" t="s">
        <v>178</v>
      </c>
      <c r="D21" s="181">
        <v>1</v>
      </c>
      <c r="E21" s="182">
        <v>31</v>
      </c>
      <c r="F21" s="182">
        <v>39</v>
      </c>
      <c r="G21" s="182">
        <v>34</v>
      </c>
      <c r="H21" s="182">
        <v>14</v>
      </c>
      <c r="I21" s="182">
        <v>49</v>
      </c>
      <c r="J21" s="183">
        <v>11</v>
      </c>
      <c r="K21" s="184">
        <v>2</v>
      </c>
      <c r="L21" s="185">
        <v>58899645</v>
      </c>
      <c r="M21" s="186" t="s">
        <v>109</v>
      </c>
      <c r="N21" s="185">
        <v>4149665.2</v>
      </c>
      <c r="O21" s="187">
        <v>4</v>
      </c>
      <c r="P21" s="185">
        <v>588996.4</v>
      </c>
      <c r="Q21" s="188">
        <v>29</v>
      </c>
      <c r="R21" s="185">
        <v>50775.5</v>
      </c>
      <c r="S21" s="188">
        <v>1019</v>
      </c>
      <c r="T21" s="185">
        <v>3757</v>
      </c>
      <c r="U21" s="188">
        <v>3175</v>
      </c>
      <c r="V21" s="185">
        <v>185.5</v>
      </c>
      <c r="W21" s="188">
        <v>60236</v>
      </c>
      <c r="X21" s="185">
        <v>48.8</v>
      </c>
      <c r="Y21" s="188">
        <v>98028</v>
      </c>
      <c r="Z21" s="185">
        <v>24</v>
      </c>
      <c r="AA21" s="188">
        <v>1153636</v>
      </c>
      <c r="AB21" s="185">
        <v>11.2</v>
      </c>
      <c r="AD21" s="44"/>
      <c r="AE21" s="57"/>
      <c r="AF21" s="197"/>
      <c r="AH21" s="198"/>
    </row>
    <row r="22" spans="1:34" x14ac:dyDescent="0.15">
      <c r="A22" s="169">
        <v>8</v>
      </c>
      <c r="B22" s="170">
        <v>39134</v>
      </c>
      <c r="C22" s="171" t="s">
        <v>177</v>
      </c>
      <c r="D22" s="172">
        <v>23</v>
      </c>
      <c r="E22" s="173">
        <v>13</v>
      </c>
      <c r="F22" s="173">
        <v>41</v>
      </c>
      <c r="G22" s="173">
        <v>14</v>
      </c>
      <c r="H22" s="173">
        <v>43</v>
      </c>
      <c r="I22" s="173">
        <v>38</v>
      </c>
      <c r="J22" s="174">
        <v>19</v>
      </c>
      <c r="K22" s="161">
        <v>8</v>
      </c>
      <c r="L22" s="175">
        <v>25395449.25</v>
      </c>
      <c r="M22" s="176" t="s">
        <v>109</v>
      </c>
      <c r="N22" s="175">
        <v>5419437.5999999996</v>
      </c>
      <c r="O22" s="176">
        <v>2</v>
      </c>
      <c r="P22" s="175">
        <v>507908.9</v>
      </c>
      <c r="Q22" s="177">
        <v>12</v>
      </c>
      <c r="R22" s="175">
        <v>52907.1</v>
      </c>
      <c r="S22" s="177">
        <v>561</v>
      </c>
      <c r="T22" s="175">
        <v>2942.4</v>
      </c>
      <c r="U22" s="177">
        <v>1464</v>
      </c>
      <c r="V22" s="175">
        <v>173.4</v>
      </c>
      <c r="W22" s="177">
        <v>30116</v>
      </c>
      <c r="X22" s="175">
        <v>42.1</v>
      </c>
      <c r="Y22" s="177">
        <v>40887</v>
      </c>
      <c r="Z22" s="175">
        <v>24.8</v>
      </c>
      <c r="AA22" s="177">
        <v>541223</v>
      </c>
      <c r="AB22" s="175">
        <v>10.3</v>
      </c>
      <c r="AD22" s="44"/>
      <c r="AE22" s="57"/>
      <c r="AF22" s="197"/>
    </row>
    <row r="23" spans="1:34" x14ac:dyDescent="0.15">
      <c r="A23" s="178"/>
      <c r="B23" s="179">
        <v>39137</v>
      </c>
      <c r="C23" s="180" t="s">
        <v>178</v>
      </c>
      <c r="D23" s="181">
        <v>13</v>
      </c>
      <c r="E23" s="182">
        <v>33</v>
      </c>
      <c r="F23" s="182">
        <v>14</v>
      </c>
      <c r="G23" s="182">
        <v>36</v>
      </c>
      <c r="H23" s="182">
        <v>8</v>
      </c>
      <c r="I23" s="182">
        <v>11</v>
      </c>
      <c r="J23" s="183">
        <v>20</v>
      </c>
      <c r="K23" s="184">
        <v>4</v>
      </c>
      <c r="L23" s="185">
        <v>61985001.75</v>
      </c>
      <c r="M23" s="186" t="s">
        <v>109</v>
      </c>
      <c r="N23" s="185">
        <v>8518687.5999999996</v>
      </c>
      <c r="O23" s="187">
        <v>2</v>
      </c>
      <c r="P23" s="185">
        <v>1239700</v>
      </c>
      <c r="Q23" s="188">
        <v>15</v>
      </c>
      <c r="R23" s="185">
        <v>103308.3</v>
      </c>
      <c r="S23" s="188">
        <v>964</v>
      </c>
      <c r="T23" s="185">
        <v>4179.3999999999996</v>
      </c>
      <c r="U23" s="188">
        <v>2124</v>
      </c>
      <c r="V23" s="185">
        <v>291.8</v>
      </c>
      <c r="W23" s="188">
        <v>58177</v>
      </c>
      <c r="X23" s="185">
        <v>53.2</v>
      </c>
      <c r="Y23" s="188">
        <v>71705</v>
      </c>
      <c r="Z23" s="185">
        <v>34.5</v>
      </c>
      <c r="AA23" s="188">
        <v>1178944</v>
      </c>
      <c r="AB23" s="185">
        <v>11.5</v>
      </c>
      <c r="AD23" s="44"/>
      <c r="AE23" s="57"/>
      <c r="AF23" s="197"/>
    </row>
    <row r="24" spans="1:34" x14ac:dyDescent="0.15">
      <c r="A24" s="169">
        <v>9</v>
      </c>
      <c r="B24" s="170">
        <v>39141</v>
      </c>
      <c r="C24" s="171" t="s">
        <v>177</v>
      </c>
      <c r="D24" s="172">
        <v>14</v>
      </c>
      <c r="E24" s="173">
        <v>43</v>
      </c>
      <c r="F24" s="173">
        <v>26</v>
      </c>
      <c r="G24" s="173">
        <v>31</v>
      </c>
      <c r="H24" s="173">
        <v>28</v>
      </c>
      <c r="I24" s="173">
        <v>13</v>
      </c>
      <c r="J24" s="174">
        <v>8</v>
      </c>
      <c r="K24" s="161">
        <v>8</v>
      </c>
      <c r="L24" s="175">
        <v>31847405.25</v>
      </c>
      <c r="M24" s="176" t="s">
        <v>109</v>
      </c>
      <c r="N24" s="175">
        <v>10111057.800000001</v>
      </c>
      <c r="O24" s="176">
        <v>2</v>
      </c>
      <c r="P24" s="175">
        <v>636948.1</v>
      </c>
      <c r="Q24" s="177">
        <v>16</v>
      </c>
      <c r="R24" s="175">
        <v>49761.5</v>
      </c>
      <c r="S24" s="177">
        <v>553</v>
      </c>
      <c r="T24" s="175">
        <v>3743.3</v>
      </c>
      <c r="U24" s="177">
        <v>1736</v>
      </c>
      <c r="V24" s="175">
        <v>183.4</v>
      </c>
      <c r="W24" s="177">
        <v>32913</v>
      </c>
      <c r="X24" s="175">
        <v>48.3</v>
      </c>
      <c r="Y24" s="177">
        <v>46684</v>
      </c>
      <c r="Z24" s="175">
        <v>27.2</v>
      </c>
      <c r="AA24" s="177">
        <v>636531</v>
      </c>
      <c r="AB24" s="175">
        <v>11</v>
      </c>
      <c r="AD24" s="44"/>
      <c r="AE24" s="57"/>
      <c r="AF24" s="197"/>
    </row>
    <row r="25" spans="1:34" x14ac:dyDescent="0.15">
      <c r="A25" s="178"/>
      <c r="B25" s="179">
        <v>39144</v>
      </c>
      <c r="C25" s="180" t="s">
        <v>178</v>
      </c>
      <c r="D25" s="181">
        <v>16</v>
      </c>
      <c r="E25" s="182">
        <v>7</v>
      </c>
      <c r="F25" s="182">
        <v>26</v>
      </c>
      <c r="G25" s="182">
        <v>4</v>
      </c>
      <c r="H25" s="182">
        <v>29</v>
      </c>
      <c r="I25" s="182">
        <v>23</v>
      </c>
      <c r="J25" s="183">
        <v>28</v>
      </c>
      <c r="K25" s="184">
        <v>9</v>
      </c>
      <c r="L25" s="185">
        <v>71193435.75</v>
      </c>
      <c r="M25" s="186">
        <v>1</v>
      </c>
      <c r="N25" s="185">
        <v>13670729.5</v>
      </c>
      <c r="O25" s="187">
        <v>6</v>
      </c>
      <c r="P25" s="185">
        <v>474622.9</v>
      </c>
      <c r="Q25" s="188">
        <v>41</v>
      </c>
      <c r="R25" s="185">
        <v>43410.6</v>
      </c>
      <c r="S25" s="188">
        <v>1996</v>
      </c>
      <c r="T25" s="185">
        <v>2318.4</v>
      </c>
      <c r="U25" s="188">
        <v>4449</v>
      </c>
      <c r="V25" s="185">
        <v>160</v>
      </c>
      <c r="W25" s="188">
        <v>94734</v>
      </c>
      <c r="X25" s="185">
        <v>37.5</v>
      </c>
      <c r="Y25" s="188">
        <v>119590</v>
      </c>
      <c r="Z25" s="185">
        <v>23.8</v>
      </c>
      <c r="AA25" s="188">
        <v>1648591</v>
      </c>
      <c r="AB25" s="185">
        <v>9.5</v>
      </c>
      <c r="AD25" s="44"/>
      <c r="AE25" s="57"/>
      <c r="AF25" s="197"/>
    </row>
    <row r="26" spans="1:34" x14ac:dyDescent="0.15">
      <c r="A26" s="169">
        <v>10</v>
      </c>
      <c r="B26" s="170">
        <v>39148</v>
      </c>
      <c r="C26" s="171" t="s">
        <v>177</v>
      </c>
      <c r="D26" s="172">
        <v>9</v>
      </c>
      <c r="E26" s="173">
        <v>43</v>
      </c>
      <c r="F26" s="173">
        <v>24</v>
      </c>
      <c r="G26" s="173">
        <v>17</v>
      </c>
      <c r="H26" s="173">
        <v>49</v>
      </c>
      <c r="I26" s="173">
        <v>19</v>
      </c>
      <c r="J26" s="174">
        <v>10</v>
      </c>
      <c r="K26" s="161">
        <v>7</v>
      </c>
      <c r="L26" s="175">
        <v>25422165</v>
      </c>
      <c r="M26" s="176" t="s">
        <v>109</v>
      </c>
      <c r="N26" s="175">
        <v>1271108.2</v>
      </c>
      <c r="O26" s="176">
        <v>1</v>
      </c>
      <c r="P26" s="175">
        <v>1016886.6</v>
      </c>
      <c r="Q26" s="177">
        <v>13</v>
      </c>
      <c r="R26" s="175">
        <v>48888.7</v>
      </c>
      <c r="S26" s="177">
        <v>600</v>
      </c>
      <c r="T26" s="175">
        <v>2754</v>
      </c>
      <c r="U26" s="177">
        <v>1571</v>
      </c>
      <c r="V26" s="175">
        <v>161.80000000000001</v>
      </c>
      <c r="W26" s="177">
        <v>35465</v>
      </c>
      <c r="X26" s="175">
        <v>35.799999999999997</v>
      </c>
      <c r="Y26" s="177">
        <v>45711</v>
      </c>
      <c r="Z26" s="175">
        <v>22.2</v>
      </c>
      <c r="AA26" s="177">
        <v>664245</v>
      </c>
      <c r="AB26" s="175">
        <v>8.4</v>
      </c>
      <c r="AD26" s="44"/>
      <c r="AE26" s="57"/>
      <c r="AF26" s="197"/>
    </row>
    <row r="27" spans="1:34" x14ac:dyDescent="0.15">
      <c r="A27" s="178"/>
      <c r="B27" s="179">
        <v>39151</v>
      </c>
      <c r="C27" s="180" t="s">
        <v>178</v>
      </c>
      <c r="D27" s="181">
        <v>42</v>
      </c>
      <c r="E27" s="182">
        <v>49</v>
      </c>
      <c r="F27" s="182">
        <v>18</v>
      </c>
      <c r="G27" s="182">
        <v>23</v>
      </c>
      <c r="H27" s="182">
        <v>5</v>
      </c>
      <c r="I27" s="182">
        <v>30</v>
      </c>
      <c r="J27" s="183">
        <v>12</v>
      </c>
      <c r="K27" s="184">
        <v>0</v>
      </c>
      <c r="L27" s="185">
        <v>60605609.25</v>
      </c>
      <c r="M27" s="186" t="s">
        <v>109</v>
      </c>
      <c r="N27" s="185">
        <v>4301388.5999999996</v>
      </c>
      <c r="O27" s="187">
        <v>8</v>
      </c>
      <c r="P27" s="185">
        <v>303028</v>
      </c>
      <c r="Q27" s="188">
        <v>72</v>
      </c>
      <c r="R27" s="185">
        <v>21043.599999999999</v>
      </c>
      <c r="S27" s="188">
        <v>1239</v>
      </c>
      <c r="T27" s="185">
        <v>3179.4</v>
      </c>
      <c r="U27" s="188">
        <v>4106</v>
      </c>
      <c r="V27" s="185">
        <v>147.6</v>
      </c>
      <c r="W27" s="188">
        <v>65156</v>
      </c>
      <c r="X27" s="185">
        <v>46.5</v>
      </c>
      <c r="Y27" s="188">
        <v>110231</v>
      </c>
      <c r="Z27" s="185">
        <v>21.9</v>
      </c>
      <c r="AA27" s="188">
        <v>1253980</v>
      </c>
      <c r="AB27" s="185">
        <v>10.6</v>
      </c>
      <c r="AD27" s="44"/>
      <c r="AE27" s="57"/>
      <c r="AF27" s="197"/>
    </row>
    <row r="28" spans="1:34" x14ac:dyDescent="0.15">
      <c r="A28" s="169">
        <v>11</v>
      </c>
      <c r="B28" s="170">
        <v>39155</v>
      </c>
      <c r="C28" s="171" t="s">
        <v>177</v>
      </c>
      <c r="D28" s="172">
        <v>3</v>
      </c>
      <c r="E28" s="173">
        <v>22</v>
      </c>
      <c r="F28" s="173">
        <v>24</v>
      </c>
      <c r="G28" s="173">
        <v>15</v>
      </c>
      <c r="H28" s="173">
        <v>5</v>
      </c>
      <c r="I28" s="173">
        <v>37</v>
      </c>
      <c r="J28" s="174">
        <v>19</v>
      </c>
      <c r="K28" s="161">
        <v>5</v>
      </c>
      <c r="L28" s="175">
        <v>26566215</v>
      </c>
      <c r="M28" s="176" t="s">
        <v>109</v>
      </c>
      <c r="N28" s="175">
        <v>5629699.2999999998</v>
      </c>
      <c r="O28" s="176">
        <v>3</v>
      </c>
      <c r="P28" s="175">
        <v>354216.2</v>
      </c>
      <c r="Q28" s="177">
        <v>13</v>
      </c>
      <c r="R28" s="175">
        <v>51088.800000000003</v>
      </c>
      <c r="S28" s="177">
        <v>528</v>
      </c>
      <c r="T28" s="175">
        <v>3270.4</v>
      </c>
      <c r="U28" s="177">
        <v>1870</v>
      </c>
      <c r="V28" s="175">
        <v>142</v>
      </c>
      <c r="W28" s="177">
        <v>31321</v>
      </c>
      <c r="X28" s="175">
        <v>42.4</v>
      </c>
      <c r="Y28" s="177">
        <v>53209</v>
      </c>
      <c r="Z28" s="175">
        <v>19.899999999999999</v>
      </c>
      <c r="AA28" s="177">
        <v>564768</v>
      </c>
      <c r="AB28" s="175">
        <v>10.3</v>
      </c>
      <c r="AD28" s="44"/>
      <c r="AE28" s="57"/>
      <c r="AF28" s="197"/>
    </row>
    <row r="29" spans="1:34" x14ac:dyDescent="0.15">
      <c r="A29" s="178"/>
      <c r="B29" s="179">
        <v>39158</v>
      </c>
      <c r="C29" s="180" t="s">
        <v>178</v>
      </c>
      <c r="D29" s="181">
        <v>6</v>
      </c>
      <c r="E29" s="182">
        <v>11</v>
      </c>
      <c r="F29" s="182">
        <v>26</v>
      </c>
      <c r="G29" s="182">
        <v>9</v>
      </c>
      <c r="H29" s="182">
        <v>10</v>
      </c>
      <c r="I29" s="182">
        <v>22</v>
      </c>
      <c r="J29" s="183">
        <v>34</v>
      </c>
      <c r="K29" s="184">
        <v>2</v>
      </c>
      <c r="L29" s="185">
        <v>64458986.25</v>
      </c>
      <c r="M29" s="186">
        <v>1</v>
      </c>
      <c r="N29" s="185">
        <v>8852648.5999999996</v>
      </c>
      <c r="O29" s="187">
        <v>14</v>
      </c>
      <c r="P29" s="185">
        <v>184168.5</v>
      </c>
      <c r="Q29" s="188">
        <v>25</v>
      </c>
      <c r="R29" s="185">
        <v>64458.9</v>
      </c>
      <c r="S29" s="188">
        <v>2650</v>
      </c>
      <c r="T29" s="185">
        <v>1581</v>
      </c>
      <c r="U29" s="188">
        <v>3446</v>
      </c>
      <c r="V29" s="185">
        <v>187</v>
      </c>
      <c r="W29" s="188">
        <v>117877</v>
      </c>
      <c r="X29" s="185">
        <v>27.3</v>
      </c>
      <c r="Y29" s="188">
        <v>102801</v>
      </c>
      <c r="Z29" s="185">
        <v>25</v>
      </c>
      <c r="AA29" s="188">
        <v>1808317</v>
      </c>
      <c r="AB29" s="185">
        <v>7.8</v>
      </c>
      <c r="AD29" s="44"/>
      <c r="AE29" s="57"/>
      <c r="AF29" s="197"/>
    </row>
    <row r="30" spans="1:34" x14ac:dyDescent="0.15">
      <c r="A30" s="169">
        <v>12</v>
      </c>
      <c r="B30" s="170">
        <v>39162</v>
      </c>
      <c r="C30" s="171" t="s">
        <v>177</v>
      </c>
      <c r="D30" s="172">
        <v>31</v>
      </c>
      <c r="E30" s="173">
        <v>11</v>
      </c>
      <c r="F30" s="173">
        <v>33</v>
      </c>
      <c r="G30" s="173">
        <v>6</v>
      </c>
      <c r="H30" s="173">
        <v>2</v>
      </c>
      <c r="I30" s="173">
        <v>3</v>
      </c>
      <c r="J30" s="174">
        <v>23</v>
      </c>
      <c r="K30" s="161">
        <v>7</v>
      </c>
      <c r="L30" s="175">
        <v>24390425.25</v>
      </c>
      <c r="M30" s="176" t="s">
        <v>109</v>
      </c>
      <c r="N30" s="175">
        <v>1219521.2</v>
      </c>
      <c r="O30" s="176">
        <v>1</v>
      </c>
      <c r="P30" s="175">
        <v>975617</v>
      </c>
      <c r="Q30" s="177">
        <v>22</v>
      </c>
      <c r="R30" s="175">
        <v>27716.3</v>
      </c>
      <c r="S30" s="177">
        <v>792</v>
      </c>
      <c r="T30" s="175">
        <v>2001.7</v>
      </c>
      <c r="U30" s="177">
        <v>2280</v>
      </c>
      <c r="V30" s="175">
        <v>106.9</v>
      </c>
      <c r="W30" s="177">
        <v>39911</v>
      </c>
      <c r="X30" s="175">
        <v>30.5</v>
      </c>
      <c r="Y30" s="177">
        <v>59608</v>
      </c>
      <c r="Z30" s="175">
        <v>16.3</v>
      </c>
      <c r="AA30" s="177">
        <v>684254</v>
      </c>
      <c r="AB30" s="175">
        <v>7.8</v>
      </c>
      <c r="AD30" s="44"/>
      <c r="AE30" s="57"/>
      <c r="AF30" s="197"/>
    </row>
    <row r="31" spans="1:34" x14ac:dyDescent="0.15">
      <c r="A31" s="178"/>
      <c r="B31" s="179">
        <v>39165</v>
      </c>
      <c r="C31" s="180" t="s">
        <v>178</v>
      </c>
      <c r="D31" s="181">
        <v>25</v>
      </c>
      <c r="E31" s="182">
        <v>32</v>
      </c>
      <c r="F31" s="182">
        <v>29</v>
      </c>
      <c r="G31" s="182">
        <v>28</v>
      </c>
      <c r="H31" s="182">
        <v>24</v>
      </c>
      <c r="I31" s="182">
        <v>1</v>
      </c>
      <c r="J31" s="183">
        <v>44</v>
      </c>
      <c r="K31" s="184">
        <v>4</v>
      </c>
      <c r="L31" s="185">
        <v>59620854</v>
      </c>
      <c r="M31" s="186" t="s">
        <v>109</v>
      </c>
      <c r="N31" s="185">
        <v>4200563.9000000004</v>
      </c>
      <c r="O31" s="187">
        <v>3</v>
      </c>
      <c r="P31" s="185">
        <v>794944.7</v>
      </c>
      <c r="Q31" s="188">
        <v>20</v>
      </c>
      <c r="R31" s="185">
        <v>74526</v>
      </c>
      <c r="S31" s="188">
        <v>805</v>
      </c>
      <c r="T31" s="185">
        <v>4814.1000000000004</v>
      </c>
      <c r="U31" s="188">
        <v>1749</v>
      </c>
      <c r="V31" s="185">
        <v>340.8</v>
      </c>
      <c r="W31" s="188">
        <v>51097</v>
      </c>
      <c r="X31" s="185">
        <v>58.3</v>
      </c>
      <c r="Y31" s="188">
        <v>67123</v>
      </c>
      <c r="Z31" s="185">
        <v>35.5</v>
      </c>
      <c r="AA31" s="188">
        <v>1118932</v>
      </c>
      <c r="AB31" s="185">
        <v>11.7</v>
      </c>
      <c r="AD31" s="44"/>
      <c r="AE31" s="57"/>
      <c r="AF31" s="197"/>
    </row>
    <row r="32" spans="1:34" x14ac:dyDescent="0.15">
      <c r="A32" s="169">
        <v>13</v>
      </c>
      <c r="B32" s="170">
        <v>39169</v>
      </c>
      <c r="C32" s="171" t="s">
        <v>177</v>
      </c>
      <c r="D32" s="172">
        <v>3</v>
      </c>
      <c r="E32" s="173">
        <v>41</v>
      </c>
      <c r="F32" s="173">
        <v>27</v>
      </c>
      <c r="G32" s="173">
        <v>15</v>
      </c>
      <c r="H32" s="173">
        <v>11</v>
      </c>
      <c r="I32" s="173">
        <v>26</v>
      </c>
      <c r="J32" s="174">
        <v>17</v>
      </c>
      <c r="K32" s="161">
        <v>0</v>
      </c>
      <c r="L32" s="175">
        <v>25639214.25</v>
      </c>
      <c r="M32" s="176" t="s">
        <v>109</v>
      </c>
      <c r="N32" s="175">
        <v>5482524.6000000006</v>
      </c>
      <c r="O32" s="176">
        <v>2</v>
      </c>
      <c r="P32" s="175">
        <v>512784.2</v>
      </c>
      <c r="Q32" s="177">
        <v>27</v>
      </c>
      <c r="R32" s="175">
        <v>23740</v>
      </c>
      <c r="S32" s="177">
        <v>729</v>
      </c>
      <c r="T32" s="175">
        <v>2286</v>
      </c>
      <c r="U32" s="177">
        <v>2105</v>
      </c>
      <c r="V32" s="175">
        <v>121.8</v>
      </c>
      <c r="W32" s="177">
        <v>37474</v>
      </c>
      <c r="X32" s="175">
        <v>34.200000000000003</v>
      </c>
      <c r="Y32" s="177">
        <v>57537</v>
      </c>
      <c r="Z32" s="175">
        <v>17.8</v>
      </c>
      <c r="AA32" s="177">
        <v>621630</v>
      </c>
      <c r="AB32" s="175">
        <v>9</v>
      </c>
      <c r="AD32" s="44"/>
      <c r="AE32" s="57"/>
      <c r="AF32" s="197"/>
    </row>
    <row r="33" spans="1:32" x14ac:dyDescent="0.15">
      <c r="A33" s="178"/>
      <c r="B33" s="179">
        <v>39172</v>
      </c>
      <c r="C33" s="180" t="s">
        <v>178</v>
      </c>
      <c r="D33" s="181">
        <v>15</v>
      </c>
      <c r="E33" s="182">
        <v>2</v>
      </c>
      <c r="F33" s="182">
        <v>28</v>
      </c>
      <c r="G33" s="182">
        <v>31</v>
      </c>
      <c r="H33" s="182">
        <v>35</v>
      </c>
      <c r="I33" s="182">
        <v>33</v>
      </c>
      <c r="J33" s="183">
        <v>17</v>
      </c>
      <c r="K33" s="184">
        <v>8</v>
      </c>
      <c r="L33" s="185">
        <v>62902219.5</v>
      </c>
      <c r="M33" s="186" t="s">
        <v>109</v>
      </c>
      <c r="N33" s="185">
        <v>8627635.5</v>
      </c>
      <c r="O33" s="187">
        <v>5</v>
      </c>
      <c r="P33" s="185">
        <v>503217.7</v>
      </c>
      <c r="Q33" s="188">
        <v>14</v>
      </c>
      <c r="R33" s="185">
        <v>112325.3</v>
      </c>
      <c r="S33" s="188">
        <v>923</v>
      </c>
      <c r="T33" s="185">
        <v>4429.7</v>
      </c>
      <c r="U33" s="188">
        <v>3816</v>
      </c>
      <c r="V33" s="185">
        <v>164.8</v>
      </c>
      <c r="W33" s="188">
        <v>59713</v>
      </c>
      <c r="X33" s="185">
        <v>52.6</v>
      </c>
      <c r="Y33" s="188">
        <v>111705</v>
      </c>
      <c r="Z33" s="185">
        <v>22.5</v>
      </c>
      <c r="AA33" s="188">
        <v>1186140</v>
      </c>
      <c r="AB33" s="185">
        <v>11.6</v>
      </c>
      <c r="AD33" s="44"/>
      <c r="AE33" s="57"/>
      <c r="AF33" s="197"/>
    </row>
    <row r="34" spans="1:32" x14ac:dyDescent="0.15">
      <c r="A34" s="169">
        <v>14</v>
      </c>
      <c r="B34" s="170">
        <v>39176</v>
      </c>
      <c r="C34" s="171" t="s">
        <v>177</v>
      </c>
      <c r="D34" s="172">
        <v>3</v>
      </c>
      <c r="E34" s="173">
        <v>43</v>
      </c>
      <c r="F34" s="173">
        <v>7</v>
      </c>
      <c r="G34" s="173">
        <v>31</v>
      </c>
      <c r="H34" s="173">
        <v>21</v>
      </c>
      <c r="I34" s="173">
        <v>5</v>
      </c>
      <c r="J34" s="174">
        <v>1</v>
      </c>
      <c r="K34" s="161">
        <v>4</v>
      </c>
      <c r="L34" s="175">
        <v>31520615.25</v>
      </c>
      <c r="M34" s="176" t="s">
        <v>109</v>
      </c>
      <c r="N34" s="175">
        <v>10203666.199999999</v>
      </c>
      <c r="O34" s="176">
        <v>4</v>
      </c>
      <c r="P34" s="175">
        <v>315206.09999999998</v>
      </c>
      <c r="Q34" s="177">
        <v>32</v>
      </c>
      <c r="R34" s="175">
        <v>24625.4</v>
      </c>
      <c r="S34" s="177">
        <v>1185</v>
      </c>
      <c r="T34" s="175">
        <v>1728.9</v>
      </c>
      <c r="U34" s="177">
        <v>3380</v>
      </c>
      <c r="V34" s="175">
        <v>93.2</v>
      </c>
      <c r="W34" s="177">
        <v>52266</v>
      </c>
      <c r="X34" s="175">
        <v>30.1</v>
      </c>
      <c r="Y34" s="177">
        <v>84016</v>
      </c>
      <c r="Z34" s="175">
        <v>15</v>
      </c>
      <c r="AA34" s="177">
        <v>819628</v>
      </c>
      <c r="AB34" s="175">
        <v>8.4</v>
      </c>
      <c r="AD34" s="44"/>
      <c r="AE34" s="57"/>
      <c r="AF34" s="197"/>
    </row>
    <row r="35" spans="1:32" x14ac:dyDescent="0.15">
      <c r="A35" s="178"/>
      <c r="B35" s="179">
        <v>39179</v>
      </c>
      <c r="C35" s="180" t="s">
        <v>178</v>
      </c>
      <c r="D35" s="181">
        <v>33</v>
      </c>
      <c r="E35" s="182">
        <v>17</v>
      </c>
      <c r="F35" s="182">
        <v>8</v>
      </c>
      <c r="G35" s="182">
        <v>6</v>
      </c>
      <c r="H35" s="182">
        <v>49</v>
      </c>
      <c r="I35" s="182">
        <v>29</v>
      </c>
      <c r="J35" s="183">
        <v>5</v>
      </c>
      <c r="K35" s="184">
        <v>9</v>
      </c>
      <c r="L35" s="185">
        <v>69117504</v>
      </c>
      <c r="M35" s="186">
        <v>2</v>
      </c>
      <c r="N35" s="185">
        <v>6829770.7000000002</v>
      </c>
      <c r="O35" s="187">
        <v>16</v>
      </c>
      <c r="P35" s="185">
        <v>172793.7</v>
      </c>
      <c r="Q35" s="188">
        <v>42</v>
      </c>
      <c r="R35" s="185">
        <v>41141.300000000003</v>
      </c>
      <c r="S35" s="188">
        <v>1997</v>
      </c>
      <c r="T35" s="185">
        <v>2249.6</v>
      </c>
      <c r="U35" s="188">
        <v>4953</v>
      </c>
      <c r="V35" s="185">
        <v>139.5</v>
      </c>
      <c r="W35" s="188">
        <v>90601</v>
      </c>
      <c r="X35" s="185">
        <v>38.1</v>
      </c>
      <c r="Y35" s="188">
        <v>131155</v>
      </c>
      <c r="Z35" s="185">
        <v>21</v>
      </c>
      <c r="AA35" s="188">
        <v>1575953</v>
      </c>
      <c r="AB35" s="185">
        <v>9.6</v>
      </c>
      <c r="AD35" s="44"/>
      <c r="AE35" s="57"/>
      <c r="AF35" s="197"/>
    </row>
    <row r="36" spans="1:32" x14ac:dyDescent="0.15">
      <c r="A36" s="169">
        <v>15</v>
      </c>
      <c r="B36" s="170">
        <v>39183</v>
      </c>
      <c r="C36" s="171" t="s">
        <v>177</v>
      </c>
      <c r="D36" s="172">
        <v>17</v>
      </c>
      <c r="E36" s="173">
        <v>10</v>
      </c>
      <c r="F36" s="173">
        <v>15</v>
      </c>
      <c r="G36" s="173">
        <v>7</v>
      </c>
      <c r="H36" s="173">
        <v>22</v>
      </c>
      <c r="I36" s="173">
        <v>47</v>
      </c>
      <c r="J36" s="174">
        <v>23</v>
      </c>
      <c r="K36" s="161">
        <v>0</v>
      </c>
      <c r="L36" s="175">
        <v>23923572</v>
      </c>
      <c r="M36" s="176" t="s">
        <v>109</v>
      </c>
      <c r="N36" s="175">
        <v>1196178.6000000001</v>
      </c>
      <c r="O36" s="176">
        <v>2</v>
      </c>
      <c r="P36" s="175">
        <v>478471.4</v>
      </c>
      <c r="Q36" s="177">
        <v>4</v>
      </c>
      <c r="R36" s="175">
        <v>149522.29999999999</v>
      </c>
      <c r="S36" s="177">
        <v>411</v>
      </c>
      <c r="T36" s="175">
        <v>3783.5</v>
      </c>
      <c r="U36" s="177">
        <v>1173</v>
      </c>
      <c r="V36" s="175">
        <v>203.9</v>
      </c>
      <c r="W36" s="177">
        <v>26341</v>
      </c>
      <c r="X36" s="175">
        <v>45.4</v>
      </c>
      <c r="Y36" s="177">
        <v>36512</v>
      </c>
      <c r="Z36" s="175">
        <v>26.2</v>
      </c>
      <c r="AA36" s="177">
        <v>522757</v>
      </c>
      <c r="AB36" s="175">
        <v>10</v>
      </c>
      <c r="AD36" s="44"/>
      <c r="AE36" s="57"/>
      <c r="AF36" s="197"/>
    </row>
    <row r="37" spans="1:32" x14ac:dyDescent="0.15">
      <c r="A37" s="178"/>
      <c r="B37" s="179">
        <v>39186</v>
      </c>
      <c r="C37" s="180" t="s">
        <v>178</v>
      </c>
      <c r="D37" s="181">
        <v>49</v>
      </c>
      <c r="E37" s="182">
        <v>41</v>
      </c>
      <c r="F37" s="182">
        <v>44</v>
      </c>
      <c r="G37" s="182">
        <v>45</v>
      </c>
      <c r="H37" s="182">
        <v>34</v>
      </c>
      <c r="I37" s="182">
        <v>37</v>
      </c>
      <c r="J37" s="183">
        <v>19</v>
      </c>
      <c r="K37" s="184">
        <v>5</v>
      </c>
      <c r="L37" s="185">
        <v>58977237</v>
      </c>
      <c r="M37" s="186">
        <v>1</v>
      </c>
      <c r="N37" s="185">
        <v>4145040.4</v>
      </c>
      <c r="O37" s="187">
        <v>10</v>
      </c>
      <c r="P37" s="185">
        <v>235908.9</v>
      </c>
      <c r="Q37" s="188">
        <v>22</v>
      </c>
      <c r="R37" s="185">
        <v>67019.5</v>
      </c>
      <c r="S37" s="188">
        <v>1751</v>
      </c>
      <c r="T37" s="185">
        <v>2189.3000000000002</v>
      </c>
      <c r="U37" s="188">
        <v>2405</v>
      </c>
      <c r="V37" s="185">
        <v>245.2</v>
      </c>
      <c r="W37" s="188">
        <v>70975</v>
      </c>
      <c r="X37" s="185">
        <v>41.5</v>
      </c>
      <c r="Y37" s="188">
        <v>83436</v>
      </c>
      <c r="Z37" s="185">
        <v>28.2</v>
      </c>
      <c r="AA37" s="188">
        <v>1105578</v>
      </c>
      <c r="AB37" s="185">
        <v>11.7</v>
      </c>
      <c r="AD37" s="44"/>
      <c r="AE37" s="57"/>
      <c r="AF37" s="197"/>
    </row>
    <row r="38" spans="1:32" x14ac:dyDescent="0.15">
      <c r="A38" s="169">
        <v>16</v>
      </c>
      <c r="B38" s="170">
        <v>39190</v>
      </c>
      <c r="C38" s="171" t="s">
        <v>177</v>
      </c>
      <c r="D38" s="172">
        <v>31</v>
      </c>
      <c r="E38" s="173">
        <v>14</v>
      </c>
      <c r="F38" s="173">
        <v>22</v>
      </c>
      <c r="G38" s="173">
        <v>39</v>
      </c>
      <c r="H38" s="173">
        <v>45</v>
      </c>
      <c r="I38" s="173">
        <v>37</v>
      </c>
      <c r="J38" s="174">
        <v>40</v>
      </c>
      <c r="K38" s="161">
        <v>6</v>
      </c>
      <c r="L38" s="175">
        <v>23607609.75</v>
      </c>
      <c r="M38" s="176" t="s">
        <v>109</v>
      </c>
      <c r="N38" s="175">
        <v>1180380.3999999999</v>
      </c>
      <c r="O38" s="176" t="s">
        <v>109</v>
      </c>
      <c r="P38" s="175">
        <v>944304.3</v>
      </c>
      <c r="Q38" s="177">
        <v>7</v>
      </c>
      <c r="R38" s="175">
        <v>84312.8</v>
      </c>
      <c r="S38" s="177">
        <v>402</v>
      </c>
      <c r="T38" s="175">
        <v>3817.1</v>
      </c>
      <c r="U38" s="177">
        <v>1102</v>
      </c>
      <c r="V38" s="175">
        <v>214.2</v>
      </c>
      <c r="W38" s="177">
        <v>23225</v>
      </c>
      <c r="X38" s="175">
        <v>50.8</v>
      </c>
      <c r="Y38" s="177">
        <v>33730</v>
      </c>
      <c r="Z38" s="175">
        <v>27.9</v>
      </c>
      <c r="AA38" s="177">
        <v>432416</v>
      </c>
      <c r="AB38" s="175">
        <v>12</v>
      </c>
      <c r="AD38" s="44"/>
      <c r="AE38" s="57"/>
      <c r="AF38" s="197"/>
    </row>
    <row r="39" spans="1:32" x14ac:dyDescent="0.15">
      <c r="A39" s="178"/>
      <c r="B39" s="179">
        <v>39193</v>
      </c>
      <c r="C39" s="180" t="s">
        <v>178</v>
      </c>
      <c r="D39" s="181">
        <v>3</v>
      </c>
      <c r="E39" s="182">
        <v>13</v>
      </c>
      <c r="F39" s="182">
        <v>1</v>
      </c>
      <c r="G39" s="182">
        <v>6</v>
      </c>
      <c r="H39" s="182">
        <v>19</v>
      </c>
      <c r="I39" s="182">
        <v>46</v>
      </c>
      <c r="J39" s="183">
        <v>9</v>
      </c>
      <c r="K39" s="184">
        <v>6</v>
      </c>
      <c r="L39" s="185">
        <v>58530566.25</v>
      </c>
      <c r="M39" s="186">
        <v>4</v>
      </c>
      <c r="N39" s="185">
        <v>1026727.1</v>
      </c>
      <c r="O39" s="187">
        <v>12</v>
      </c>
      <c r="P39" s="185">
        <v>273793.90000000002</v>
      </c>
      <c r="Q39" s="188">
        <v>116</v>
      </c>
      <c r="R39" s="185">
        <v>12614.3</v>
      </c>
      <c r="S39" s="188">
        <v>2010</v>
      </c>
      <c r="T39" s="185">
        <v>1892.7</v>
      </c>
      <c r="U39" s="188">
        <v>10088</v>
      </c>
      <c r="V39" s="185">
        <v>58</v>
      </c>
      <c r="W39" s="188">
        <v>94031</v>
      </c>
      <c r="X39" s="185">
        <v>31.1</v>
      </c>
      <c r="Y39" s="188">
        <v>193886</v>
      </c>
      <c r="Z39" s="185">
        <v>12</v>
      </c>
      <c r="AA39" s="188">
        <v>1519920</v>
      </c>
      <c r="AB39" s="185">
        <v>8.4</v>
      </c>
      <c r="AD39" s="44"/>
      <c r="AE39" s="57"/>
      <c r="AF39" s="197"/>
    </row>
    <row r="40" spans="1:32" x14ac:dyDescent="0.15">
      <c r="A40" s="169">
        <v>17</v>
      </c>
      <c r="B40" s="170">
        <v>39197</v>
      </c>
      <c r="C40" s="171" t="s">
        <v>177</v>
      </c>
      <c r="D40" s="172">
        <v>13</v>
      </c>
      <c r="E40" s="173">
        <v>36</v>
      </c>
      <c r="F40" s="173">
        <v>42</v>
      </c>
      <c r="G40" s="173">
        <v>43</v>
      </c>
      <c r="H40" s="173">
        <v>34</v>
      </c>
      <c r="I40" s="173">
        <v>7</v>
      </c>
      <c r="J40" s="174">
        <v>14</v>
      </c>
      <c r="K40" s="161">
        <v>5</v>
      </c>
      <c r="L40" s="175">
        <v>23033513.25</v>
      </c>
      <c r="M40" s="176">
        <v>1</v>
      </c>
      <c r="N40" s="175">
        <v>1151675.6000000001</v>
      </c>
      <c r="O40" s="176">
        <v>2</v>
      </c>
      <c r="P40" s="175">
        <v>460670.2</v>
      </c>
      <c r="Q40" s="177">
        <v>14</v>
      </c>
      <c r="R40" s="175">
        <v>41131.199999999997</v>
      </c>
      <c r="S40" s="177">
        <v>400</v>
      </c>
      <c r="T40" s="175">
        <v>3742.9</v>
      </c>
      <c r="U40" s="177">
        <v>1157</v>
      </c>
      <c r="V40" s="175">
        <v>199</v>
      </c>
      <c r="W40" s="177">
        <v>25194</v>
      </c>
      <c r="X40" s="175">
        <v>45.7</v>
      </c>
      <c r="Y40" s="177">
        <v>31524</v>
      </c>
      <c r="Z40" s="175">
        <v>29.2</v>
      </c>
      <c r="AA40" s="177">
        <v>463666</v>
      </c>
      <c r="AB40" s="175">
        <v>10.9</v>
      </c>
      <c r="AD40" s="44"/>
      <c r="AE40" s="57"/>
      <c r="AF40" s="197"/>
    </row>
    <row r="41" spans="1:32" x14ac:dyDescent="0.15">
      <c r="A41" s="178"/>
      <c r="B41" s="179">
        <v>39200</v>
      </c>
      <c r="C41" s="180" t="s">
        <v>178</v>
      </c>
      <c r="D41" s="181">
        <v>30</v>
      </c>
      <c r="E41" s="182">
        <v>15</v>
      </c>
      <c r="F41" s="182">
        <v>19</v>
      </c>
      <c r="G41" s="182">
        <v>39</v>
      </c>
      <c r="H41" s="182">
        <v>37</v>
      </c>
      <c r="I41" s="182">
        <v>8</v>
      </c>
      <c r="J41" s="183">
        <v>16</v>
      </c>
      <c r="K41" s="184">
        <v>5</v>
      </c>
      <c r="L41" s="185">
        <v>56433376.5</v>
      </c>
      <c r="M41" s="186">
        <v>1</v>
      </c>
      <c r="N41" s="185">
        <v>2821668.8</v>
      </c>
      <c r="O41" s="187">
        <v>3</v>
      </c>
      <c r="P41" s="185">
        <v>752445</v>
      </c>
      <c r="Q41" s="188">
        <v>15</v>
      </c>
      <c r="R41" s="185">
        <v>94055.6</v>
      </c>
      <c r="S41" s="188">
        <v>979</v>
      </c>
      <c r="T41" s="185">
        <v>3746.8</v>
      </c>
      <c r="U41" s="188">
        <v>2276</v>
      </c>
      <c r="V41" s="185">
        <v>247.9</v>
      </c>
      <c r="W41" s="188">
        <v>57396</v>
      </c>
      <c r="X41" s="185">
        <v>49.1</v>
      </c>
      <c r="Y41" s="188">
        <v>74752</v>
      </c>
      <c r="Z41" s="185">
        <v>30.1</v>
      </c>
      <c r="AA41" s="188">
        <v>1121718</v>
      </c>
      <c r="AB41" s="185">
        <v>11</v>
      </c>
      <c r="AD41" s="44"/>
      <c r="AE41" s="57"/>
      <c r="AF41" s="197"/>
    </row>
    <row r="42" spans="1:32" x14ac:dyDescent="0.15">
      <c r="A42" s="169">
        <v>18</v>
      </c>
      <c r="B42" s="170">
        <v>39204</v>
      </c>
      <c r="C42" s="171" t="s">
        <v>177</v>
      </c>
      <c r="D42" s="172">
        <v>48</v>
      </c>
      <c r="E42" s="173">
        <v>23</v>
      </c>
      <c r="F42" s="173">
        <v>22</v>
      </c>
      <c r="G42" s="173">
        <v>34</v>
      </c>
      <c r="H42" s="173">
        <v>40</v>
      </c>
      <c r="I42" s="173">
        <v>30</v>
      </c>
      <c r="J42" s="174">
        <v>41</v>
      </c>
      <c r="K42" s="161">
        <v>5</v>
      </c>
      <c r="L42" s="175">
        <v>22574193</v>
      </c>
      <c r="M42" s="189" t="s">
        <v>109</v>
      </c>
      <c r="N42" s="175">
        <v>1128709.6000000001</v>
      </c>
      <c r="O42" s="176">
        <v>1</v>
      </c>
      <c r="P42" s="175">
        <v>902967.7</v>
      </c>
      <c r="Q42" s="177">
        <v>11</v>
      </c>
      <c r="R42" s="175">
        <v>51304.9</v>
      </c>
      <c r="S42" s="177">
        <v>339</v>
      </c>
      <c r="T42" s="175">
        <v>4328.3</v>
      </c>
      <c r="U42" s="177">
        <v>1086</v>
      </c>
      <c r="V42" s="175">
        <v>207.8</v>
      </c>
      <c r="W42" s="177">
        <v>20359</v>
      </c>
      <c r="X42" s="175">
        <v>55.4</v>
      </c>
      <c r="Y42" s="177">
        <v>29173</v>
      </c>
      <c r="Z42" s="175">
        <v>30.9</v>
      </c>
      <c r="AA42" s="177">
        <v>421944</v>
      </c>
      <c r="AB42" s="175">
        <v>11.7</v>
      </c>
      <c r="AD42" s="44"/>
      <c r="AE42" s="57"/>
      <c r="AF42" s="197"/>
    </row>
    <row r="43" spans="1:32" x14ac:dyDescent="0.15">
      <c r="A43" s="178"/>
      <c r="B43" s="179">
        <v>39207</v>
      </c>
      <c r="C43" s="180" t="s">
        <v>178</v>
      </c>
      <c r="D43" s="181">
        <v>32</v>
      </c>
      <c r="E43" s="182">
        <v>15</v>
      </c>
      <c r="F43" s="182">
        <v>20</v>
      </c>
      <c r="G43" s="182">
        <v>13</v>
      </c>
      <c r="H43" s="182">
        <v>37</v>
      </c>
      <c r="I43" s="182">
        <v>49</v>
      </c>
      <c r="J43" s="183">
        <v>19</v>
      </c>
      <c r="K43" s="184">
        <v>1</v>
      </c>
      <c r="L43" s="185">
        <v>64746513</v>
      </c>
      <c r="M43" s="186" t="s">
        <v>109</v>
      </c>
      <c r="N43" s="185">
        <v>4366035.2</v>
      </c>
      <c r="O43" s="187">
        <v>7</v>
      </c>
      <c r="P43" s="185">
        <v>369980</v>
      </c>
      <c r="Q43" s="188">
        <v>16</v>
      </c>
      <c r="R43" s="185">
        <v>101166.39999999999</v>
      </c>
      <c r="S43" s="188">
        <v>1242</v>
      </c>
      <c r="T43" s="185">
        <v>3388.5</v>
      </c>
      <c r="U43" s="188">
        <v>2637</v>
      </c>
      <c r="V43" s="185">
        <v>245.5</v>
      </c>
      <c r="W43" s="188">
        <v>65247</v>
      </c>
      <c r="X43" s="185">
        <v>49.6</v>
      </c>
      <c r="Y43" s="188">
        <v>90574</v>
      </c>
      <c r="Z43" s="185">
        <v>28.5</v>
      </c>
      <c r="AA43" s="188">
        <v>1231360</v>
      </c>
      <c r="AB43" s="185">
        <v>11.5</v>
      </c>
      <c r="AD43" s="44"/>
      <c r="AE43" s="57"/>
      <c r="AF43" s="197"/>
    </row>
    <row r="44" spans="1:32" x14ac:dyDescent="0.15">
      <c r="A44" s="169">
        <v>19</v>
      </c>
      <c r="B44" s="170">
        <v>39211</v>
      </c>
      <c r="C44" s="171" t="s">
        <v>177</v>
      </c>
      <c r="D44" s="172">
        <v>44</v>
      </c>
      <c r="E44" s="173">
        <v>46</v>
      </c>
      <c r="F44" s="173">
        <v>15</v>
      </c>
      <c r="G44" s="173">
        <v>8</v>
      </c>
      <c r="H44" s="173">
        <v>22</v>
      </c>
      <c r="I44" s="173">
        <v>47</v>
      </c>
      <c r="J44" s="174">
        <v>21</v>
      </c>
      <c r="K44" s="161">
        <v>0</v>
      </c>
      <c r="L44" s="175">
        <v>25478931.75</v>
      </c>
      <c r="M44" s="189" t="s">
        <v>109</v>
      </c>
      <c r="N44" s="175">
        <v>5639981.7000000002</v>
      </c>
      <c r="O44" s="176">
        <v>2</v>
      </c>
      <c r="P44" s="175">
        <v>509578.6</v>
      </c>
      <c r="Q44" s="177">
        <v>10</v>
      </c>
      <c r="R44" s="175">
        <v>63697.3</v>
      </c>
      <c r="S44" s="177">
        <v>402</v>
      </c>
      <c r="T44" s="175">
        <v>4119.7</v>
      </c>
      <c r="U44" s="177">
        <v>1015</v>
      </c>
      <c r="V44" s="175">
        <v>251</v>
      </c>
      <c r="W44" s="177">
        <v>21389</v>
      </c>
      <c r="X44" s="175">
        <v>59.5</v>
      </c>
      <c r="Y44" s="177">
        <v>27860</v>
      </c>
      <c r="Z44" s="175">
        <v>36.5</v>
      </c>
      <c r="AA44" s="177">
        <v>437470</v>
      </c>
      <c r="AB44" s="175">
        <v>12.8</v>
      </c>
      <c r="AD44" s="44"/>
      <c r="AE44" s="57"/>
      <c r="AF44" s="197"/>
    </row>
    <row r="45" spans="1:32" x14ac:dyDescent="0.15">
      <c r="A45" s="178"/>
      <c r="B45" s="179">
        <v>39214</v>
      </c>
      <c r="C45" s="180" t="s">
        <v>178</v>
      </c>
      <c r="D45" s="181">
        <v>21</v>
      </c>
      <c r="E45" s="182">
        <v>22</v>
      </c>
      <c r="F45" s="182">
        <v>31</v>
      </c>
      <c r="G45" s="182">
        <v>28</v>
      </c>
      <c r="H45" s="182">
        <v>17</v>
      </c>
      <c r="I45" s="182">
        <v>42</v>
      </c>
      <c r="J45" s="183">
        <v>14</v>
      </c>
      <c r="K45" s="184">
        <v>7</v>
      </c>
      <c r="L45" s="185">
        <v>64381585.5</v>
      </c>
      <c r="M45" s="186">
        <v>3</v>
      </c>
      <c r="N45" s="185">
        <v>2953020.3</v>
      </c>
      <c r="O45" s="187">
        <v>2</v>
      </c>
      <c r="P45" s="185">
        <v>1287631.7</v>
      </c>
      <c r="Q45" s="188">
        <v>34</v>
      </c>
      <c r="R45" s="185">
        <v>47339.4</v>
      </c>
      <c r="S45" s="188">
        <v>1178</v>
      </c>
      <c r="T45" s="185">
        <v>3552.4</v>
      </c>
      <c r="U45" s="188">
        <v>3742</v>
      </c>
      <c r="V45" s="185">
        <v>172</v>
      </c>
      <c r="W45" s="188">
        <v>69405</v>
      </c>
      <c r="X45" s="185">
        <v>46.3</v>
      </c>
      <c r="Y45" s="188">
        <v>141379</v>
      </c>
      <c r="Z45" s="185">
        <v>18.2</v>
      </c>
      <c r="AA45" s="188">
        <v>1306167</v>
      </c>
      <c r="AB45" s="185">
        <v>10.8</v>
      </c>
      <c r="AD45" s="44"/>
      <c r="AE45" s="57"/>
      <c r="AF45" s="197"/>
    </row>
    <row r="46" spans="1:32" x14ac:dyDescent="0.15">
      <c r="A46" s="169">
        <v>20</v>
      </c>
      <c r="B46" s="170">
        <v>39218</v>
      </c>
      <c r="C46" s="171" t="s">
        <v>177</v>
      </c>
      <c r="D46" s="172">
        <v>12</v>
      </c>
      <c r="E46" s="173">
        <v>42</v>
      </c>
      <c r="F46" s="173">
        <v>10</v>
      </c>
      <c r="G46" s="173">
        <v>16</v>
      </c>
      <c r="H46" s="173">
        <v>40</v>
      </c>
      <c r="I46" s="173">
        <v>23</v>
      </c>
      <c r="J46" s="174">
        <v>20</v>
      </c>
      <c r="K46" s="161">
        <v>2</v>
      </c>
      <c r="L46" s="175">
        <v>32241163.5</v>
      </c>
      <c r="M46" s="176" t="s">
        <v>109</v>
      </c>
      <c r="N46" s="175">
        <v>1612058.1</v>
      </c>
      <c r="O46" s="176" t="s">
        <v>109</v>
      </c>
      <c r="P46" s="175">
        <v>1289646.5</v>
      </c>
      <c r="Q46" s="177">
        <v>15</v>
      </c>
      <c r="R46" s="175">
        <v>53735.199999999997</v>
      </c>
      <c r="S46" s="177">
        <v>689</v>
      </c>
      <c r="T46" s="175">
        <v>3041.6</v>
      </c>
      <c r="U46" s="177">
        <v>1842</v>
      </c>
      <c r="V46" s="175">
        <v>175</v>
      </c>
      <c r="W46" s="177">
        <v>37684</v>
      </c>
      <c r="X46" s="175">
        <v>42.7</v>
      </c>
      <c r="Y46" s="177">
        <v>55562</v>
      </c>
      <c r="Z46" s="175">
        <v>23.2</v>
      </c>
      <c r="AA46" s="177">
        <v>701903</v>
      </c>
      <c r="AB46" s="175">
        <v>10.1</v>
      </c>
      <c r="AD46" s="44"/>
      <c r="AE46" s="57"/>
      <c r="AF46" s="197"/>
    </row>
    <row r="47" spans="1:32" x14ac:dyDescent="0.15">
      <c r="A47" s="178"/>
      <c r="B47" s="179">
        <v>39221</v>
      </c>
      <c r="C47" s="180" t="s">
        <v>178</v>
      </c>
      <c r="D47" s="181">
        <v>9</v>
      </c>
      <c r="E47" s="182">
        <v>4</v>
      </c>
      <c r="F47" s="182">
        <v>21</v>
      </c>
      <c r="G47" s="182">
        <v>29</v>
      </c>
      <c r="H47" s="182">
        <v>34</v>
      </c>
      <c r="I47" s="182">
        <v>7</v>
      </c>
      <c r="J47" s="183">
        <v>18</v>
      </c>
      <c r="K47" s="184">
        <v>7</v>
      </c>
      <c r="L47" s="185">
        <v>57671373</v>
      </c>
      <c r="M47" s="186" t="s">
        <v>109</v>
      </c>
      <c r="N47" s="185">
        <v>4495626.7</v>
      </c>
      <c r="O47" s="187">
        <v>10</v>
      </c>
      <c r="P47" s="185">
        <v>359650.1</v>
      </c>
      <c r="Q47" s="188">
        <v>66</v>
      </c>
      <c r="R47" s="185">
        <v>21845.200000000001</v>
      </c>
      <c r="S47" s="188">
        <v>1651</v>
      </c>
      <c r="T47" s="185">
        <v>2270.5</v>
      </c>
      <c r="U47" s="188">
        <v>5883</v>
      </c>
      <c r="V47" s="185">
        <v>98</v>
      </c>
      <c r="W47" s="188">
        <v>84757</v>
      </c>
      <c r="X47" s="185">
        <v>34</v>
      </c>
      <c r="Y47" s="188">
        <v>136993</v>
      </c>
      <c r="Z47" s="185">
        <v>16.8</v>
      </c>
      <c r="AA47" s="188">
        <v>1417254</v>
      </c>
      <c r="AB47" s="185">
        <v>8.9</v>
      </c>
      <c r="AD47" s="44"/>
      <c r="AE47" s="57"/>
      <c r="AF47" s="197"/>
    </row>
    <row r="48" spans="1:32" x14ac:dyDescent="0.15">
      <c r="A48" s="169">
        <v>21</v>
      </c>
      <c r="B48" s="170">
        <v>39225</v>
      </c>
      <c r="C48" s="171" t="s">
        <v>177</v>
      </c>
      <c r="D48" s="172">
        <v>20</v>
      </c>
      <c r="E48" s="173">
        <v>10</v>
      </c>
      <c r="F48" s="173">
        <v>45</v>
      </c>
      <c r="G48" s="173">
        <v>31</v>
      </c>
      <c r="H48" s="173">
        <v>19</v>
      </c>
      <c r="I48" s="173">
        <v>9</v>
      </c>
      <c r="J48" s="174">
        <v>1</v>
      </c>
      <c r="K48" s="161">
        <v>8</v>
      </c>
      <c r="L48" s="175">
        <v>24938121.75</v>
      </c>
      <c r="M48" s="176">
        <v>1</v>
      </c>
      <c r="N48" s="175">
        <v>5742532.7000000002</v>
      </c>
      <c r="O48" s="176">
        <v>3</v>
      </c>
      <c r="P48" s="175">
        <v>332508.2</v>
      </c>
      <c r="Q48" s="177">
        <v>17</v>
      </c>
      <c r="R48" s="175">
        <v>36673.699999999997</v>
      </c>
      <c r="S48" s="177">
        <v>804</v>
      </c>
      <c r="T48" s="175">
        <v>2016.1</v>
      </c>
      <c r="U48" s="177">
        <v>2180</v>
      </c>
      <c r="V48" s="175">
        <v>114.3</v>
      </c>
      <c r="W48" s="177">
        <v>39091</v>
      </c>
      <c r="X48" s="175">
        <v>31.8</v>
      </c>
      <c r="Y48" s="177">
        <v>53289</v>
      </c>
      <c r="Z48" s="175">
        <v>18.7</v>
      </c>
      <c r="AA48" s="177">
        <v>632774</v>
      </c>
      <c r="AB48" s="175">
        <v>8.6</v>
      </c>
      <c r="AD48" s="44"/>
      <c r="AE48" s="57"/>
      <c r="AF48" s="197"/>
    </row>
    <row r="49" spans="1:33" x14ac:dyDescent="0.15">
      <c r="A49" s="178"/>
      <c r="B49" s="179">
        <v>39228</v>
      </c>
      <c r="C49" s="180" t="s">
        <v>178</v>
      </c>
      <c r="D49" s="181">
        <v>42</v>
      </c>
      <c r="E49" s="182">
        <v>17</v>
      </c>
      <c r="F49" s="182">
        <v>1</v>
      </c>
      <c r="G49" s="182">
        <v>25</v>
      </c>
      <c r="H49" s="182">
        <v>41</v>
      </c>
      <c r="I49" s="182">
        <v>26</v>
      </c>
      <c r="J49" s="183">
        <v>23</v>
      </c>
      <c r="K49" s="184">
        <v>7</v>
      </c>
      <c r="L49" s="185">
        <v>56365161</v>
      </c>
      <c r="M49" s="186" t="s">
        <v>109</v>
      </c>
      <c r="N49" s="185">
        <v>2818258</v>
      </c>
      <c r="O49" s="187">
        <v>7</v>
      </c>
      <c r="P49" s="185">
        <v>322086.59999999998</v>
      </c>
      <c r="Q49" s="188">
        <v>15</v>
      </c>
      <c r="R49" s="185">
        <v>93941.9</v>
      </c>
      <c r="S49" s="188">
        <v>1377</v>
      </c>
      <c r="T49" s="185">
        <v>2660.6</v>
      </c>
      <c r="U49" s="188">
        <v>2327</v>
      </c>
      <c r="V49" s="185">
        <v>242.2</v>
      </c>
      <c r="W49" s="188">
        <v>92666</v>
      </c>
      <c r="X49" s="185">
        <v>30.4</v>
      </c>
      <c r="Y49" s="188">
        <v>75163</v>
      </c>
      <c r="Z49" s="185">
        <v>29.9</v>
      </c>
      <c r="AA49" s="188">
        <v>1255047</v>
      </c>
      <c r="AB49" s="185">
        <v>9.8000000000000007</v>
      </c>
      <c r="AD49" s="44"/>
      <c r="AE49" s="57"/>
      <c r="AF49" s="197"/>
    </row>
    <row r="50" spans="1:33" x14ac:dyDescent="0.15">
      <c r="A50" s="169">
        <v>22</v>
      </c>
      <c r="B50" s="170">
        <v>39232</v>
      </c>
      <c r="C50" s="171" t="s">
        <v>177</v>
      </c>
      <c r="D50" s="172">
        <v>18</v>
      </c>
      <c r="E50" s="173">
        <v>14</v>
      </c>
      <c r="F50" s="173">
        <v>34</v>
      </c>
      <c r="G50" s="173">
        <v>23</v>
      </c>
      <c r="H50" s="173">
        <v>39</v>
      </c>
      <c r="I50" s="173">
        <v>27</v>
      </c>
      <c r="J50" s="174">
        <v>36</v>
      </c>
      <c r="K50" s="161">
        <v>2</v>
      </c>
      <c r="L50" s="175">
        <v>23496366.75</v>
      </c>
      <c r="M50" s="176" t="s">
        <v>109</v>
      </c>
      <c r="N50" s="175">
        <v>3993076.3</v>
      </c>
      <c r="O50" s="176">
        <v>5</v>
      </c>
      <c r="P50" s="175">
        <v>187970.9</v>
      </c>
      <c r="Q50" s="177">
        <v>22</v>
      </c>
      <c r="R50" s="175">
        <v>26700.400000000001</v>
      </c>
      <c r="S50" s="177">
        <v>916</v>
      </c>
      <c r="T50" s="175">
        <v>1667.3</v>
      </c>
      <c r="U50" s="177">
        <v>1648</v>
      </c>
      <c r="V50" s="175">
        <v>142.5</v>
      </c>
      <c r="W50" s="177">
        <v>36817</v>
      </c>
      <c r="X50" s="175">
        <v>31.9</v>
      </c>
      <c r="Y50" s="177">
        <v>35996</v>
      </c>
      <c r="Z50" s="175">
        <v>26.1</v>
      </c>
      <c r="AA50" s="177">
        <v>553923</v>
      </c>
      <c r="AB50" s="175">
        <v>9.3000000000000007</v>
      </c>
      <c r="AD50" s="44"/>
      <c r="AE50" s="57"/>
      <c r="AF50" s="197"/>
    </row>
    <row r="51" spans="1:33" x14ac:dyDescent="0.15">
      <c r="A51" s="178"/>
      <c r="B51" s="179">
        <v>39235</v>
      </c>
      <c r="C51" s="180" t="s">
        <v>178</v>
      </c>
      <c r="D51" s="181">
        <v>18</v>
      </c>
      <c r="E51" s="182">
        <v>24</v>
      </c>
      <c r="F51" s="182">
        <v>44</v>
      </c>
      <c r="G51" s="182">
        <v>31</v>
      </c>
      <c r="H51" s="182">
        <v>13</v>
      </c>
      <c r="I51" s="182">
        <v>28</v>
      </c>
      <c r="J51" s="183">
        <v>21</v>
      </c>
      <c r="K51" s="184">
        <v>1</v>
      </c>
      <c r="L51" s="185">
        <v>60256656.75</v>
      </c>
      <c r="M51" s="186" t="s">
        <v>109</v>
      </c>
      <c r="N51" s="185">
        <v>7005909.0999999996</v>
      </c>
      <c r="O51" s="187">
        <v>4</v>
      </c>
      <c r="P51" s="185">
        <v>602566.5</v>
      </c>
      <c r="Q51" s="188">
        <v>25</v>
      </c>
      <c r="R51" s="185">
        <v>60256.6</v>
      </c>
      <c r="S51" s="188">
        <v>1204</v>
      </c>
      <c r="T51" s="185">
        <v>3253</v>
      </c>
      <c r="U51" s="188">
        <v>2497</v>
      </c>
      <c r="V51" s="185">
        <v>241.3</v>
      </c>
      <c r="W51" s="188">
        <v>71339</v>
      </c>
      <c r="X51" s="185">
        <v>42.2</v>
      </c>
      <c r="Y51" s="188">
        <v>78912</v>
      </c>
      <c r="Z51" s="185">
        <v>30.5</v>
      </c>
      <c r="AA51" s="188">
        <v>1325194</v>
      </c>
      <c r="AB51" s="185">
        <v>10</v>
      </c>
      <c r="AD51" s="44"/>
      <c r="AE51" s="57"/>
      <c r="AF51" s="197"/>
    </row>
    <row r="52" spans="1:33" x14ac:dyDescent="0.15">
      <c r="A52" s="169">
        <v>23</v>
      </c>
      <c r="B52" s="170">
        <v>39239</v>
      </c>
      <c r="C52" s="171" t="s">
        <v>177</v>
      </c>
      <c r="D52" s="172">
        <v>45</v>
      </c>
      <c r="E52" s="173">
        <v>12</v>
      </c>
      <c r="F52" s="173">
        <v>29</v>
      </c>
      <c r="G52" s="173">
        <v>25</v>
      </c>
      <c r="H52" s="173">
        <v>4</v>
      </c>
      <c r="I52" s="173">
        <v>44</v>
      </c>
      <c r="J52" s="174">
        <v>30</v>
      </c>
      <c r="K52" s="161">
        <v>0</v>
      </c>
      <c r="L52" s="175">
        <v>28299756.75</v>
      </c>
      <c r="M52" s="176" t="s">
        <v>109</v>
      </c>
      <c r="N52" s="175">
        <v>8420896.9000000004</v>
      </c>
      <c r="O52" s="176">
        <v>4</v>
      </c>
      <c r="P52" s="175">
        <v>282997.5</v>
      </c>
      <c r="Q52" s="177">
        <v>11</v>
      </c>
      <c r="R52" s="175">
        <v>64317.599999999999</v>
      </c>
      <c r="S52" s="177">
        <v>571</v>
      </c>
      <c r="T52" s="175">
        <v>3221.5</v>
      </c>
      <c r="U52" s="177">
        <v>1598</v>
      </c>
      <c r="V52" s="175">
        <v>177</v>
      </c>
      <c r="W52" s="177">
        <v>32726</v>
      </c>
      <c r="X52" s="175">
        <v>43.2</v>
      </c>
      <c r="Y52" s="177">
        <v>43757</v>
      </c>
      <c r="Z52" s="175">
        <v>25.8</v>
      </c>
      <c r="AA52" s="177">
        <v>601912</v>
      </c>
      <c r="AB52" s="175">
        <v>10.3</v>
      </c>
      <c r="AD52" s="44"/>
      <c r="AE52" s="57"/>
      <c r="AF52" s="197"/>
    </row>
    <row r="53" spans="1:33" x14ac:dyDescent="0.15">
      <c r="A53" s="178"/>
      <c r="B53" s="179">
        <v>39242</v>
      </c>
      <c r="C53" s="180" t="s">
        <v>178</v>
      </c>
      <c r="D53" s="181">
        <v>23</v>
      </c>
      <c r="E53" s="182">
        <v>42</v>
      </c>
      <c r="F53" s="182">
        <v>31</v>
      </c>
      <c r="G53" s="182">
        <v>32</v>
      </c>
      <c r="H53" s="182">
        <v>22</v>
      </c>
      <c r="I53" s="182">
        <v>19</v>
      </c>
      <c r="J53" s="183">
        <v>30</v>
      </c>
      <c r="K53" s="184">
        <v>1</v>
      </c>
      <c r="L53" s="185">
        <v>63506973</v>
      </c>
      <c r="M53" s="186" t="s">
        <v>109</v>
      </c>
      <c r="N53" s="185">
        <v>11596245.5</v>
      </c>
      <c r="O53" s="187">
        <v>1</v>
      </c>
      <c r="P53" s="185">
        <v>2540278.9</v>
      </c>
      <c r="Q53" s="188">
        <v>13</v>
      </c>
      <c r="R53" s="185">
        <v>122128.7</v>
      </c>
      <c r="S53" s="188">
        <v>1131</v>
      </c>
      <c r="T53" s="185">
        <v>3649.8</v>
      </c>
      <c r="U53" s="188">
        <v>2391</v>
      </c>
      <c r="V53" s="185">
        <v>265.60000000000002</v>
      </c>
      <c r="W53" s="188">
        <v>70147</v>
      </c>
      <c r="X53" s="185">
        <v>45.2</v>
      </c>
      <c r="Y53" s="188">
        <v>74185</v>
      </c>
      <c r="Z53" s="185">
        <v>34.200000000000003</v>
      </c>
      <c r="AA53" s="188">
        <v>1404540</v>
      </c>
      <c r="AB53" s="185">
        <v>9.9</v>
      </c>
      <c r="AD53" s="44"/>
      <c r="AE53" s="57"/>
      <c r="AF53" s="197"/>
    </row>
    <row r="54" spans="1:33" x14ac:dyDescent="0.15">
      <c r="A54" s="169">
        <v>24</v>
      </c>
      <c r="B54" s="170">
        <v>39246</v>
      </c>
      <c r="C54" s="171" t="s">
        <v>177</v>
      </c>
      <c r="D54" s="172">
        <v>6</v>
      </c>
      <c r="E54" s="173">
        <v>23</v>
      </c>
      <c r="F54" s="173">
        <v>16</v>
      </c>
      <c r="G54" s="173">
        <v>38</v>
      </c>
      <c r="H54" s="173">
        <v>45</v>
      </c>
      <c r="I54" s="173">
        <v>3</v>
      </c>
      <c r="J54" s="174">
        <v>36</v>
      </c>
      <c r="K54" s="161">
        <v>6</v>
      </c>
      <c r="L54" s="175">
        <v>34751259.75</v>
      </c>
      <c r="M54" s="176">
        <v>1</v>
      </c>
      <c r="N54" s="175">
        <v>13333808.4</v>
      </c>
      <c r="O54" s="176">
        <v>2</v>
      </c>
      <c r="P54" s="175">
        <v>695025.1</v>
      </c>
      <c r="Q54" s="177">
        <v>20</v>
      </c>
      <c r="R54" s="175">
        <v>43439</v>
      </c>
      <c r="S54" s="177">
        <v>734</v>
      </c>
      <c r="T54" s="175">
        <v>3077.4</v>
      </c>
      <c r="U54" s="177">
        <v>1604</v>
      </c>
      <c r="V54" s="175">
        <v>216.6</v>
      </c>
      <c r="W54" s="177">
        <v>41088</v>
      </c>
      <c r="X54" s="175">
        <v>42.2</v>
      </c>
      <c r="Y54" s="177">
        <v>48615</v>
      </c>
      <c r="Z54" s="175">
        <v>28.5</v>
      </c>
      <c r="AA54" s="177">
        <v>792098</v>
      </c>
      <c r="AB54" s="175">
        <v>9.6</v>
      </c>
      <c r="AD54" s="44"/>
      <c r="AE54" s="57"/>
      <c r="AF54" s="197"/>
    </row>
    <row r="55" spans="1:33" x14ac:dyDescent="0.15">
      <c r="A55" s="178"/>
      <c r="B55" s="179">
        <v>39249</v>
      </c>
      <c r="C55" s="180" t="s">
        <v>178</v>
      </c>
      <c r="D55" s="181">
        <v>2</v>
      </c>
      <c r="E55" s="182">
        <v>18</v>
      </c>
      <c r="F55" s="182">
        <v>49</v>
      </c>
      <c r="G55" s="182">
        <v>26</v>
      </c>
      <c r="H55" s="182">
        <v>34</v>
      </c>
      <c r="I55" s="182">
        <v>39</v>
      </c>
      <c r="J55" s="183">
        <v>13</v>
      </c>
      <c r="K55" s="184">
        <v>0</v>
      </c>
      <c r="L55" s="185">
        <v>58026682.5</v>
      </c>
      <c r="M55" s="186" t="s">
        <v>109</v>
      </c>
      <c r="N55" s="185">
        <v>2901334.1</v>
      </c>
      <c r="O55" s="187">
        <v>2</v>
      </c>
      <c r="P55" s="185">
        <v>1160533.6000000001</v>
      </c>
      <c r="Q55" s="188">
        <v>52</v>
      </c>
      <c r="R55" s="185">
        <v>27897.4</v>
      </c>
      <c r="S55" s="188">
        <v>1755</v>
      </c>
      <c r="T55" s="185">
        <v>2149.1</v>
      </c>
      <c r="U55" s="188">
        <v>4415</v>
      </c>
      <c r="V55" s="185">
        <v>131.4</v>
      </c>
      <c r="W55" s="188">
        <v>86995</v>
      </c>
      <c r="X55" s="185">
        <v>33.299999999999997</v>
      </c>
      <c r="Y55" s="188">
        <v>106921</v>
      </c>
      <c r="Z55" s="185">
        <v>21.7</v>
      </c>
      <c r="AA55" s="188">
        <v>1303744</v>
      </c>
      <c r="AB55" s="185">
        <v>9.6999999999999993</v>
      </c>
      <c r="AD55" s="44"/>
      <c r="AE55" s="57"/>
      <c r="AF55" s="197"/>
    </row>
    <row r="56" spans="1:33" x14ac:dyDescent="0.15">
      <c r="A56" s="169">
        <v>25</v>
      </c>
      <c r="B56" s="170">
        <v>39253</v>
      </c>
      <c r="C56" s="171" t="s">
        <v>177</v>
      </c>
      <c r="D56" s="172">
        <v>17</v>
      </c>
      <c r="E56" s="173">
        <v>11</v>
      </c>
      <c r="F56" s="173">
        <v>39</v>
      </c>
      <c r="G56" s="173">
        <v>12</v>
      </c>
      <c r="H56" s="173">
        <v>3</v>
      </c>
      <c r="I56" s="173">
        <v>7</v>
      </c>
      <c r="J56" s="174">
        <v>36</v>
      </c>
      <c r="K56" s="161">
        <v>8</v>
      </c>
      <c r="L56" s="175">
        <v>24876842.25</v>
      </c>
      <c r="M56" s="189" t="s">
        <v>109</v>
      </c>
      <c r="N56" s="175">
        <v>4145176.2</v>
      </c>
      <c r="O56" s="176">
        <v>1</v>
      </c>
      <c r="P56" s="175">
        <v>995073.6</v>
      </c>
      <c r="Q56" s="177">
        <v>13</v>
      </c>
      <c r="R56" s="175">
        <v>47840</v>
      </c>
      <c r="S56" s="177">
        <v>962</v>
      </c>
      <c r="T56" s="175">
        <v>1680.8</v>
      </c>
      <c r="U56" s="177">
        <v>1529</v>
      </c>
      <c r="V56" s="175">
        <v>162.69999999999999</v>
      </c>
      <c r="W56" s="177">
        <v>53737</v>
      </c>
      <c r="X56" s="175">
        <v>23.5</v>
      </c>
      <c r="Y56" s="177">
        <v>41236</v>
      </c>
      <c r="Z56" s="175">
        <v>23.5</v>
      </c>
      <c r="AA56" s="177">
        <v>817042</v>
      </c>
      <c r="AB56" s="175">
        <v>6.6</v>
      </c>
      <c r="AD56" s="44"/>
      <c r="AE56" s="57"/>
      <c r="AF56" s="197"/>
    </row>
    <row r="57" spans="1:33" x14ac:dyDescent="0.15">
      <c r="A57" s="178"/>
      <c r="B57" s="179">
        <v>39256</v>
      </c>
      <c r="C57" s="180" t="s">
        <v>178</v>
      </c>
      <c r="D57" s="181">
        <v>25</v>
      </c>
      <c r="E57" s="182">
        <v>41</v>
      </c>
      <c r="F57" s="182">
        <v>33</v>
      </c>
      <c r="G57" s="182">
        <v>10</v>
      </c>
      <c r="H57" s="182">
        <v>36</v>
      </c>
      <c r="I57" s="182">
        <v>29</v>
      </c>
      <c r="J57" s="183">
        <v>23</v>
      </c>
      <c r="K57" s="184">
        <v>3</v>
      </c>
      <c r="L57" s="185">
        <v>59421503.25</v>
      </c>
      <c r="M57" s="186" t="s">
        <v>109</v>
      </c>
      <c r="N57" s="185">
        <v>7116251.2999999998</v>
      </c>
      <c r="O57" s="187">
        <v>2</v>
      </c>
      <c r="P57" s="185">
        <v>1188430</v>
      </c>
      <c r="Q57" s="188">
        <v>25</v>
      </c>
      <c r="R57" s="185">
        <v>59421.5</v>
      </c>
      <c r="S57" s="188">
        <v>1081</v>
      </c>
      <c r="T57" s="185">
        <v>3572.9</v>
      </c>
      <c r="U57" s="188">
        <v>2929</v>
      </c>
      <c r="V57" s="185">
        <v>202.8</v>
      </c>
      <c r="W57" s="188">
        <v>65623</v>
      </c>
      <c r="X57" s="185">
        <v>45.2</v>
      </c>
      <c r="Y57" s="188">
        <v>88896</v>
      </c>
      <c r="Z57" s="185">
        <v>26.7</v>
      </c>
      <c r="AA57" s="188">
        <v>1260601</v>
      </c>
      <c r="AB57" s="185">
        <v>10.3</v>
      </c>
      <c r="AD57" s="44"/>
      <c r="AE57" s="57"/>
      <c r="AF57" s="197"/>
    </row>
    <row r="58" spans="1:33" x14ac:dyDescent="0.15">
      <c r="A58" s="169">
        <v>26</v>
      </c>
      <c r="B58" s="170">
        <v>39260</v>
      </c>
      <c r="C58" s="171" t="s">
        <v>177</v>
      </c>
      <c r="D58" s="172">
        <v>3</v>
      </c>
      <c r="E58" s="173">
        <v>34</v>
      </c>
      <c r="F58" s="173">
        <v>4</v>
      </c>
      <c r="G58" s="173">
        <v>10</v>
      </c>
      <c r="H58" s="173">
        <v>8</v>
      </c>
      <c r="I58" s="173">
        <v>17</v>
      </c>
      <c r="J58" s="174">
        <v>15</v>
      </c>
      <c r="K58" s="161">
        <v>1</v>
      </c>
      <c r="L58" s="175">
        <v>30023392.5</v>
      </c>
      <c r="M58" s="176" t="s">
        <v>109</v>
      </c>
      <c r="N58" s="175">
        <v>8617420.9000000004</v>
      </c>
      <c r="O58" s="176">
        <v>1</v>
      </c>
      <c r="P58" s="175">
        <v>1200935.7</v>
      </c>
      <c r="Q58" s="177">
        <v>25</v>
      </c>
      <c r="R58" s="175">
        <v>30023.3</v>
      </c>
      <c r="S58" s="177">
        <v>702</v>
      </c>
      <c r="T58" s="175">
        <v>2779.9</v>
      </c>
      <c r="U58" s="177">
        <v>1728</v>
      </c>
      <c r="V58" s="175">
        <v>173.7</v>
      </c>
      <c r="W58" s="177">
        <v>42206</v>
      </c>
      <c r="X58" s="175">
        <v>35.5</v>
      </c>
      <c r="Y58" s="177">
        <v>44408</v>
      </c>
      <c r="Z58" s="175">
        <v>27</v>
      </c>
      <c r="AA58" s="177">
        <v>757976</v>
      </c>
      <c r="AB58" s="175">
        <v>8.6999999999999993</v>
      </c>
      <c r="AD58" s="44"/>
      <c r="AE58" s="57"/>
      <c r="AF58" s="197"/>
      <c r="AG58" s="191"/>
    </row>
    <row r="59" spans="1:33" x14ac:dyDescent="0.15">
      <c r="A59" s="178"/>
      <c r="B59" s="179">
        <v>39263</v>
      </c>
      <c r="C59" s="180" t="s">
        <v>178</v>
      </c>
      <c r="D59" s="181">
        <v>31</v>
      </c>
      <c r="E59" s="182">
        <v>2</v>
      </c>
      <c r="F59" s="182">
        <v>36</v>
      </c>
      <c r="G59" s="182">
        <v>1</v>
      </c>
      <c r="H59" s="182">
        <v>16</v>
      </c>
      <c r="I59" s="182">
        <v>5</v>
      </c>
      <c r="J59" s="183">
        <v>6</v>
      </c>
      <c r="K59" s="184">
        <v>9</v>
      </c>
      <c r="L59" s="185">
        <v>66819285.75</v>
      </c>
      <c r="M59" s="192" t="s">
        <v>109</v>
      </c>
      <c r="N59" s="185">
        <v>11958385.1</v>
      </c>
      <c r="O59" s="187" t="s">
        <v>109</v>
      </c>
      <c r="P59" s="185">
        <v>2672771.4</v>
      </c>
      <c r="Q59" s="188">
        <v>31</v>
      </c>
      <c r="R59" s="185">
        <v>53886.5</v>
      </c>
      <c r="S59" s="188">
        <v>999</v>
      </c>
      <c r="T59" s="185">
        <v>4347.6000000000004</v>
      </c>
      <c r="U59" s="188">
        <v>3765</v>
      </c>
      <c r="V59" s="185">
        <v>177.4</v>
      </c>
      <c r="W59" s="188">
        <v>67215</v>
      </c>
      <c r="X59" s="185">
        <v>49.7</v>
      </c>
      <c r="Y59" s="188">
        <v>144275</v>
      </c>
      <c r="Z59" s="185">
        <v>18.5</v>
      </c>
      <c r="AA59" s="188">
        <v>1345565</v>
      </c>
      <c r="AB59" s="185">
        <v>10.9</v>
      </c>
      <c r="AD59" s="44"/>
      <c r="AE59" s="57"/>
      <c r="AF59" s="197"/>
    </row>
    <row r="60" spans="1:33" x14ac:dyDescent="0.15">
      <c r="O60" s="191"/>
      <c r="AE60" s="57"/>
    </row>
    <row r="61" spans="1:33" x14ac:dyDescent="0.15">
      <c r="AE61" s="57"/>
    </row>
    <row r="62" spans="1:33" ht="12.75" x14ac:dyDescent="0.2">
      <c r="A62" s="1" t="s">
        <v>183</v>
      </c>
      <c r="AB62" s="14" t="s">
        <v>430</v>
      </c>
      <c r="AE62" s="57"/>
    </row>
    <row r="63" spans="1:33" ht="11.25" x14ac:dyDescent="0.2">
      <c r="A63" s="17" t="s">
        <v>2</v>
      </c>
      <c r="AB63" s="18" t="s">
        <v>179</v>
      </c>
      <c r="AE63" s="57"/>
    </row>
    <row r="64" spans="1:33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  <c r="AE64" s="57"/>
    </row>
    <row r="65" spans="1:32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  <c r="AE65" s="57"/>
    </row>
    <row r="66" spans="1:32" x14ac:dyDescent="0.15">
      <c r="A66" s="4" t="s">
        <v>415</v>
      </c>
      <c r="B66" s="5">
        <v>2007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  <c r="AE66" s="57"/>
    </row>
    <row r="67" spans="1:32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  <c r="AE67" s="57"/>
    </row>
    <row r="68" spans="1:32" x14ac:dyDescent="0.15">
      <c r="A68" s="169">
        <v>27</v>
      </c>
      <c r="B68" s="170">
        <v>39267</v>
      </c>
      <c r="C68" s="171" t="s">
        <v>177</v>
      </c>
      <c r="D68" s="172">
        <v>21</v>
      </c>
      <c r="E68" s="173">
        <v>24</v>
      </c>
      <c r="F68" s="173">
        <v>30</v>
      </c>
      <c r="G68" s="173">
        <v>16</v>
      </c>
      <c r="H68" s="173">
        <v>20</v>
      </c>
      <c r="I68" s="173">
        <v>38</v>
      </c>
      <c r="J68" s="174">
        <v>7</v>
      </c>
      <c r="K68" s="161">
        <v>3</v>
      </c>
      <c r="L68" s="175">
        <v>37041869.25</v>
      </c>
      <c r="M68" s="176" t="s">
        <v>109</v>
      </c>
      <c r="N68" s="175">
        <v>13810478.5</v>
      </c>
      <c r="O68" s="176">
        <v>2</v>
      </c>
      <c r="P68" s="175">
        <v>2077223</v>
      </c>
      <c r="Q68" s="177">
        <v>20</v>
      </c>
      <c r="R68" s="175">
        <v>46302.3</v>
      </c>
      <c r="S68" s="177">
        <v>644</v>
      </c>
      <c r="T68" s="175">
        <v>3738.6</v>
      </c>
      <c r="U68" s="177">
        <v>1915</v>
      </c>
      <c r="V68" s="175">
        <v>193.4</v>
      </c>
      <c r="W68" s="177">
        <v>41213</v>
      </c>
      <c r="X68" s="175">
        <v>44.9</v>
      </c>
      <c r="Y68" s="177">
        <v>61063</v>
      </c>
      <c r="Z68" s="175">
        <v>24.2</v>
      </c>
      <c r="AA68" s="177">
        <v>774365</v>
      </c>
      <c r="AB68" s="175">
        <v>10.5</v>
      </c>
      <c r="AD68" s="44"/>
      <c r="AE68" s="57"/>
      <c r="AF68" s="197"/>
    </row>
    <row r="69" spans="1:32" x14ac:dyDescent="0.15">
      <c r="A69" s="178"/>
      <c r="B69" s="179">
        <v>39270</v>
      </c>
      <c r="C69" s="180" t="s">
        <v>178</v>
      </c>
      <c r="D69" s="181">
        <v>23</v>
      </c>
      <c r="E69" s="182">
        <v>27</v>
      </c>
      <c r="F69" s="182">
        <v>11</v>
      </c>
      <c r="G69" s="182">
        <v>8</v>
      </c>
      <c r="H69" s="182">
        <v>34</v>
      </c>
      <c r="I69" s="182">
        <v>25</v>
      </c>
      <c r="J69" s="183">
        <v>47</v>
      </c>
      <c r="K69" s="184">
        <v>7</v>
      </c>
      <c r="L69" s="185">
        <v>75802517.25</v>
      </c>
      <c r="M69" s="186">
        <v>1</v>
      </c>
      <c r="N69" s="185">
        <v>17600604.300000001</v>
      </c>
      <c r="O69" s="187">
        <v>5</v>
      </c>
      <c r="P69" s="185">
        <v>606420.1</v>
      </c>
      <c r="Q69" s="188">
        <v>25</v>
      </c>
      <c r="R69" s="185">
        <v>75802.5</v>
      </c>
      <c r="S69" s="188">
        <v>2153</v>
      </c>
      <c r="T69" s="185">
        <v>2288.5</v>
      </c>
      <c r="U69" s="188">
        <v>4871</v>
      </c>
      <c r="V69" s="185">
        <v>155.6</v>
      </c>
      <c r="W69" s="188">
        <v>116023</v>
      </c>
      <c r="X69" s="185">
        <v>32.6</v>
      </c>
      <c r="Y69" s="188">
        <v>134661</v>
      </c>
      <c r="Z69" s="185">
        <v>22.5</v>
      </c>
      <c r="AA69" s="188">
        <v>1904662</v>
      </c>
      <c r="AB69" s="185">
        <v>8.6999999999999993</v>
      </c>
      <c r="AD69" s="44"/>
      <c r="AE69" s="57"/>
      <c r="AF69" s="197"/>
    </row>
    <row r="70" spans="1:32" x14ac:dyDescent="0.15">
      <c r="A70" s="169">
        <v>28</v>
      </c>
      <c r="B70" s="170">
        <v>39274</v>
      </c>
      <c r="C70" s="171" t="s">
        <v>177</v>
      </c>
      <c r="D70" s="172">
        <v>47</v>
      </c>
      <c r="E70" s="173">
        <v>6</v>
      </c>
      <c r="F70" s="173">
        <v>15</v>
      </c>
      <c r="G70" s="173">
        <v>49</v>
      </c>
      <c r="H70" s="173">
        <v>28</v>
      </c>
      <c r="I70" s="173">
        <v>46</v>
      </c>
      <c r="J70" s="174">
        <v>14</v>
      </c>
      <c r="K70" s="161">
        <v>8</v>
      </c>
      <c r="L70" s="175">
        <v>25619416.5</v>
      </c>
      <c r="M70" s="176" t="s">
        <v>109</v>
      </c>
      <c r="N70" s="175">
        <v>1280970.8</v>
      </c>
      <c r="O70" s="176" t="s">
        <v>109</v>
      </c>
      <c r="P70" s="175">
        <v>1024776.6</v>
      </c>
      <c r="Q70" s="177">
        <v>11</v>
      </c>
      <c r="R70" s="175">
        <v>58225.9</v>
      </c>
      <c r="S70" s="177">
        <v>458</v>
      </c>
      <c r="T70" s="175">
        <v>3635.9</v>
      </c>
      <c r="U70" s="177">
        <v>1140</v>
      </c>
      <c r="V70" s="175">
        <v>224.7</v>
      </c>
      <c r="W70" s="177">
        <v>23633</v>
      </c>
      <c r="X70" s="175">
        <v>54.2</v>
      </c>
      <c r="Y70" s="177">
        <v>31763</v>
      </c>
      <c r="Z70" s="175">
        <v>32.200000000000003</v>
      </c>
      <c r="AA70" s="177">
        <v>475137</v>
      </c>
      <c r="AB70" s="175">
        <v>11.8</v>
      </c>
      <c r="AD70" s="44"/>
      <c r="AE70" s="57"/>
      <c r="AF70" s="197"/>
    </row>
    <row r="71" spans="1:32" x14ac:dyDescent="0.15">
      <c r="A71" s="178"/>
      <c r="B71" s="179">
        <v>39277</v>
      </c>
      <c r="C71" s="180" t="s">
        <v>178</v>
      </c>
      <c r="D71" s="181">
        <v>33</v>
      </c>
      <c r="E71" s="182">
        <v>10</v>
      </c>
      <c r="F71" s="182">
        <v>9</v>
      </c>
      <c r="G71" s="182">
        <v>3</v>
      </c>
      <c r="H71" s="182">
        <v>23</v>
      </c>
      <c r="I71" s="182">
        <v>11</v>
      </c>
      <c r="J71" s="183">
        <v>16</v>
      </c>
      <c r="K71" s="184">
        <v>5</v>
      </c>
      <c r="L71" s="185">
        <v>60043272.75</v>
      </c>
      <c r="M71" s="186">
        <v>1</v>
      </c>
      <c r="N71" s="185">
        <v>4283134.4000000004</v>
      </c>
      <c r="O71" s="187">
        <v>6</v>
      </c>
      <c r="P71" s="185">
        <v>571084.5</v>
      </c>
      <c r="Q71" s="188">
        <v>40</v>
      </c>
      <c r="R71" s="185">
        <v>37527</v>
      </c>
      <c r="S71" s="188">
        <v>2235</v>
      </c>
      <c r="T71" s="185">
        <v>1746.2</v>
      </c>
      <c r="U71" s="188">
        <v>4695</v>
      </c>
      <c r="V71" s="185">
        <v>127.8</v>
      </c>
      <c r="W71" s="188">
        <v>124199</v>
      </c>
      <c r="X71" s="185">
        <v>24.1</v>
      </c>
      <c r="Y71" s="188">
        <v>119153</v>
      </c>
      <c r="Z71" s="185">
        <v>20.100000000000001</v>
      </c>
      <c r="AA71" s="188">
        <v>1954969</v>
      </c>
      <c r="AB71" s="185">
        <v>6.7</v>
      </c>
      <c r="AD71" s="44"/>
      <c r="AE71" s="57"/>
      <c r="AF71" s="197"/>
    </row>
    <row r="72" spans="1:32" x14ac:dyDescent="0.15">
      <c r="A72" s="169">
        <v>29</v>
      </c>
      <c r="B72" s="170">
        <v>39281</v>
      </c>
      <c r="C72" s="171" t="s">
        <v>177</v>
      </c>
      <c r="D72" s="172">
        <v>36</v>
      </c>
      <c r="E72" s="173">
        <v>39</v>
      </c>
      <c r="F72" s="173">
        <v>27</v>
      </c>
      <c r="G72" s="173">
        <v>20</v>
      </c>
      <c r="H72" s="173">
        <v>4</v>
      </c>
      <c r="I72" s="173">
        <v>24</v>
      </c>
      <c r="J72" s="174">
        <v>33</v>
      </c>
      <c r="K72" s="161">
        <v>5</v>
      </c>
      <c r="L72" s="175">
        <v>23836374</v>
      </c>
      <c r="M72" s="176" t="s">
        <v>109</v>
      </c>
      <c r="N72" s="175">
        <v>1191818.7</v>
      </c>
      <c r="O72" s="176">
        <v>2</v>
      </c>
      <c r="P72" s="175">
        <v>476727.4</v>
      </c>
      <c r="Q72" s="177">
        <v>8</v>
      </c>
      <c r="R72" s="175">
        <v>74488.600000000006</v>
      </c>
      <c r="S72" s="177">
        <v>635</v>
      </c>
      <c r="T72" s="175">
        <v>2439.9</v>
      </c>
      <c r="U72" s="177">
        <v>1629</v>
      </c>
      <c r="V72" s="175">
        <v>146.30000000000001</v>
      </c>
      <c r="W72" s="177">
        <v>29166</v>
      </c>
      <c r="X72" s="175">
        <v>40.799999999999997</v>
      </c>
      <c r="Y72" s="177">
        <v>42466</v>
      </c>
      <c r="Z72" s="175">
        <v>22.4</v>
      </c>
      <c r="AA72" s="177">
        <v>500057</v>
      </c>
      <c r="AB72" s="175">
        <v>10.4</v>
      </c>
      <c r="AD72" s="44"/>
      <c r="AE72" s="57"/>
      <c r="AF72" s="197"/>
    </row>
    <row r="73" spans="1:32" x14ac:dyDescent="0.15">
      <c r="A73" s="178"/>
      <c r="B73" s="179">
        <v>39284</v>
      </c>
      <c r="C73" s="180" t="s">
        <v>178</v>
      </c>
      <c r="D73" s="181">
        <v>20</v>
      </c>
      <c r="E73" s="182">
        <v>36</v>
      </c>
      <c r="F73" s="182">
        <v>4</v>
      </c>
      <c r="G73" s="182">
        <v>29</v>
      </c>
      <c r="H73" s="182">
        <v>44</v>
      </c>
      <c r="I73" s="182">
        <v>14</v>
      </c>
      <c r="J73" s="183">
        <v>38</v>
      </c>
      <c r="K73" s="184">
        <v>5</v>
      </c>
      <c r="L73" s="185">
        <v>57635435.25</v>
      </c>
      <c r="M73" s="186" t="s">
        <v>109</v>
      </c>
      <c r="N73" s="185">
        <v>4073590.4</v>
      </c>
      <c r="O73" s="187">
        <v>4</v>
      </c>
      <c r="P73" s="185">
        <v>576354.30000000005</v>
      </c>
      <c r="Q73" s="188">
        <v>22</v>
      </c>
      <c r="R73" s="185">
        <v>65494.8</v>
      </c>
      <c r="S73" s="188">
        <v>1020</v>
      </c>
      <c r="T73" s="185">
        <v>3672.8</v>
      </c>
      <c r="U73" s="188">
        <v>2142</v>
      </c>
      <c r="V73" s="185">
        <v>269</v>
      </c>
      <c r="W73" s="188">
        <v>50435</v>
      </c>
      <c r="X73" s="185">
        <v>57.1</v>
      </c>
      <c r="Y73" s="188">
        <v>70231</v>
      </c>
      <c r="Z73" s="185">
        <v>32.799999999999997</v>
      </c>
      <c r="AA73" s="188">
        <v>956467</v>
      </c>
      <c r="AB73" s="185">
        <v>13.2</v>
      </c>
      <c r="AD73" s="44"/>
      <c r="AE73" s="57"/>
      <c r="AF73" s="197"/>
    </row>
    <row r="74" spans="1:32" x14ac:dyDescent="0.15">
      <c r="A74" s="169">
        <v>30</v>
      </c>
      <c r="B74" s="170">
        <v>39288</v>
      </c>
      <c r="C74" s="171" t="s">
        <v>177</v>
      </c>
      <c r="D74" s="172">
        <v>35</v>
      </c>
      <c r="E74" s="173">
        <v>13</v>
      </c>
      <c r="F74" s="173">
        <v>20</v>
      </c>
      <c r="G74" s="173">
        <v>43</v>
      </c>
      <c r="H74" s="173">
        <v>26</v>
      </c>
      <c r="I74" s="173">
        <v>23</v>
      </c>
      <c r="J74" s="174">
        <v>11</v>
      </c>
      <c r="K74" s="161">
        <v>6</v>
      </c>
      <c r="L74" s="175">
        <v>25534605</v>
      </c>
      <c r="M74" s="176">
        <v>1</v>
      </c>
      <c r="N74" s="175">
        <v>6371704.7999999998</v>
      </c>
      <c r="O74" s="190" t="s">
        <v>152</v>
      </c>
      <c r="P74" s="175"/>
      <c r="Q74" s="177">
        <v>6</v>
      </c>
      <c r="R74" s="175">
        <v>106394.1</v>
      </c>
      <c r="S74" s="177">
        <v>437</v>
      </c>
      <c r="T74" s="175">
        <v>3798</v>
      </c>
      <c r="U74" s="177">
        <v>1344</v>
      </c>
      <c r="V74" s="175">
        <v>189.9</v>
      </c>
      <c r="W74" s="177">
        <v>27983</v>
      </c>
      <c r="X74" s="175">
        <v>45.6</v>
      </c>
      <c r="Y74" s="177">
        <v>40554</v>
      </c>
      <c r="Z74" s="175">
        <v>25.1</v>
      </c>
      <c r="AA74" s="177">
        <v>522730</v>
      </c>
      <c r="AB74" s="175">
        <v>10.7</v>
      </c>
      <c r="AD74" s="44"/>
      <c r="AE74" s="57"/>
      <c r="AF74" s="197"/>
    </row>
    <row r="75" spans="1:32" x14ac:dyDescent="0.15">
      <c r="A75" s="178"/>
      <c r="B75" s="179">
        <v>39291</v>
      </c>
      <c r="C75" s="180" t="s">
        <v>178</v>
      </c>
      <c r="D75" s="181">
        <v>28</v>
      </c>
      <c r="E75" s="182">
        <v>6</v>
      </c>
      <c r="F75" s="182">
        <v>8</v>
      </c>
      <c r="G75" s="182">
        <v>14</v>
      </c>
      <c r="H75" s="182">
        <v>33</v>
      </c>
      <c r="I75" s="182">
        <v>18</v>
      </c>
      <c r="J75" s="183">
        <v>40</v>
      </c>
      <c r="K75" s="184">
        <v>9</v>
      </c>
      <c r="L75" s="185">
        <v>56520284.25</v>
      </c>
      <c r="M75" s="186" t="s">
        <v>109</v>
      </c>
      <c r="N75" s="185">
        <v>2826014.2</v>
      </c>
      <c r="O75" s="187">
        <v>1</v>
      </c>
      <c r="P75" s="185">
        <v>2260811.2999999998</v>
      </c>
      <c r="Q75" s="188">
        <v>33</v>
      </c>
      <c r="R75" s="185">
        <v>42818.3</v>
      </c>
      <c r="S75" s="188">
        <v>1443</v>
      </c>
      <c r="T75" s="185">
        <v>2545.9</v>
      </c>
      <c r="U75" s="188">
        <v>3082</v>
      </c>
      <c r="V75" s="185">
        <v>183.3</v>
      </c>
      <c r="W75" s="188">
        <v>75227</v>
      </c>
      <c r="X75" s="185">
        <v>37.5</v>
      </c>
      <c r="Y75" s="188">
        <v>81700</v>
      </c>
      <c r="Z75" s="185">
        <v>27.6</v>
      </c>
      <c r="AA75" s="188">
        <v>1275132</v>
      </c>
      <c r="AB75" s="185">
        <v>9.6999999999999993</v>
      </c>
      <c r="AD75" s="44"/>
      <c r="AE75" s="57"/>
      <c r="AF75" s="197"/>
    </row>
    <row r="76" spans="1:32" x14ac:dyDescent="0.15">
      <c r="A76" s="169">
        <v>31</v>
      </c>
      <c r="B76" s="170">
        <v>39295</v>
      </c>
      <c r="C76" s="171" t="s">
        <v>177</v>
      </c>
      <c r="D76" s="172">
        <v>33</v>
      </c>
      <c r="E76" s="173">
        <v>17</v>
      </c>
      <c r="F76" s="193">
        <v>40</v>
      </c>
      <c r="G76" s="173">
        <v>7</v>
      </c>
      <c r="H76" s="173">
        <v>42</v>
      </c>
      <c r="I76" s="173">
        <v>14</v>
      </c>
      <c r="J76" s="174">
        <v>34</v>
      </c>
      <c r="K76" s="161">
        <v>5</v>
      </c>
      <c r="L76" s="175">
        <v>25329489.75</v>
      </c>
      <c r="M76" s="176">
        <v>1</v>
      </c>
      <c r="N76" s="175">
        <v>4092488.6</v>
      </c>
      <c r="O76" s="176">
        <v>2</v>
      </c>
      <c r="P76" s="175">
        <v>506589.7</v>
      </c>
      <c r="Q76" s="177">
        <v>16</v>
      </c>
      <c r="R76" s="175">
        <v>39577.300000000003</v>
      </c>
      <c r="S76" s="177">
        <v>659</v>
      </c>
      <c r="T76" s="175">
        <v>2498.3000000000002</v>
      </c>
      <c r="U76" s="177">
        <v>1222</v>
      </c>
      <c r="V76" s="175">
        <v>207.2</v>
      </c>
      <c r="W76" s="177">
        <v>33216</v>
      </c>
      <c r="X76" s="175">
        <v>38.1</v>
      </c>
      <c r="Y76" s="177">
        <v>37967</v>
      </c>
      <c r="Z76" s="175">
        <v>26.6</v>
      </c>
      <c r="AA76" s="177">
        <v>612421</v>
      </c>
      <c r="AB76" s="175">
        <v>9</v>
      </c>
      <c r="AD76" s="44"/>
      <c r="AE76" s="57"/>
      <c r="AF76" s="197"/>
    </row>
    <row r="77" spans="1:32" x14ac:dyDescent="0.15">
      <c r="A77" s="178"/>
      <c r="B77" s="179">
        <v>39298</v>
      </c>
      <c r="C77" s="180" t="s">
        <v>178</v>
      </c>
      <c r="D77" s="181">
        <v>43</v>
      </c>
      <c r="E77" s="182">
        <v>30</v>
      </c>
      <c r="F77" s="182">
        <v>4</v>
      </c>
      <c r="G77" s="182">
        <v>32</v>
      </c>
      <c r="H77" s="182">
        <v>20</v>
      </c>
      <c r="I77" s="182">
        <v>7</v>
      </c>
      <c r="J77" s="183">
        <v>48</v>
      </c>
      <c r="K77" s="184">
        <v>8</v>
      </c>
      <c r="L77" s="185">
        <v>56780271.75</v>
      </c>
      <c r="M77" s="186" t="s">
        <v>109</v>
      </c>
      <c r="N77" s="185">
        <v>2839013.5</v>
      </c>
      <c r="O77" s="187">
        <v>4</v>
      </c>
      <c r="P77" s="185">
        <v>567802.69999999995</v>
      </c>
      <c r="Q77" s="188">
        <v>31</v>
      </c>
      <c r="R77" s="185">
        <v>45790.5</v>
      </c>
      <c r="S77" s="188">
        <v>1213</v>
      </c>
      <c r="T77" s="185">
        <v>3042.6</v>
      </c>
      <c r="U77" s="188">
        <v>3278</v>
      </c>
      <c r="V77" s="185">
        <v>173.2</v>
      </c>
      <c r="W77" s="188">
        <v>68842</v>
      </c>
      <c r="X77" s="185">
        <v>41.2</v>
      </c>
      <c r="Y77" s="188">
        <v>89565</v>
      </c>
      <c r="Z77" s="185">
        <v>25.3</v>
      </c>
      <c r="AA77" s="188">
        <v>1268029</v>
      </c>
      <c r="AB77" s="185">
        <v>9.8000000000000007</v>
      </c>
      <c r="AD77" s="44"/>
      <c r="AE77" s="57"/>
      <c r="AF77" s="197"/>
    </row>
    <row r="78" spans="1:32" x14ac:dyDescent="0.15">
      <c r="A78" s="169">
        <v>32</v>
      </c>
      <c r="B78" s="170">
        <v>39302</v>
      </c>
      <c r="C78" s="171" t="s">
        <v>177</v>
      </c>
      <c r="D78" s="172">
        <v>13</v>
      </c>
      <c r="E78" s="173">
        <v>24</v>
      </c>
      <c r="F78" s="173">
        <v>37</v>
      </c>
      <c r="G78" s="173">
        <v>7</v>
      </c>
      <c r="H78" s="173">
        <v>17</v>
      </c>
      <c r="I78" s="173">
        <v>44</v>
      </c>
      <c r="J78" s="174">
        <v>4</v>
      </c>
      <c r="K78" s="161">
        <v>3</v>
      </c>
      <c r="L78" s="175">
        <v>24678956.25</v>
      </c>
      <c r="M78" s="189" t="s">
        <v>109</v>
      </c>
      <c r="N78" s="175">
        <v>4072961.3</v>
      </c>
      <c r="O78" s="176">
        <v>7</v>
      </c>
      <c r="P78" s="175">
        <v>141022.6</v>
      </c>
      <c r="Q78" s="177">
        <v>32</v>
      </c>
      <c r="R78" s="175">
        <v>19280.400000000001</v>
      </c>
      <c r="S78" s="177">
        <v>919</v>
      </c>
      <c r="T78" s="175">
        <v>1745.5</v>
      </c>
      <c r="U78" s="177">
        <v>2110</v>
      </c>
      <c r="V78" s="175">
        <v>116.9</v>
      </c>
      <c r="W78" s="177">
        <v>40716</v>
      </c>
      <c r="X78" s="175">
        <v>30.3</v>
      </c>
      <c r="Y78" s="177">
        <v>53636</v>
      </c>
      <c r="Z78" s="175">
        <v>18.399999999999999</v>
      </c>
      <c r="AA78" s="177">
        <v>645172</v>
      </c>
      <c r="AB78" s="175">
        <v>8.4</v>
      </c>
      <c r="AD78" s="44"/>
      <c r="AE78" s="57"/>
      <c r="AF78" s="197"/>
    </row>
    <row r="79" spans="1:32" x14ac:dyDescent="0.15">
      <c r="A79" s="178"/>
      <c r="B79" s="179">
        <v>39305</v>
      </c>
      <c r="C79" s="180" t="s">
        <v>178</v>
      </c>
      <c r="D79" s="181">
        <v>19</v>
      </c>
      <c r="E79" s="182">
        <v>17</v>
      </c>
      <c r="F79" s="182">
        <v>11</v>
      </c>
      <c r="G79" s="182">
        <v>6</v>
      </c>
      <c r="H79" s="182">
        <v>42</v>
      </c>
      <c r="I79" s="182">
        <v>4</v>
      </c>
      <c r="J79" s="183">
        <v>40</v>
      </c>
      <c r="K79" s="184">
        <v>1</v>
      </c>
      <c r="L79" s="185">
        <v>59335941.75</v>
      </c>
      <c r="M79" s="186">
        <v>2</v>
      </c>
      <c r="N79" s="185">
        <v>3519879.1</v>
      </c>
      <c r="O79" s="187">
        <v>10</v>
      </c>
      <c r="P79" s="185">
        <v>237343.7</v>
      </c>
      <c r="Q79" s="188">
        <v>68</v>
      </c>
      <c r="R79" s="185">
        <v>21814.6</v>
      </c>
      <c r="S79" s="188">
        <v>2348</v>
      </c>
      <c r="T79" s="185">
        <v>1642.6</v>
      </c>
      <c r="U79" s="188">
        <v>5593</v>
      </c>
      <c r="V79" s="185">
        <v>106</v>
      </c>
      <c r="W79" s="188">
        <v>106890</v>
      </c>
      <c r="X79" s="185">
        <v>27.7</v>
      </c>
      <c r="Y79" s="188">
        <v>120750</v>
      </c>
      <c r="Z79" s="185">
        <v>19.600000000000001</v>
      </c>
      <c r="AA79" s="188">
        <v>1688394</v>
      </c>
      <c r="AB79" s="185">
        <v>7.7</v>
      </c>
      <c r="AD79" s="44"/>
      <c r="AE79" s="57"/>
      <c r="AF79" s="197"/>
    </row>
    <row r="80" spans="1:32" x14ac:dyDescent="0.15">
      <c r="A80" s="169">
        <v>33</v>
      </c>
      <c r="B80" s="170">
        <v>39309</v>
      </c>
      <c r="C80" s="171" t="s">
        <v>177</v>
      </c>
      <c r="D80" s="172">
        <v>31</v>
      </c>
      <c r="E80" s="173">
        <v>13</v>
      </c>
      <c r="F80" s="173">
        <v>1</v>
      </c>
      <c r="G80" s="173">
        <v>28</v>
      </c>
      <c r="H80" s="173">
        <v>37</v>
      </c>
      <c r="I80" s="173">
        <v>27</v>
      </c>
      <c r="J80" s="174">
        <v>35</v>
      </c>
      <c r="K80" s="161">
        <v>7</v>
      </c>
      <c r="L80" s="175">
        <v>23350445.25</v>
      </c>
      <c r="M80" s="176">
        <v>1</v>
      </c>
      <c r="N80" s="175">
        <v>2101540</v>
      </c>
      <c r="O80" s="190" t="s">
        <v>152</v>
      </c>
      <c r="P80" s="175"/>
      <c r="Q80" s="177">
        <v>11</v>
      </c>
      <c r="R80" s="175">
        <v>53069.1</v>
      </c>
      <c r="S80" s="177">
        <v>405</v>
      </c>
      <c r="T80" s="175">
        <v>3747.6</v>
      </c>
      <c r="U80" s="177">
        <v>874</v>
      </c>
      <c r="V80" s="175">
        <v>267.10000000000002</v>
      </c>
      <c r="W80" s="177">
        <v>25733</v>
      </c>
      <c r="X80" s="175">
        <v>45.3</v>
      </c>
      <c r="Y80" s="177">
        <v>29211</v>
      </c>
      <c r="Z80" s="175">
        <v>31.9</v>
      </c>
      <c r="AA80" s="177">
        <v>521357</v>
      </c>
      <c r="AB80" s="175">
        <v>9.8000000000000007</v>
      </c>
      <c r="AD80" s="44"/>
      <c r="AE80" s="57"/>
      <c r="AF80" s="197"/>
    </row>
    <row r="81" spans="1:32" x14ac:dyDescent="0.15">
      <c r="A81" s="178"/>
      <c r="B81" s="179">
        <v>39312</v>
      </c>
      <c r="C81" s="180" t="s">
        <v>178</v>
      </c>
      <c r="D81" s="181">
        <v>8</v>
      </c>
      <c r="E81" s="182">
        <v>24</v>
      </c>
      <c r="F81" s="182">
        <v>1</v>
      </c>
      <c r="G81" s="182">
        <v>45</v>
      </c>
      <c r="H81" s="182">
        <v>23</v>
      </c>
      <c r="I81" s="182">
        <v>11</v>
      </c>
      <c r="J81" s="183">
        <v>46</v>
      </c>
      <c r="K81" s="184">
        <v>5</v>
      </c>
      <c r="L81" s="185">
        <v>56152395.75</v>
      </c>
      <c r="M81" s="186" t="s">
        <v>109</v>
      </c>
      <c r="N81" s="185">
        <v>2807619.7</v>
      </c>
      <c r="O81" s="187">
        <v>6</v>
      </c>
      <c r="P81" s="185">
        <v>374349.3</v>
      </c>
      <c r="Q81" s="188">
        <v>29</v>
      </c>
      <c r="R81" s="185">
        <v>48407.199999999997</v>
      </c>
      <c r="S81" s="188">
        <v>1354</v>
      </c>
      <c r="T81" s="185">
        <v>2695.6</v>
      </c>
      <c r="U81" s="188">
        <v>2372</v>
      </c>
      <c r="V81" s="185">
        <v>236.7</v>
      </c>
      <c r="W81" s="188">
        <v>68706</v>
      </c>
      <c r="X81" s="185">
        <v>40.799999999999997</v>
      </c>
      <c r="Y81" s="188">
        <v>70350</v>
      </c>
      <c r="Z81" s="185">
        <v>31.9</v>
      </c>
      <c r="AA81" s="188">
        <v>1267545</v>
      </c>
      <c r="AB81" s="185">
        <v>9.6999999999999993</v>
      </c>
      <c r="AD81" s="44"/>
      <c r="AE81" s="57"/>
      <c r="AF81" s="197"/>
    </row>
    <row r="82" spans="1:32" x14ac:dyDescent="0.15">
      <c r="A82" s="169">
        <v>34</v>
      </c>
      <c r="B82" s="170">
        <v>39316</v>
      </c>
      <c r="C82" s="171" t="s">
        <v>177</v>
      </c>
      <c r="D82" s="172">
        <v>49</v>
      </c>
      <c r="E82" s="173">
        <v>38</v>
      </c>
      <c r="F82" s="173">
        <v>33</v>
      </c>
      <c r="G82" s="173">
        <v>31</v>
      </c>
      <c r="H82" s="173">
        <v>39</v>
      </c>
      <c r="I82" s="173">
        <v>14</v>
      </c>
      <c r="J82" s="174">
        <v>34</v>
      </c>
      <c r="K82" s="161">
        <v>4</v>
      </c>
      <c r="L82" s="175">
        <v>24380046</v>
      </c>
      <c r="M82" s="176" t="s">
        <v>109</v>
      </c>
      <c r="N82" s="175">
        <v>4026622</v>
      </c>
      <c r="O82" s="176">
        <v>2</v>
      </c>
      <c r="P82" s="175">
        <v>487600.9</v>
      </c>
      <c r="Q82" s="177">
        <v>12</v>
      </c>
      <c r="R82" s="175">
        <v>50791.7</v>
      </c>
      <c r="S82" s="177">
        <v>449</v>
      </c>
      <c r="T82" s="175">
        <v>3529.4</v>
      </c>
      <c r="U82" s="177">
        <v>2241</v>
      </c>
      <c r="V82" s="175">
        <v>108.7</v>
      </c>
      <c r="W82" s="177">
        <v>27293</v>
      </c>
      <c r="X82" s="175">
        <v>44.6</v>
      </c>
      <c r="Y82" s="177">
        <v>39190</v>
      </c>
      <c r="Z82" s="175">
        <v>24.8</v>
      </c>
      <c r="AA82" s="177">
        <v>519429</v>
      </c>
      <c r="AB82" s="175">
        <v>10.3</v>
      </c>
      <c r="AD82" s="44"/>
      <c r="AE82" s="57"/>
      <c r="AF82" s="197"/>
    </row>
    <row r="83" spans="1:32" x14ac:dyDescent="0.15">
      <c r="A83" s="178"/>
      <c r="B83" s="179">
        <v>39319</v>
      </c>
      <c r="C83" s="180" t="s">
        <v>178</v>
      </c>
      <c r="D83" s="181">
        <v>11</v>
      </c>
      <c r="E83" s="182">
        <v>49</v>
      </c>
      <c r="F83" s="182">
        <v>30</v>
      </c>
      <c r="G83" s="182">
        <v>22</v>
      </c>
      <c r="H83" s="182">
        <v>48</v>
      </c>
      <c r="I83" s="182">
        <v>44</v>
      </c>
      <c r="J83" s="183">
        <v>23</v>
      </c>
      <c r="K83" s="184">
        <v>4</v>
      </c>
      <c r="L83" s="185">
        <v>58433550.75</v>
      </c>
      <c r="M83" s="186" t="s">
        <v>109</v>
      </c>
      <c r="N83" s="185">
        <v>6948299.5</v>
      </c>
      <c r="O83" s="187">
        <v>2</v>
      </c>
      <c r="P83" s="185">
        <v>1168671</v>
      </c>
      <c r="Q83" s="188">
        <v>23</v>
      </c>
      <c r="R83" s="185">
        <v>63514.7</v>
      </c>
      <c r="S83" s="188">
        <v>1179</v>
      </c>
      <c r="T83" s="185">
        <v>3221.5</v>
      </c>
      <c r="U83" s="188">
        <v>2282</v>
      </c>
      <c r="V83" s="185">
        <v>256</v>
      </c>
      <c r="W83" s="188">
        <v>64863</v>
      </c>
      <c r="X83" s="185">
        <v>45</v>
      </c>
      <c r="Y83" s="188">
        <v>73568</v>
      </c>
      <c r="Z83" s="185">
        <v>31.7</v>
      </c>
      <c r="AA83" s="188">
        <v>1175943</v>
      </c>
      <c r="AB83" s="185">
        <v>10.9</v>
      </c>
      <c r="AD83" s="44"/>
      <c r="AE83" s="57"/>
      <c r="AF83" s="197"/>
    </row>
    <row r="84" spans="1:32" x14ac:dyDescent="0.15">
      <c r="A84" s="169">
        <v>35</v>
      </c>
      <c r="B84" s="170">
        <v>39323</v>
      </c>
      <c r="C84" s="171" t="s">
        <v>177</v>
      </c>
      <c r="D84" s="172">
        <v>43</v>
      </c>
      <c r="E84" s="173">
        <v>31</v>
      </c>
      <c r="F84" s="173">
        <v>16</v>
      </c>
      <c r="G84" s="173">
        <v>2</v>
      </c>
      <c r="H84" s="173">
        <v>7</v>
      </c>
      <c r="I84" s="173">
        <v>20</v>
      </c>
      <c r="J84" s="174">
        <v>12</v>
      </c>
      <c r="K84" s="161">
        <v>5</v>
      </c>
      <c r="L84" s="175">
        <v>27516824.25</v>
      </c>
      <c r="M84" s="176" t="s">
        <v>109</v>
      </c>
      <c r="N84" s="175">
        <v>8324140.7000000002</v>
      </c>
      <c r="O84" s="176">
        <v>3</v>
      </c>
      <c r="P84" s="175">
        <v>366890.9</v>
      </c>
      <c r="Q84" s="177">
        <v>20</v>
      </c>
      <c r="R84" s="175">
        <v>34396</v>
      </c>
      <c r="S84" s="177">
        <v>747</v>
      </c>
      <c r="T84" s="175">
        <v>2394.3000000000002</v>
      </c>
      <c r="U84" s="177">
        <v>2121</v>
      </c>
      <c r="V84" s="175">
        <v>129.69999999999999</v>
      </c>
      <c r="W84" s="177">
        <v>34875</v>
      </c>
      <c r="X84" s="175">
        <v>39.4</v>
      </c>
      <c r="Y84" s="177">
        <v>53233</v>
      </c>
      <c r="Z84" s="175">
        <v>20.6</v>
      </c>
      <c r="AA84" s="177">
        <v>596231</v>
      </c>
      <c r="AB84" s="175">
        <v>10.1</v>
      </c>
      <c r="AD84" s="44"/>
      <c r="AE84" s="57"/>
      <c r="AF84" s="197"/>
    </row>
    <row r="85" spans="1:32" x14ac:dyDescent="0.15">
      <c r="A85" s="178"/>
      <c r="B85" s="179">
        <v>39326</v>
      </c>
      <c r="C85" s="180" t="s">
        <v>178</v>
      </c>
      <c r="D85" s="181">
        <v>33</v>
      </c>
      <c r="E85" s="182">
        <v>45</v>
      </c>
      <c r="F85" s="182">
        <v>26</v>
      </c>
      <c r="G85" s="182">
        <v>8</v>
      </c>
      <c r="H85" s="182">
        <v>41</v>
      </c>
      <c r="I85" s="182">
        <v>43</v>
      </c>
      <c r="J85" s="183">
        <v>44</v>
      </c>
      <c r="K85" s="184">
        <v>6</v>
      </c>
      <c r="L85" s="185">
        <v>65476782</v>
      </c>
      <c r="M85" s="186" t="s">
        <v>109</v>
      </c>
      <c r="N85" s="185">
        <v>11597979.800000001</v>
      </c>
      <c r="O85" s="187">
        <v>3</v>
      </c>
      <c r="P85" s="185">
        <v>873023.7</v>
      </c>
      <c r="Q85" s="188">
        <v>8</v>
      </c>
      <c r="R85" s="185">
        <v>204614.9</v>
      </c>
      <c r="S85" s="188">
        <v>981</v>
      </c>
      <c r="T85" s="185">
        <v>4338.3999999999996</v>
      </c>
      <c r="U85" s="188">
        <v>2326</v>
      </c>
      <c r="V85" s="185">
        <v>281.39999999999998</v>
      </c>
      <c r="W85" s="188">
        <v>61695</v>
      </c>
      <c r="X85" s="185">
        <v>53</v>
      </c>
      <c r="Y85" s="188">
        <v>87399</v>
      </c>
      <c r="Z85" s="185">
        <v>29.9</v>
      </c>
      <c r="AA85" s="188">
        <v>1258339</v>
      </c>
      <c r="AB85" s="185">
        <v>11.4</v>
      </c>
      <c r="AD85" s="44"/>
      <c r="AE85" s="57"/>
      <c r="AF85" s="197"/>
    </row>
    <row r="86" spans="1:32" x14ac:dyDescent="0.15">
      <c r="A86" s="169">
        <v>36</v>
      </c>
      <c r="B86" s="170">
        <v>39330</v>
      </c>
      <c r="C86" s="171" t="s">
        <v>177</v>
      </c>
      <c r="D86" s="172">
        <v>1</v>
      </c>
      <c r="E86" s="173">
        <v>30</v>
      </c>
      <c r="F86" s="173">
        <v>24</v>
      </c>
      <c r="G86" s="173">
        <v>9</v>
      </c>
      <c r="H86" s="173">
        <v>31</v>
      </c>
      <c r="I86" s="173">
        <v>48</v>
      </c>
      <c r="J86" s="174">
        <v>35</v>
      </c>
      <c r="K86" s="161">
        <v>4</v>
      </c>
      <c r="L86" s="175">
        <v>35319906</v>
      </c>
      <c r="M86" s="176" t="s">
        <v>109</v>
      </c>
      <c r="N86" s="175">
        <v>13363975.1</v>
      </c>
      <c r="O86" s="176">
        <v>6</v>
      </c>
      <c r="P86" s="175">
        <v>235466</v>
      </c>
      <c r="Q86" s="177">
        <v>17</v>
      </c>
      <c r="R86" s="175">
        <v>51941</v>
      </c>
      <c r="S86" s="177">
        <v>767</v>
      </c>
      <c r="T86" s="175">
        <v>2993.2</v>
      </c>
      <c r="U86" s="177">
        <v>1464</v>
      </c>
      <c r="V86" s="175">
        <v>241.2</v>
      </c>
      <c r="W86" s="177">
        <v>42075</v>
      </c>
      <c r="X86" s="175">
        <v>41.9</v>
      </c>
      <c r="Y86" s="177">
        <v>44561</v>
      </c>
      <c r="Z86" s="175">
        <v>31.7</v>
      </c>
      <c r="AA86" s="177">
        <v>792681</v>
      </c>
      <c r="AB86" s="175">
        <v>9.8000000000000007</v>
      </c>
      <c r="AD86" s="44"/>
      <c r="AE86" s="57"/>
      <c r="AF86" s="197"/>
    </row>
    <row r="87" spans="1:32" x14ac:dyDescent="0.15">
      <c r="A87" s="178"/>
      <c r="B87" s="179">
        <v>39333</v>
      </c>
      <c r="C87" s="180" t="s">
        <v>178</v>
      </c>
      <c r="D87" s="181">
        <v>27</v>
      </c>
      <c r="E87" s="182">
        <v>2</v>
      </c>
      <c r="F87" s="182">
        <v>34</v>
      </c>
      <c r="G87" s="182">
        <v>26</v>
      </c>
      <c r="H87" s="182">
        <v>31</v>
      </c>
      <c r="I87" s="182">
        <v>14</v>
      </c>
      <c r="J87" s="183">
        <v>42</v>
      </c>
      <c r="K87" s="184">
        <v>4</v>
      </c>
      <c r="L87" s="185">
        <v>74087425.5</v>
      </c>
      <c r="M87" s="186">
        <v>1</v>
      </c>
      <c r="N87" s="185">
        <v>17068346.300000001</v>
      </c>
      <c r="O87" s="187">
        <v>1</v>
      </c>
      <c r="P87" s="185">
        <v>2963497</v>
      </c>
      <c r="Q87" s="188">
        <v>27</v>
      </c>
      <c r="R87" s="185">
        <v>68599.399999999994</v>
      </c>
      <c r="S87" s="188">
        <v>1126</v>
      </c>
      <c r="T87" s="185">
        <v>4276.8</v>
      </c>
      <c r="U87" s="188">
        <v>3351</v>
      </c>
      <c r="V87" s="185">
        <v>221</v>
      </c>
      <c r="W87" s="188">
        <v>75523</v>
      </c>
      <c r="X87" s="185">
        <v>49</v>
      </c>
      <c r="Y87" s="188">
        <v>114607</v>
      </c>
      <c r="Z87" s="185">
        <v>25.8</v>
      </c>
      <c r="AA87" s="188">
        <v>1528126</v>
      </c>
      <c r="AB87" s="185">
        <v>10.6</v>
      </c>
      <c r="AD87" s="44"/>
      <c r="AE87" s="57"/>
      <c r="AF87" s="197"/>
    </row>
    <row r="88" spans="1:32" x14ac:dyDescent="0.15">
      <c r="A88" s="169">
        <v>37</v>
      </c>
      <c r="B88" s="170">
        <v>39337</v>
      </c>
      <c r="C88" s="171" t="s">
        <v>177</v>
      </c>
      <c r="D88" s="172">
        <v>49</v>
      </c>
      <c r="E88" s="173">
        <v>1</v>
      </c>
      <c r="F88" s="173">
        <v>36</v>
      </c>
      <c r="G88" s="173">
        <v>28</v>
      </c>
      <c r="H88" s="173">
        <v>31</v>
      </c>
      <c r="I88" s="173">
        <v>38</v>
      </c>
      <c r="J88" s="174">
        <v>47</v>
      </c>
      <c r="K88" s="161">
        <v>6</v>
      </c>
      <c r="L88" s="175">
        <v>25118355.75</v>
      </c>
      <c r="M88" s="176" t="s">
        <v>109</v>
      </c>
      <c r="N88" s="175">
        <v>1255917.7</v>
      </c>
      <c r="O88" s="176">
        <v>1</v>
      </c>
      <c r="P88" s="175">
        <v>1004734.2</v>
      </c>
      <c r="Q88" s="177">
        <v>11</v>
      </c>
      <c r="R88" s="175">
        <v>57087.1</v>
      </c>
      <c r="S88" s="177">
        <v>469</v>
      </c>
      <c r="T88" s="175">
        <v>3481.2</v>
      </c>
      <c r="U88" s="177">
        <v>1154</v>
      </c>
      <c r="V88" s="175">
        <v>217.6</v>
      </c>
      <c r="W88" s="177">
        <v>24695</v>
      </c>
      <c r="X88" s="175">
        <v>50.8</v>
      </c>
      <c r="Y88" s="177">
        <v>35463</v>
      </c>
      <c r="Z88" s="175">
        <v>28.3</v>
      </c>
      <c r="AA88" s="177">
        <v>481761</v>
      </c>
      <c r="AB88" s="175">
        <v>11.4</v>
      </c>
      <c r="AD88" s="44"/>
      <c r="AE88" s="57"/>
      <c r="AF88" s="197"/>
    </row>
    <row r="89" spans="1:32" x14ac:dyDescent="0.15">
      <c r="A89" s="178"/>
      <c r="B89" s="179">
        <v>39340</v>
      </c>
      <c r="C89" s="180" t="s">
        <v>178</v>
      </c>
      <c r="D89" s="181">
        <v>28</v>
      </c>
      <c r="E89" s="182">
        <v>27</v>
      </c>
      <c r="F89" s="182">
        <v>36</v>
      </c>
      <c r="G89" s="182">
        <v>21</v>
      </c>
      <c r="H89" s="182">
        <v>49</v>
      </c>
      <c r="I89" s="182">
        <v>1</v>
      </c>
      <c r="J89" s="183">
        <v>7</v>
      </c>
      <c r="K89" s="184">
        <v>0</v>
      </c>
      <c r="L89" s="185">
        <v>60859191.75</v>
      </c>
      <c r="M89" s="186">
        <v>1</v>
      </c>
      <c r="N89" s="185">
        <v>4298877.2</v>
      </c>
      <c r="O89" s="187">
        <v>1</v>
      </c>
      <c r="P89" s="185">
        <v>2434367.6</v>
      </c>
      <c r="Q89" s="188">
        <v>48</v>
      </c>
      <c r="R89" s="185">
        <v>31697.4</v>
      </c>
      <c r="S89" s="188">
        <v>1131</v>
      </c>
      <c r="T89" s="185">
        <v>3497.6</v>
      </c>
      <c r="U89" s="188">
        <v>5690</v>
      </c>
      <c r="V89" s="185">
        <v>106.9</v>
      </c>
      <c r="W89" s="188">
        <v>65900</v>
      </c>
      <c r="X89" s="185">
        <v>46.1</v>
      </c>
      <c r="Y89" s="188">
        <v>157163</v>
      </c>
      <c r="Z89" s="185">
        <v>15.4</v>
      </c>
      <c r="AA89" s="188">
        <v>1129277</v>
      </c>
      <c r="AB89" s="185">
        <v>11.8</v>
      </c>
      <c r="AD89" s="44"/>
      <c r="AE89" s="57"/>
      <c r="AF89" s="197"/>
    </row>
    <row r="90" spans="1:32" x14ac:dyDescent="0.15">
      <c r="A90" s="169">
        <v>38</v>
      </c>
      <c r="B90" s="170">
        <v>39344</v>
      </c>
      <c r="C90" s="171" t="s">
        <v>177</v>
      </c>
      <c r="D90" s="172">
        <v>32</v>
      </c>
      <c r="E90" s="173">
        <v>34</v>
      </c>
      <c r="F90" s="173">
        <v>28</v>
      </c>
      <c r="G90" s="173">
        <v>14</v>
      </c>
      <c r="H90" s="173">
        <v>6</v>
      </c>
      <c r="I90" s="173">
        <v>40</v>
      </c>
      <c r="J90" s="174">
        <v>18</v>
      </c>
      <c r="K90" s="161">
        <v>0</v>
      </c>
      <c r="L90" s="175">
        <v>23919863.25</v>
      </c>
      <c r="M90" s="176" t="s">
        <v>109</v>
      </c>
      <c r="N90" s="175">
        <v>1195993.1000000001</v>
      </c>
      <c r="O90" s="176">
        <v>1</v>
      </c>
      <c r="P90" s="175">
        <v>956794.5</v>
      </c>
      <c r="Q90" s="177">
        <v>16</v>
      </c>
      <c r="R90" s="175">
        <v>37374.699999999997</v>
      </c>
      <c r="S90" s="177">
        <v>468</v>
      </c>
      <c r="T90" s="175">
        <v>3322.2</v>
      </c>
      <c r="U90" s="177">
        <v>1606</v>
      </c>
      <c r="V90" s="175">
        <v>148.9</v>
      </c>
      <c r="W90" s="177">
        <v>23641</v>
      </c>
      <c r="X90" s="175">
        <v>50.5</v>
      </c>
      <c r="Y90" s="177">
        <v>44056</v>
      </c>
      <c r="Z90" s="175">
        <v>21.7</v>
      </c>
      <c r="AA90" s="177">
        <v>446161</v>
      </c>
      <c r="AB90" s="175">
        <v>11.7</v>
      </c>
      <c r="AD90" s="44"/>
      <c r="AE90" s="57"/>
      <c r="AF90" s="197"/>
    </row>
    <row r="91" spans="1:32" x14ac:dyDescent="0.15">
      <c r="A91" s="178"/>
      <c r="B91" s="179">
        <v>39347</v>
      </c>
      <c r="C91" s="180" t="s">
        <v>178</v>
      </c>
      <c r="D91" s="181">
        <v>36</v>
      </c>
      <c r="E91" s="182">
        <v>6</v>
      </c>
      <c r="F91" s="182">
        <v>3</v>
      </c>
      <c r="G91" s="182">
        <v>34</v>
      </c>
      <c r="H91" s="182">
        <v>41</v>
      </c>
      <c r="I91" s="182">
        <v>11</v>
      </c>
      <c r="J91" s="183">
        <v>43</v>
      </c>
      <c r="K91" s="184">
        <v>2</v>
      </c>
      <c r="L91" s="185">
        <v>57597296.25</v>
      </c>
      <c r="M91" s="186" t="s">
        <v>109</v>
      </c>
      <c r="N91" s="185">
        <v>4075857.9</v>
      </c>
      <c r="O91" s="187">
        <v>1</v>
      </c>
      <c r="P91" s="185">
        <v>2303891.7999999998</v>
      </c>
      <c r="Q91" s="188">
        <v>22</v>
      </c>
      <c r="R91" s="185">
        <v>65451.4</v>
      </c>
      <c r="S91" s="188">
        <v>1068</v>
      </c>
      <c r="T91" s="185">
        <v>3505.4</v>
      </c>
      <c r="U91" s="188">
        <v>2416</v>
      </c>
      <c r="V91" s="185">
        <v>238.3</v>
      </c>
      <c r="W91" s="188">
        <v>65302</v>
      </c>
      <c r="X91" s="185">
        <v>44.1</v>
      </c>
      <c r="Y91" s="188">
        <v>72144</v>
      </c>
      <c r="Z91" s="185">
        <v>31.9</v>
      </c>
      <c r="AA91" s="188">
        <v>1267210</v>
      </c>
      <c r="AB91" s="185">
        <v>9.9</v>
      </c>
      <c r="AD91" s="44"/>
      <c r="AE91" s="57"/>
      <c r="AF91" s="197"/>
    </row>
    <row r="92" spans="1:32" x14ac:dyDescent="0.15">
      <c r="A92" s="169">
        <v>39</v>
      </c>
      <c r="B92" s="170">
        <v>39351</v>
      </c>
      <c r="C92" s="171" t="s">
        <v>177</v>
      </c>
      <c r="D92" s="172">
        <v>39</v>
      </c>
      <c r="E92" s="173">
        <v>11</v>
      </c>
      <c r="F92" s="173">
        <v>43</v>
      </c>
      <c r="G92" s="173">
        <v>15</v>
      </c>
      <c r="H92" s="173">
        <v>34</v>
      </c>
      <c r="I92" s="173">
        <v>31</v>
      </c>
      <c r="J92" s="174">
        <v>16</v>
      </c>
      <c r="K92" s="161">
        <v>7</v>
      </c>
      <c r="L92" s="175">
        <v>25720720.5</v>
      </c>
      <c r="M92" s="176" t="s">
        <v>109</v>
      </c>
      <c r="N92" s="175">
        <v>5361893.9000000004</v>
      </c>
      <c r="O92" s="176">
        <v>4</v>
      </c>
      <c r="P92" s="175">
        <v>257207.2</v>
      </c>
      <c r="Q92" s="177">
        <v>12</v>
      </c>
      <c r="R92" s="175">
        <v>53584.800000000003</v>
      </c>
      <c r="S92" s="177">
        <v>701</v>
      </c>
      <c r="T92" s="175">
        <v>2384.9</v>
      </c>
      <c r="U92" s="177">
        <v>1700</v>
      </c>
      <c r="V92" s="175">
        <v>151.19999999999999</v>
      </c>
      <c r="W92" s="177">
        <v>30343</v>
      </c>
      <c r="X92" s="175">
        <v>42.3</v>
      </c>
      <c r="Y92" s="177">
        <v>41097</v>
      </c>
      <c r="Z92" s="175">
        <v>25</v>
      </c>
      <c r="AA92" s="177">
        <v>539190</v>
      </c>
      <c r="AB92" s="175">
        <v>10.4</v>
      </c>
      <c r="AD92" s="44"/>
      <c r="AE92" s="57"/>
      <c r="AF92" s="197"/>
    </row>
    <row r="93" spans="1:32" x14ac:dyDescent="0.15">
      <c r="A93" s="178"/>
      <c r="B93" s="179">
        <v>39354</v>
      </c>
      <c r="C93" s="180" t="s">
        <v>178</v>
      </c>
      <c r="D93" s="181">
        <v>9</v>
      </c>
      <c r="E93" s="182">
        <v>27</v>
      </c>
      <c r="F93" s="182">
        <v>22</v>
      </c>
      <c r="G93" s="182">
        <v>40</v>
      </c>
      <c r="H93" s="182">
        <v>20</v>
      </c>
      <c r="I93" s="182">
        <v>29</v>
      </c>
      <c r="J93" s="183">
        <v>19</v>
      </c>
      <c r="K93" s="184">
        <v>0</v>
      </c>
      <c r="L93" s="185">
        <v>61843566</v>
      </c>
      <c r="M93" s="194" t="s">
        <v>109</v>
      </c>
      <c r="N93" s="185">
        <v>8454072.1999999993</v>
      </c>
      <c r="O93" s="157">
        <v>2</v>
      </c>
      <c r="P93" s="185">
        <v>1236871.3</v>
      </c>
      <c r="Q93" s="51">
        <v>21</v>
      </c>
      <c r="R93" s="185">
        <v>73623.199999999997</v>
      </c>
      <c r="S93" s="188">
        <v>994</v>
      </c>
      <c r="T93" s="185">
        <v>4044</v>
      </c>
      <c r="U93" s="188">
        <v>3372</v>
      </c>
      <c r="V93" s="185">
        <v>183.4</v>
      </c>
      <c r="W93" s="51">
        <v>65947</v>
      </c>
      <c r="X93" s="185">
        <v>46.8</v>
      </c>
      <c r="Y93" s="188">
        <v>108750</v>
      </c>
      <c r="Z93" s="185">
        <v>22.7</v>
      </c>
      <c r="AA93" s="188">
        <v>1240641</v>
      </c>
      <c r="AB93" s="185">
        <v>10.9</v>
      </c>
      <c r="AD93" s="44"/>
      <c r="AE93" s="57"/>
      <c r="AF93" s="197"/>
    </row>
    <row r="94" spans="1:32" x14ac:dyDescent="0.15">
      <c r="A94" s="169">
        <v>40</v>
      </c>
      <c r="B94" s="170">
        <v>39358</v>
      </c>
      <c r="C94" s="171" t="s">
        <v>177</v>
      </c>
      <c r="D94" s="172">
        <v>33</v>
      </c>
      <c r="E94" s="173">
        <v>2</v>
      </c>
      <c r="F94" s="173">
        <v>48</v>
      </c>
      <c r="G94" s="173">
        <v>14</v>
      </c>
      <c r="H94" s="173">
        <v>42</v>
      </c>
      <c r="I94" s="173">
        <v>49</v>
      </c>
      <c r="J94" s="174">
        <v>1</v>
      </c>
      <c r="K94" s="161">
        <v>9</v>
      </c>
      <c r="L94" s="175">
        <v>29863652.25</v>
      </c>
      <c r="M94" s="176" t="s">
        <v>109</v>
      </c>
      <c r="N94" s="175">
        <v>9947254.8000000007</v>
      </c>
      <c r="O94" s="176">
        <v>1</v>
      </c>
      <c r="P94" s="175">
        <v>1194546</v>
      </c>
      <c r="Q94" s="177">
        <v>18</v>
      </c>
      <c r="R94" s="175">
        <v>41477.199999999997</v>
      </c>
      <c r="S94" s="177">
        <v>440</v>
      </c>
      <c r="T94" s="175">
        <v>4411.6000000000004</v>
      </c>
      <c r="U94" s="177">
        <v>2114</v>
      </c>
      <c r="V94" s="175">
        <v>141.19999999999999</v>
      </c>
      <c r="W94" s="177">
        <v>29467</v>
      </c>
      <c r="X94" s="175">
        <v>50.6</v>
      </c>
      <c r="Y94" s="177">
        <v>49881</v>
      </c>
      <c r="Z94" s="175">
        <v>23.9</v>
      </c>
      <c r="AA94" s="177">
        <v>587842</v>
      </c>
      <c r="AB94" s="175">
        <v>11.1</v>
      </c>
      <c r="AD94" s="44"/>
      <c r="AE94" s="57"/>
      <c r="AF94" s="197"/>
    </row>
    <row r="95" spans="1:32" x14ac:dyDescent="0.15">
      <c r="A95" s="178"/>
      <c r="B95" s="179">
        <v>39361</v>
      </c>
      <c r="C95" s="180" t="s">
        <v>178</v>
      </c>
      <c r="D95" s="181">
        <v>26</v>
      </c>
      <c r="E95" s="182">
        <v>6</v>
      </c>
      <c r="F95" s="182">
        <v>25</v>
      </c>
      <c r="G95" s="182">
        <v>45</v>
      </c>
      <c r="H95" s="182">
        <v>12</v>
      </c>
      <c r="I95" s="182">
        <v>3</v>
      </c>
      <c r="J95" s="183">
        <v>49</v>
      </c>
      <c r="K95" s="184">
        <v>2</v>
      </c>
      <c r="L95" s="185">
        <v>69227200.5</v>
      </c>
      <c r="M95" s="186">
        <v>1</v>
      </c>
      <c r="N95" s="185">
        <v>13408614.800000001</v>
      </c>
      <c r="O95" s="187">
        <v>9</v>
      </c>
      <c r="P95" s="185">
        <v>307676.40000000002</v>
      </c>
      <c r="Q95" s="188">
        <v>61</v>
      </c>
      <c r="R95" s="185">
        <v>28371.8</v>
      </c>
      <c r="S95" s="188">
        <v>2304</v>
      </c>
      <c r="T95" s="185">
        <v>1953</v>
      </c>
      <c r="U95" s="188">
        <v>5034</v>
      </c>
      <c r="V95" s="185">
        <v>137.5</v>
      </c>
      <c r="W95" s="188">
        <v>115683</v>
      </c>
      <c r="X95" s="185">
        <v>29.9</v>
      </c>
      <c r="Y95" s="188">
        <v>126372</v>
      </c>
      <c r="Z95" s="185">
        <v>21.9</v>
      </c>
      <c r="AA95" s="188">
        <v>1865854</v>
      </c>
      <c r="AB95" s="185">
        <v>8.1</v>
      </c>
      <c r="AD95" s="44"/>
      <c r="AE95" s="57"/>
      <c r="AF95" s="197"/>
    </row>
    <row r="96" spans="1:32" x14ac:dyDescent="0.15">
      <c r="A96" s="169">
        <v>41</v>
      </c>
      <c r="B96" s="170">
        <v>39365</v>
      </c>
      <c r="C96" s="171" t="s">
        <v>177</v>
      </c>
      <c r="D96" s="172">
        <v>29</v>
      </c>
      <c r="E96" s="173">
        <v>36</v>
      </c>
      <c r="F96" s="173">
        <v>34</v>
      </c>
      <c r="G96" s="173">
        <v>13</v>
      </c>
      <c r="H96" s="173">
        <v>15</v>
      </c>
      <c r="I96" s="173">
        <v>25</v>
      </c>
      <c r="J96" s="174">
        <v>5</v>
      </c>
      <c r="K96" s="161">
        <v>7</v>
      </c>
      <c r="L96" s="175">
        <v>24600945.75</v>
      </c>
      <c r="M96" s="176" t="s">
        <v>109</v>
      </c>
      <c r="N96" s="175">
        <v>1230047.2</v>
      </c>
      <c r="O96" s="176">
        <v>1</v>
      </c>
      <c r="P96" s="175">
        <v>984037.8</v>
      </c>
      <c r="Q96" s="177">
        <v>8</v>
      </c>
      <c r="R96" s="175">
        <v>76877.899999999994</v>
      </c>
      <c r="S96" s="177">
        <v>418</v>
      </c>
      <c r="T96" s="175">
        <v>3825.5</v>
      </c>
      <c r="U96" s="177">
        <v>1283</v>
      </c>
      <c r="V96" s="175">
        <v>191.7</v>
      </c>
      <c r="W96" s="177">
        <v>23748</v>
      </c>
      <c r="X96" s="175">
        <v>51.7</v>
      </c>
      <c r="Y96" s="177">
        <v>38075</v>
      </c>
      <c r="Z96" s="175">
        <v>25.8</v>
      </c>
      <c r="AA96" s="177">
        <v>445790</v>
      </c>
      <c r="AB96" s="175">
        <v>12.1</v>
      </c>
      <c r="AD96" s="44"/>
      <c r="AE96" s="57"/>
      <c r="AF96" s="197"/>
    </row>
    <row r="97" spans="1:32" x14ac:dyDescent="0.15">
      <c r="A97" s="178"/>
      <c r="B97" s="179">
        <v>39368</v>
      </c>
      <c r="C97" s="180" t="s">
        <v>178</v>
      </c>
      <c r="D97" s="181">
        <v>41</v>
      </c>
      <c r="E97" s="182">
        <v>24</v>
      </c>
      <c r="F97" s="182">
        <v>3</v>
      </c>
      <c r="G97" s="182">
        <v>9</v>
      </c>
      <c r="H97" s="182">
        <v>10</v>
      </c>
      <c r="I97" s="182">
        <v>47</v>
      </c>
      <c r="J97" s="183">
        <v>16</v>
      </c>
      <c r="K97" s="184">
        <v>1</v>
      </c>
      <c r="L97" s="185">
        <v>58795877.25</v>
      </c>
      <c r="M97" s="186">
        <v>1</v>
      </c>
      <c r="N97" s="185">
        <v>4169841</v>
      </c>
      <c r="O97" s="187">
        <v>2</v>
      </c>
      <c r="P97" s="185">
        <v>1175917.5</v>
      </c>
      <c r="Q97" s="188">
        <v>24</v>
      </c>
      <c r="R97" s="185">
        <v>61245.7</v>
      </c>
      <c r="S97" s="188">
        <v>1629</v>
      </c>
      <c r="T97" s="185">
        <v>2346</v>
      </c>
      <c r="U97" s="188">
        <v>3607</v>
      </c>
      <c r="V97" s="185">
        <v>163</v>
      </c>
      <c r="W97" s="188">
        <v>88045</v>
      </c>
      <c r="X97" s="185">
        <v>33.299999999999997</v>
      </c>
      <c r="Y97" s="188">
        <v>98074</v>
      </c>
      <c r="Z97" s="185">
        <v>23.9</v>
      </c>
      <c r="AA97" s="188">
        <v>1573977</v>
      </c>
      <c r="AB97" s="185">
        <v>8.1999999999999993</v>
      </c>
      <c r="AD97" s="44"/>
      <c r="AE97" s="57"/>
      <c r="AF97" s="197"/>
    </row>
    <row r="98" spans="1:32" x14ac:dyDescent="0.15">
      <c r="A98" s="169">
        <v>42</v>
      </c>
      <c r="B98" s="170">
        <v>39372</v>
      </c>
      <c r="C98" s="171" t="s">
        <v>177</v>
      </c>
      <c r="D98" s="172">
        <v>34</v>
      </c>
      <c r="E98" s="173">
        <v>22</v>
      </c>
      <c r="F98" s="173">
        <v>46</v>
      </c>
      <c r="G98" s="173">
        <v>43</v>
      </c>
      <c r="H98" s="173">
        <v>42</v>
      </c>
      <c r="I98" s="173">
        <v>26</v>
      </c>
      <c r="J98" s="174">
        <v>9</v>
      </c>
      <c r="K98" s="161">
        <v>9</v>
      </c>
      <c r="L98" s="175">
        <v>23785636.5</v>
      </c>
      <c r="M98" s="189">
        <v>1</v>
      </c>
      <c r="N98" s="175">
        <v>1189281.8</v>
      </c>
      <c r="O98" s="176">
        <v>1</v>
      </c>
      <c r="P98" s="175">
        <v>951425.4</v>
      </c>
      <c r="Q98" s="177">
        <v>14</v>
      </c>
      <c r="R98" s="175">
        <v>42474.3</v>
      </c>
      <c r="S98" s="177">
        <v>425</v>
      </c>
      <c r="T98" s="175">
        <v>3637.8</v>
      </c>
      <c r="U98" s="177">
        <v>1259</v>
      </c>
      <c r="V98" s="175">
        <v>188.9</v>
      </c>
      <c r="W98" s="177">
        <v>21574</v>
      </c>
      <c r="X98" s="175">
        <v>55.1</v>
      </c>
      <c r="Y98" s="177">
        <v>33721</v>
      </c>
      <c r="Z98" s="175">
        <v>28.2</v>
      </c>
      <c r="AA98" s="177">
        <v>427219</v>
      </c>
      <c r="AB98" s="175">
        <v>12.2</v>
      </c>
      <c r="AD98" s="44"/>
      <c r="AE98" s="57"/>
      <c r="AF98" s="197"/>
    </row>
    <row r="99" spans="1:32" x14ac:dyDescent="0.15">
      <c r="A99" s="178"/>
      <c r="B99" s="179">
        <v>39375</v>
      </c>
      <c r="C99" s="180" t="s">
        <v>178</v>
      </c>
      <c r="D99" s="181">
        <v>49</v>
      </c>
      <c r="E99" s="182">
        <v>37</v>
      </c>
      <c r="F99" s="182">
        <v>36</v>
      </c>
      <c r="G99" s="182">
        <v>34</v>
      </c>
      <c r="H99" s="182">
        <v>28</v>
      </c>
      <c r="I99" s="182">
        <v>17</v>
      </c>
      <c r="J99" s="183">
        <v>9</v>
      </c>
      <c r="K99" s="184">
        <v>4</v>
      </c>
      <c r="L99" s="185">
        <v>56785766.25</v>
      </c>
      <c r="M99" s="186">
        <v>1</v>
      </c>
      <c r="N99" s="185">
        <v>2839288.3</v>
      </c>
      <c r="O99" s="187">
        <v>2</v>
      </c>
      <c r="P99" s="185">
        <v>1135715.3</v>
      </c>
      <c r="Q99" s="188">
        <v>24</v>
      </c>
      <c r="R99" s="185">
        <v>59151.8</v>
      </c>
      <c r="S99" s="188">
        <v>875</v>
      </c>
      <c r="T99" s="185">
        <v>4218.3</v>
      </c>
      <c r="U99" s="188">
        <v>2971</v>
      </c>
      <c r="V99" s="185">
        <v>191.1</v>
      </c>
      <c r="W99" s="188">
        <v>57501</v>
      </c>
      <c r="X99" s="185">
        <v>49.3</v>
      </c>
      <c r="Y99" s="188">
        <v>91781</v>
      </c>
      <c r="Z99" s="185">
        <v>24.7</v>
      </c>
      <c r="AA99" s="188">
        <v>1126554</v>
      </c>
      <c r="AB99" s="185">
        <v>11</v>
      </c>
      <c r="AD99" s="44"/>
      <c r="AE99" s="57"/>
      <c r="AF99" s="197"/>
    </row>
    <row r="100" spans="1:32" x14ac:dyDescent="0.15">
      <c r="A100" s="169">
        <v>43</v>
      </c>
      <c r="B100" s="170">
        <v>39379</v>
      </c>
      <c r="C100" s="171" t="s">
        <v>177</v>
      </c>
      <c r="D100" s="172">
        <v>20</v>
      </c>
      <c r="E100" s="173">
        <v>7</v>
      </c>
      <c r="F100" s="173">
        <v>23</v>
      </c>
      <c r="G100" s="173">
        <v>15</v>
      </c>
      <c r="H100" s="173">
        <v>14</v>
      </c>
      <c r="I100" s="173">
        <v>46</v>
      </c>
      <c r="J100" s="174">
        <v>19</v>
      </c>
      <c r="K100" s="161">
        <v>2</v>
      </c>
      <c r="L100" s="175">
        <v>23295015.75</v>
      </c>
      <c r="M100" s="189" t="s">
        <v>109</v>
      </c>
      <c r="N100" s="175">
        <v>1164750.7</v>
      </c>
      <c r="O100" s="176" t="s">
        <v>109</v>
      </c>
      <c r="P100" s="175">
        <v>931800.6</v>
      </c>
      <c r="Q100" s="177">
        <v>13</v>
      </c>
      <c r="R100" s="175">
        <v>44798.1</v>
      </c>
      <c r="S100" s="177">
        <v>361</v>
      </c>
      <c r="T100" s="175">
        <v>4194.3</v>
      </c>
      <c r="U100" s="177">
        <v>989</v>
      </c>
      <c r="V100" s="175">
        <v>235.5</v>
      </c>
      <c r="W100" s="177">
        <v>22480</v>
      </c>
      <c r="X100" s="175">
        <v>51.8</v>
      </c>
      <c r="Y100" s="177">
        <v>32865</v>
      </c>
      <c r="Z100" s="175">
        <v>28.3</v>
      </c>
      <c r="AA100" s="177">
        <v>431563</v>
      </c>
      <c r="AB100" s="175">
        <v>11.8</v>
      </c>
      <c r="AD100" s="44"/>
      <c r="AE100" s="57"/>
    </row>
    <row r="101" spans="1:32" x14ac:dyDescent="0.15">
      <c r="A101" s="178"/>
      <c r="B101" s="179">
        <v>39382</v>
      </c>
      <c r="C101" s="180" t="s">
        <v>178</v>
      </c>
      <c r="D101" s="181">
        <v>4</v>
      </c>
      <c r="E101" s="182">
        <v>47</v>
      </c>
      <c r="F101" s="182">
        <v>16</v>
      </c>
      <c r="G101" s="182">
        <v>12</v>
      </c>
      <c r="H101" s="182">
        <v>3</v>
      </c>
      <c r="I101" s="182">
        <v>8</v>
      </c>
      <c r="J101" s="183">
        <v>10</v>
      </c>
      <c r="K101" s="184">
        <v>7</v>
      </c>
      <c r="L101" s="185">
        <v>57637285.5</v>
      </c>
      <c r="M101" s="194" t="s">
        <v>109</v>
      </c>
      <c r="N101" s="185">
        <v>4046614.9</v>
      </c>
      <c r="O101" s="187">
        <v>1</v>
      </c>
      <c r="P101" s="185">
        <v>3237292</v>
      </c>
      <c r="Q101" s="188">
        <v>48</v>
      </c>
      <c r="R101" s="185">
        <v>30019.4</v>
      </c>
      <c r="S101" s="188">
        <v>1448</v>
      </c>
      <c r="T101" s="185">
        <v>2587.3000000000002</v>
      </c>
      <c r="U101" s="188">
        <v>5021</v>
      </c>
      <c r="V101" s="185">
        <v>114.7</v>
      </c>
      <c r="W101" s="188">
        <v>88342</v>
      </c>
      <c r="X101" s="185">
        <v>32.6</v>
      </c>
      <c r="Y101" s="188">
        <v>125138</v>
      </c>
      <c r="Z101" s="185">
        <v>18.399999999999999</v>
      </c>
      <c r="AA101" s="188">
        <v>1419683</v>
      </c>
      <c r="AB101" s="185">
        <v>8.9</v>
      </c>
      <c r="AD101" s="44"/>
      <c r="AE101" s="57"/>
    </row>
    <row r="102" spans="1:32" x14ac:dyDescent="0.15">
      <c r="A102" s="169">
        <v>44</v>
      </c>
      <c r="B102" s="170">
        <v>39386</v>
      </c>
      <c r="C102" s="171" t="s">
        <v>177</v>
      </c>
      <c r="D102" s="172">
        <v>6</v>
      </c>
      <c r="E102" s="173">
        <v>49</v>
      </c>
      <c r="F102" s="173">
        <v>29</v>
      </c>
      <c r="G102" s="173">
        <v>34</v>
      </c>
      <c r="H102" s="173">
        <v>22</v>
      </c>
      <c r="I102" s="173">
        <v>46</v>
      </c>
      <c r="J102" s="174">
        <v>44</v>
      </c>
      <c r="K102" s="161">
        <v>6</v>
      </c>
      <c r="L102" s="175">
        <v>26191048.5</v>
      </c>
      <c r="M102" s="176" t="s">
        <v>109</v>
      </c>
      <c r="N102" s="175">
        <v>5356167.3</v>
      </c>
      <c r="O102" s="176" t="s">
        <v>109</v>
      </c>
      <c r="P102" s="175">
        <v>1047641.9</v>
      </c>
      <c r="Q102" s="177">
        <v>5</v>
      </c>
      <c r="R102" s="175">
        <v>130955.2</v>
      </c>
      <c r="S102" s="177">
        <v>376</v>
      </c>
      <c r="T102" s="175">
        <v>4527.7</v>
      </c>
      <c r="U102" s="177">
        <v>1148</v>
      </c>
      <c r="V102" s="175">
        <v>228.1</v>
      </c>
      <c r="W102" s="177">
        <v>23702</v>
      </c>
      <c r="X102" s="175">
        <v>55.2</v>
      </c>
      <c r="Y102" s="177">
        <v>32705</v>
      </c>
      <c r="Z102" s="175">
        <v>32</v>
      </c>
      <c r="AA102" s="177">
        <v>465593</v>
      </c>
      <c r="AB102" s="175">
        <v>12.3</v>
      </c>
      <c r="AD102" s="44"/>
      <c r="AE102" s="57"/>
    </row>
    <row r="103" spans="1:32" x14ac:dyDescent="0.15">
      <c r="A103" s="178"/>
      <c r="B103" s="179">
        <v>39389</v>
      </c>
      <c r="C103" s="180" t="s">
        <v>178</v>
      </c>
      <c r="D103" s="181">
        <v>41</v>
      </c>
      <c r="E103" s="182">
        <v>21</v>
      </c>
      <c r="F103" s="182">
        <v>15</v>
      </c>
      <c r="G103" s="182">
        <v>11</v>
      </c>
      <c r="H103" s="182">
        <v>13</v>
      </c>
      <c r="I103" s="182">
        <v>2</v>
      </c>
      <c r="J103" s="183">
        <v>10</v>
      </c>
      <c r="K103" s="184">
        <v>8</v>
      </c>
      <c r="L103" s="185">
        <v>61406370.75</v>
      </c>
      <c r="M103" s="186" t="s">
        <v>109</v>
      </c>
      <c r="N103" s="185">
        <v>8426485.8000000007</v>
      </c>
      <c r="O103" s="187">
        <v>4</v>
      </c>
      <c r="P103" s="185">
        <v>875974.1</v>
      </c>
      <c r="Q103" s="188">
        <v>31</v>
      </c>
      <c r="R103" s="185">
        <v>49521.2</v>
      </c>
      <c r="S103" s="188">
        <v>1079</v>
      </c>
      <c r="T103" s="185">
        <v>3699.1</v>
      </c>
      <c r="U103" s="188">
        <v>3137</v>
      </c>
      <c r="V103" s="185">
        <v>195.7</v>
      </c>
      <c r="W103" s="188">
        <v>71857</v>
      </c>
      <c r="X103" s="185">
        <v>42.7</v>
      </c>
      <c r="Y103" s="188">
        <v>96030</v>
      </c>
      <c r="Z103" s="185">
        <v>25.5</v>
      </c>
      <c r="AA103" s="188">
        <v>1312836</v>
      </c>
      <c r="AB103" s="185">
        <v>10.199999999999999</v>
      </c>
      <c r="AD103" s="44"/>
      <c r="AE103" s="57"/>
    </row>
    <row r="104" spans="1:32" x14ac:dyDescent="0.15">
      <c r="A104" s="169">
        <v>45</v>
      </c>
      <c r="B104" s="170">
        <v>39393</v>
      </c>
      <c r="C104" s="171" t="s">
        <v>177</v>
      </c>
      <c r="D104" s="172">
        <v>33</v>
      </c>
      <c r="E104" s="173">
        <v>10</v>
      </c>
      <c r="F104" s="173">
        <v>18</v>
      </c>
      <c r="G104" s="173">
        <v>6</v>
      </c>
      <c r="H104" s="173">
        <v>28</v>
      </c>
      <c r="I104" s="173">
        <v>38</v>
      </c>
      <c r="J104" s="174">
        <v>3</v>
      </c>
      <c r="K104" s="161">
        <v>8</v>
      </c>
      <c r="L104" s="175">
        <v>31081756.5</v>
      </c>
      <c r="M104" s="176" t="s">
        <v>109</v>
      </c>
      <c r="N104" s="175">
        <v>9980573.6000000015</v>
      </c>
      <c r="O104" s="176">
        <v>6</v>
      </c>
      <c r="P104" s="175">
        <v>207211.7</v>
      </c>
      <c r="Q104" s="177">
        <v>38</v>
      </c>
      <c r="R104" s="175">
        <v>20448.5</v>
      </c>
      <c r="S104" s="177">
        <v>1326</v>
      </c>
      <c r="T104" s="175">
        <v>1523.6</v>
      </c>
      <c r="U104" s="177">
        <v>2953</v>
      </c>
      <c r="V104" s="175">
        <v>105.2</v>
      </c>
      <c r="W104" s="177">
        <v>52171</v>
      </c>
      <c r="X104" s="175">
        <v>29.7</v>
      </c>
      <c r="Y104" s="177">
        <v>71942</v>
      </c>
      <c r="Z104" s="175">
        <v>17.2</v>
      </c>
      <c r="AA104" s="177">
        <v>787099</v>
      </c>
      <c r="AB104" s="175">
        <v>8.6</v>
      </c>
      <c r="AD104" s="44"/>
      <c r="AE104" s="57"/>
    </row>
    <row r="105" spans="1:32" x14ac:dyDescent="0.15">
      <c r="A105" s="178"/>
      <c r="B105" s="179">
        <v>39396</v>
      </c>
      <c r="C105" s="180" t="s">
        <v>178</v>
      </c>
      <c r="D105" s="181">
        <v>41</v>
      </c>
      <c r="E105" s="182">
        <v>5</v>
      </c>
      <c r="F105" s="182">
        <v>12</v>
      </c>
      <c r="G105" s="182">
        <v>1</v>
      </c>
      <c r="H105" s="182">
        <v>15</v>
      </c>
      <c r="I105" s="182">
        <v>3</v>
      </c>
      <c r="J105" s="183">
        <v>34</v>
      </c>
      <c r="K105" s="184">
        <v>4</v>
      </c>
      <c r="L105" s="185">
        <v>67511848.5</v>
      </c>
      <c r="M105" s="186" t="s">
        <v>109</v>
      </c>
      <c r="N105" s="185">
        <v>13356166.000000002</v>
      </c>
      <c r="O105" s="187">
        <v>4</v>
      </c>
      <c r="P105" s="185">
        <v>675118.4</v>
      </c>
      <c r="Q105" s="188">
        <v>29</v>
      </c>
      <c r="R105" s="185">
        <v>58199.8</v>
      </c>
      <c r="S105" s="188">
        <v>1939</v>
      </c>
      <c r="T105" s="185">
        <v>2263.1</v>
      </c>
      <c r="U105" s="188">
        <v>2657</v>
      </c>
      <c r="V105" s="185">
        <v>254</v>
      </c>
      <c r="W105" s="188">
        <v>101451</v>
      </c>
      <c r="X105" s="185">
        <v>33.200000000000003</v>
      </c>
      <c r="Y105" s="188">
        <v>85746</v>
      </c>
      <c r="Z105" s="185">
        <v>31.4</v>
      </c>
      <c r="AA105" s="188">
        <v>1700218</v>
      </c>
      <c r="AB105" s="185">
        <v>8.6999999999999993</v>
      </c>
      <c r="AD105" s="44"/>
      <c r="AE105" s="57"/>
    </row>
    <row r="106" spans="1:32" x14ac:dyDescent="0.15">
      <c r="A106" s="169">
        <v>46</v>
      </c>
      <c r="B106" s="170">
        <v>39400</v>
      </c>
      <c r="C106" s="171" t="s">
        <v>177</v>
      </c>
      <c r="D106" s="172">
        <v>47</v>
      </c>
      <c r="E106" s="173">
        <v>45</v>
      </c>
      <c r="F106" s="173">
        <v>27</v>
      </c>
      <c r="G106" s="173">
        <v>8</v>
      </c>
      <c r="H106" s="173">
        <v>48</v>
      </c>
      <c r="I106" s="173">
        <v>2</v>
      </c>
      <c r="J106" s="174">
        <v>25</v>
      </c>
      <c r="K106" s="161">
        <v>5</v>
      </c>
      <c r="L106" s="175">
        <v>37187949.75</v>
      </c>
      <c r="M106" s="176" t="s">
        <v>109</v>
      </c>
      <c r="N106" s="175">
        <v>15215563.400000002</v>
      </c>
      <c r="O106" s="176">
        <v>1</v>
      </c>
      <c r="P106" s="175">
        <v>1487517.9</v>
      </c>
      <c r="Q106" s="177">
        <v>16</v>
      </c>
      <c r="R106" s="175">
        <v>58106.1</v>
      </c>
      <c r="S106" s="177">
        <v>644</v>
      </c>
      <c r="T106" s="175">
        <v>3753.4</v>
      </c>
      <c r="U106" s="177">
        <v>1954</v>
      </c>
      <c r="V106" s="175">
        <v>190.3</v>
      </c>
      <c r="W106" s="177">
        <v>36769</v>
      </c>
      <c r="X106" s="175">
        <v>50.5</v>
      </c>
      <c r="Y106" s="177">
        <v>58435</v>
      </c>
      <c r="Z106" s="175">
        <v>25.4</v>
      </c>
      <c r="AA106" s="177">
        <v>745712</v>
      </c>
      <c r="AB106" s="175">
        <v>10.9</v>
      </c>
      <c r="AD106" s="44"/>
      <c r="AE106" s="57"/>
      <c r="AF106" s="57"/>
    </row>
    <row r="107" spans="1:32" x14ac:dyDescent="0.15">
      <c r="A107" s="178"/>
      <c r="B107" s="179">
        <v>39403</v>
      </c>
      <c r="C107" s="180" t="s">
        <v>178</v>
      </c>
      <c r="D107" s="181">
        <v>15</v>
      </c>
      <c r="E107" s="182">
        <v>42</v>
      </c>
      <c r="F107" s="182">
        <v>30</v>
      </c>
      <c r="G107" s="182">
        <v>9</v>
      </c>
      <c r="H107" s="182">
        <v>1</v>
      </c>
      <c r="I107" s="182">
        <v>26</v>
      </c>
      <c r="J107" s="183">
        <v>20</v>
      </c>
      <c r="K107" s="184">
        <v>1</v>
      </c>
      <c r="L107" s="185">
        <v>78208546.5</v>
      </c>
      <c r="M107" s="186" t="s">
        <v>109</v>
      </c>
      <c r="N107" s="185">
        <v>19125990.700000003</v>
      </c>
      <c r="O107" s="187">
        <v>5</v>
      </c>
      <c r="P107" s="185">
        <v>625668.30000000005</v>
      </c>
      <c r="Q107" s="188">
        <v>36</v>
      </c>
      <c r="R107" s="185">
        <v>54311.4</v>
      </c>
      <c r="S107" s="188">
        <v>1602</v>
      </c>
      <c r="T107" s="185">
        <v>3173.2</v>
      </c>
      <c r="U107" s="188">
        <v>3813</v>
      </c>
      <c r="V107" s="185">
        <v>205.1</v>
      </c>
      <c r="W107" s="188">
        <v>87599</v>
      </c>
      <c r="X107" s="185">
        <v>44.6</v>
      </c>
      <c r="Y107" s="188">
        <v>109078</v>
      </c>
      <c r="Z107" s="185">
        <v>28.6</v>
      </c>
      <c r="AA107" s="188">
        <v>1607487</v>
      </c>
      <c r="AB107" s="185">
        <v>10.7</v>
      </c>
      <c r="AD107" s="44"/>
      <c r="AE107" s="57"/>
    </row>
    <row r="108" spans="1:32" x14ac:dyDescent="0.15">
      <c r="A108" s="169">
        <v>47</v>
      </c>
      <c r="B108" s="170">
        <v>39407</v>
      </c>
      <c r="C108" s="171" t="s">
        <v>177</v>
      </c>
      <c r="D108" s="172">
        <v>47</v>
      </c>
      <c r="E108" s="173">
        <v>25</v>
      </c>
      <c r="F108" s="173">
        <v>41</v>
      </c>
      <c r="G108" s="173">
        <v>34</v>
      </c>
      <c r="H108" s="173">
        <v>40</v>
      </c>
      <c r="I108" s="173">
        <v>43</v>
      </c>
      <c r="J108" s="174">
        <v>9</v>
      </c>
      <c r="K108" s="161">
        <v>8</v>
      </c>
      <c r="L108" s="175">
        <v>50224916.25</v>
      </c>
      <c r="M108" s="176" t="s">
        <v>109</v>
      </c>
      <c r="N108" s="175">
        <v>21637236.500000004</v>
      </c>
      <c r="O108" s="176">
        <v>1</v>
      </c>
      <c r="P108" s="175">
        <v>2008996.6</v>
      </c>
      <c r="Q108" s="177">
        <v>9</v>
      </c>
      <c r="R108" s="175">
        <v>139513.60000000001</v>
      </c>
      <c r="S108" s="177">
        <v>867</v>
      </c>
      <c r="T108" s="175">
        <v>3765.4</v>
      </c>
      <c r="U108" s="177">
        <v>2677</v>
      </c>
      <c r="V108" s="175">
        <v>187.6</v>
      </c>
      <c r="W108" s="177">
        <v>56242</v>
      </c>
      <c r="X108" s="175">
        <v>44.6</v>
      </c>
      <c r="Y108" s="177">
        <v>91412</v>
      </c>
      <c r="Z108" s="175">
        <v>21.9</v>
      </c>
      <c r="AA108" s="177">
        <v>1031509</v>
      </c>
      <c r="AB108" s="175">
        <v>10.7</v>
      </c>
      <c r="AD108" s="44"/>
      <c r="AE108" s="57"/>
    </row>
    <row r="109" spans="1:32" x14ac:dyDescent="0.15">
      <c r="A109" s="178"/>
      <c r="B109" s="179">
        <v>39410</v>
      </c>
      <c r="C109" s="180" t="s">
        <v>178</v>
      </c>
      <c r="D109" s="181">
        <v>39</v>
      </c>
      <c r="E109" s="182">
        <v>13</v>
      </c>
      <c r="F109" s="182">
        <v>49</v>
      </c>
      <c r="G109" s="182">
        <v>42</v>
      </c>
      <c r="H109" s="182">
        <v>14</v>
      </c>
      <c r="I109" s="182">
        <v>45</v>
      </c>
      <c r="J109" s="183">
        <v>41</v>
      </c>
      <c r="K109" s="184">
        <v>4</v>
      </c>
      <c r="L109" s="185">
        <v>99330875.25</v>
      </c>
      <c r="M109" s="186" t="s">
        <v>109</v>
      </c>
      <c r="N109" s="185">
        <v>26603780.199999999</v>
      </c>
      <c r="O109" s="187">
        <v>2</v>
      </c>
      <c r="P109" s="185">
        <v>1986617.5</v>
      </c>
      <c r="Q109" s="188">
        <v>26</v>
      </c>
      <c r="R109" s="185">
        <v>95510.399999999994</v>
      </c>
      <c r="S109" s="188">
        <v>1319</v>
      </c>
      <c r="T109" s="185">
        <v>4895</v>
      </c>
      <c r="U109" s="188">
        <v>4093</v>
      </c>
      <c r="V109" s="185">
        <v>242.6</v>
      </c>
      <c r="W109" s="188">
        <v>83612</v>
      </c>
      <c r="X109" s="185">
        <v>59.3</v>
      </c>
      <c r="Y109" s="188">
        <v>132992</v>
      </c>
      <c r="Z109" s="185">
        <v>29.8</v>
      </c>
      <c r="AA109" s="188">
        <v>1747501</v>
      </c>
      <c r="AB109" s="185">
        <v>12.5</v>
      </c>
      <c r="AD109" s="44"/>
      <c r="AE109" s="57"/>
    </row>
    <row r="110" spans="1:32" x14ac:dyDescent="0.15">
      <c r="A110" s="169">
        <v>48</v>
      </c>
      <c r="B110" s="170">
        <v>39414</v>
      </c>
      <c r="C110" s="171" t="s">
        <v>177</v>
      </c>
      <c r="D110" s="172">
        <v>7</v>
      </c>
      <c r="E110" s="173">
        <v>49</v>
      </c>
      <c r="F110" s="173">
        <v>16</v>
      </c>
      <c r="G110" s="173">
        <v>8</v>
      </c>
      <c r="H110" s="173">
        <v>10</v>
      </c>
      <c r="I110" s="173">
        <v>40</v>
      </c>
      <c r="J110" s="174">
        <v>22</v>
      </c>
      <c r="K110" s="161">
        <v>0</v>
      </c>
      <c r="L110" s="175">
        <v>85482141.75</v>
      </c>
      <c r="M110" s="176" t="s">
        <v>109</v>
      </c>
      <c r="N110" s="175">
        <v>30877887.199999999</v>
      </c>
      <c r="O110" s="176">
        <v>4</v>
      </c>
      <c r="P110" s="175">
        <v>854821.4</v>
      </c>
      <c r="Q110" s="177">
        <v>30</v>
      </c>
      <c r="R110" s="175">
        <v>71235.100000000006</v>
      </c>
      <c r="S110" s="177">
        <v>1415</v>
      </c>
      <c r="T110" s="175">
        <v>3926.7</v>
      </c>
      <c r="U110" s="177">
        <v>3916</v>
      </c>
      <c r="V110" s="175">
        <v>218.2</v>
      </c>
      <c r="W110" s="177">
        <v>93114</v>
      </c>
      <c r="X110" s="175">
        <v>45.9</v>
      </c>
      <c r="Y110" s="177">
        <v>120045</v>
      </c>
      <c r="Z110" s="175">
        <v>28.4</v>
      </c>
      <c r="AA110" s="177">
        <v>1877933</v>
      </c>
      <c r="AB110" s="175">
        <v>10</v>
      </c>
      <c r="AD110" s="44"/>
      <c r="AE110" s="57"/>
    </row>
    <row r="111" spans="1:32" x14ac:dyDescent="0.15">
      <c r="A111" s="178"/>
      <c r="B111" s="179">
        <v>39417</v>
      </c>
      <c r="C111" s="180" t="s">
        <v>178</v>
      </c>
      <c r="D111" s="181">
        <v>35</v>
      </c>
      <c r="E111" s="182">
        <v>29</v>
      </c>
      <c r="F111" s="182">
        <v>12</v>
      </c>
      <c r="G111" s="182">
        <v>23</v>
      </c>
      <c r="H111" s="182">
        <v>41</v>
      </c>
      <c r="I111" s="182">
        <v>21</v>
      </c>
      <c r="J111" s="183">
        <v>8</v>
      </c>
      <c r="K111" s="184">
        <v>0</v>
      </c>
      <c r="L111" s="185">
        <v>151562241.75</v>
      </c>
      <c r="M111" s="186" t="s">
        <v>109</v>
      </c>
      <c r="N111" s="185">
        <v>38455999.200000003</v>
      </c>
      <c r="O111" s="187">
        <v>10</v>
      </c>
      <c r="P111" s="185">
        <v>606248.9</v>
      </c>
      <c r="Q111" s="188">
        <v>70</v>
      </c>
      <c r="R111" s="185">
        <v>54129.3</v>
      </c>
      <c r="S111" s="188">
        <v>2757</v>
      </c>
      <c r="T111" s="185">
        <v>3573.2</v>
      </c>
      <c r="U111" s="188">
        <v>7317</v>
      </c>
      <c r="V111" s="185">
        <v>207.1</v>
      </c>
      <c r="W111" s="188">
        <v>159055</v>
      </c>
      <c r="X111" s="185">
        <v>47.6</v>
      </c>
      <c r="Y111" s="188">
        <v>209481</v>
      </c>
      <c r="Z111" s="185">
        <v>28.9</v>
      </c>
      <c r="AA111" s="188">
        <v>2949045</v>
      </c>
      <c r="AB111" s="185">
        <v>11.3</v>
      </c>
      <c r="AD111" s="44"/>
      <c r="AE111" s="57"/>
    </row>
    <row r="112" spans="1:32" x14ac:dyDescent="0.15">
      <c r="A112" s="169">
        <v>49</v>
      </c>
      <c r="B112" s="170">
        <v>39421</v>
      </c>
      <c r="C112" s="171" t="s">
        <v>177</v>
      </c>
      <c r="D112" s="172">
        <v>28</v>
      </c>
      <c r="E112" s="173">
        <v>24</v>
      </c>
      <c r="F112" s="173">
        <v>42</v>
      </c>
      <c r="G112" s="173">
        <v>39</v>
      </c>
      <c r="H112" s="173">
        <v>10</v>
      </c>
      <c r="I112" s="173">
        <v>9</v>
      </c>
      <c r="J112" s="174">
        <v>33</v>
      </c>
      <c r="K112" s="161">
        <v>3</v>
      </c>
      <c r="L112" s="175">
        <v>138529178.25</v>
      </c>
      <c r="M112" s="176">
        <v>3</v>
      </c>
      <c r="N112" s="175">
        <v>15127486</v>
      </c>
      <c r="O112" s="176">
        <v>21</v>
      </c>
      <c r="P112" s="175">
        <v>263865.09999999998</v>
      </c>
      <c r="Q112" s="177">
        <v>100</v>
      </c>
      <c r="R112" s="175">
        <v>34632.199999999997</v>
      </c>
      <c r="S112" s="177">
        <v>4859</v>
      </c>
      <c r="T112" s="175">
        <v>1853.1</v>
      </c>
      <c r="U112" s="177">
        <v>10808</v>
      </c>
      <c r="V112" s="175">
        <v>128.1</v>
      </c>
      <c r="W112" s="177">
        <v>202556</v>
      </c>
      <c r="X112" s="175">
        <v>34.1</v>
      </c>
      <c r="Y112" s="177">
        <v>305661</v>
      </c>
      <c r="Z112" s="175">
        <v>18.100000000000001</v>
      </c>
      <c r="AA112" s="177">
        <v>3303893</v>
      </c>
      <c r="AB112" s="175">
        <v>9.1999999999999993</v>
      </c>
      <c r="AD112" s="44"/>
      <c r="AE112" s="57"/>
    </row>
    <row r="113" spans="1:34" x14ac:dyDescent="0.15">
      <c r="A113" s="178"/>
      <c r="B113" s="179">
        <v>39424</v>
      </c>
      <c r="C113" s="180" t="s">
        <v>178</v>
      </c>
      <c r="D113" s="181">
        <v>2</v>
      </c>
      <c r="E113" s="182">
        <v>25</v>
      </c>
      <c r="F113" s="182">
        <v>24</v>
      </c>
      <c r="G113" s="182">
        <v>19</v>
      </c>
      <c r="H113" s="182">
        <v>1</v>
      </c>
      <c r="I113" s="182">
        <v>47</v>
      </c>
      <c r="J113" s="183">
        <v>12</v>
      </c>
      <c r="K113" s="184">
        <v>0</v>
      </c>
      <c r="L113" s="185">
        <v>80409721.5</v>
      </c>
      <c r="M113" s="186" t="s">
        <v>109</v>
      </c>
      <c r="N113" s="185">
        <v>4020486</v>
      </c>
      <c r="O113" s="187">
        <v>4</v>
      </c>
      <c r="P113" s="185">
        <v>804097.2</v>
      </c>
      <c r="Q113" s="188">
        <v>51</v>
      </c>
      <c r="R113" s="185">
        <v>39416.5</v>
      </c>
      <c r="S113" s="188">
        <v>1812</v>
      </c>
      <c r="T113" s="185">
        <v>2884.4</v>
      </c>
      <c r="U113" s="188">
        <v>6299</v>
      </c>
      <c r="V113" s="185">
        <v>127.6</v>
      </c>
      <c r="W113" s="188">
        <v>93811</v>
      </c>
      <c r="X113" s="185">
        <v>42.8</v>
      </c>
      <c r="Y113" s="188">
        <v>174916</v>
      </c>
      <c r="Z113" s="185">
        <v>18.3</v>
      </c>
      <c r="AA113" s="188">
        <v>1774273</v>
      </c>
      <c r="AB113" s="185">
        <v>9.9</v>
      </c>
      <c r="AD113" s="44"/>
      <c r="AE113" s="57"/>
    </row>
    <row r="114" spans="1:34" x14ac:dyDescent="0.15">
      <c r="A114" s="169">
        <v>50</v>
      </c>
      <c r="B114" s="170">
        <v>39428</v>
      </c>
      <c r="C114" s="171" t="s">
        <v>177</v>
      </c>
      <c r="D114" s="172">
        <v>44</v>
      </c>
      <c r="E114" s="173">
        <v>46</v>
      </c>
      <c r="F114" s="173">
        <v>10</v>
      </c>
      <c r="G114" s="173">
        <v>34</v>
      </c>
      <c r="H114" s="173">
        <v>13</v>
      </c>
      <c r="I114" s="173">
        <v>23</v>
      </c>
      <c r="J114" s="174">
        <v>14</v>
      </c>
      <c r="K114" s="161">
        <v>1</v>
      </c>
      <c r="L114" s="175">
        <v>34080380.25</v>
      </c>
      <c r="M114" s="176" t="s">
        <v>109</v>
      </c>
      <c r="N114" s="175">
        <v>5724505</v>
      </c>
      <c r="O114" s="176">
        <v>4</v>
      </c>
      <c r="P114" s="175">
        <v>340803.8</v>
      </c>
      <c r="Q114" s="177">
        <v>17</v>
      </c>
      <c r="R114" s="175">
        <v>50118.2</v>
      </c>
      <c r="S114" s="177">
        <v>1087</v>
      </c>
      <c r="T114" s="175">
        <v>2037.9</v>
      </c>
      <c r="U114" s="177">
        <v>1671</v>
      </c>
      <c r="V114" s="175">
        <v>203.9</v>
      </c>
      <c r="W114" s="177">
        <v>45451</v>
      </c>
      <c r="X114" s="175">
        <v>37.4</v>
      </c>
      <c r="Y114" s="177">
        <v>45723</v>
      </c>
      <c r="Z114" s="175">
        <v>29.8</v>
      </c>
      <c r="AA114" s="177">
        <v>742746</v>
      </c>
      <c r="AB114" s="175">
        <v>10</v>
      </c>
      <c r="AD114" s="44"/>
      <c r="AE114" s="57"/>
    </row>
    <row r="115" spans="1:34" x14ac:dyDescent="0.15">
      <c r="A115" s="178"/>
      <c r="B115" s="179">
        <v>39431</v>
      </c>
      <c r="C115" s="180" t="s">
        <v>178</v>
      </c>
      <c r="D115" s="181">
        <v>13</v>
      </c>
      <c r="E115" s="182">
        <v>49</v>
      </c>
      <c r="F115" s="182">
        <v>37</v>
      </c>
      <c r="G115" s="182">
        <v>26</v>
      </c>
      <c r="H115" s="182">
        <v>18</v>
      </c>
      <c r="I115" s="182">
        <v>3</v>
      </c>
      <c r="J115" s="183">
        <v>7</v>
      </c>
      <c r="K115" s="184">
        <v>6</v>
      </c>
      <c r="L115" s="185">
        <v>69556638.75</v>
      </c>
      <c r="M115" s="186">
        <v>1</v>
      </c>
      <c r="N115" s="185">
        <v>9202336.9000000004</v>
      </c>
      <c r="O115" s="187">
        <v>16</v>
      </c>
      <c r="P115" s="185">
        <v>173891.5</v>
      </c>
      <c r="Q115" s="188">
        <v>94</v>
      </c>
      <c r="R115" s="185">
        <v>18499.099999999999</v>
      </c>
      <c r="S115" s="188">
        <v>2404</v>
      </c>
      <c r="T115" s="185">
        <v>1880.6</v>
      </c>
      <c r="U115" s="188">
        <v>8123</v>
      </c>
      <c r="V115" s="185">
        <v>85.6</v>
      </c>
      <c r="W115" s="188">
        <v>103725</v>
      </c>
      <c r="X115" s="185">
        <v>33.5</v>
      </c>
      <c r="Y115" s="188">
        <v>186802</v>
      </c>
      <c r="Z115" s="185">
        <v>14.8</v>
      </c>
      <c r="AA115" s="188">
        <v>1691407</v>
      </c>
      <c r="AB115" s="185">
        <v>9</v>
      </c>
      <c r="AD115" s="44"/>
      <c r="AE115" s="57"/>
    </row>
    <row r="116" spans="1:34" x14ac:dyDescent="0.15">
      <c r="A116" s="169">
        <v>51</v>
      </c>
      <c r="B116" s="170">
        <v>39435</v>
      </c>
      <c r="C116" s="171" t="s">
        <v>177</v>
      </c>
      <c r="D116" s="172">
        <v>3</v>
      </c>
      <c r="E116" s="173">
        <v>32</v>
      </c>
      <c r="F116" s="173">
        <v>45</v>
      </c>
      <c r="G116" s="173">
        <v>37</v>
      </c>
      <c r="H116" s="173">
        <v>29</v>
      </c>
      <c r="I116" s="173">
        <v>7</v>
      </c>
      <c r="J116" s="174">
        <v>16</v>
      </c>
      <c r="K116" s="161">
        <v>0</v>
      </c>
      <c r="L116" s="175">
        <v>30299540.25</v>
      </c>
      <c r="M116" s="176" t="s">
        <v>109</v>
      </c>
      <c r="N116" s="175">
        <v>1514977</v>
      </c>
      <c r="O116" s="176">
        <v>3</v>
      </c>
      <c r="P116" s="175">
        <v>403993.8</v>
      </c>
      <c r="Q116" s="177">
        <v>15</v>
      </c>
      <c r="R116" s="175">
        <v>50499.199999999997</v>
      </c>
      <c r="S116" s="177">
        <v>578</v>
      </c>
      <c r="T116" s="175">
        <v>3407.3</v>
      </c>
      <c r="U116" s="177">
        <v>2061</v>
      </c>
      <c r="V116" s="175">
        <v>147</v>
      </c>
      <c r="W116" s="177">
        <v>32374</v>
      </c>
      <c r="X116" s="175">
        <v>46.7</v>
      </c>
      <c r="Y116" s="177">
        <v>54413</v>
      </c>
      <c r="Z116" s="175">
        <v>22.2</v>
      </c>
      <c r="AA116" s="177">
        <v>639502</v>
      </c>
      <c r="AB116" s="175">
        <v>10.4</v>
      </c>
      <c r="AD116" s="44"/>
      <c r="AE116" s="57"/>
    </row>
    <row r="117" spans="1:34" x14ac:dyDescent="0.15">
      <c r="A117" s="178"/>
      <c r="B117" s="179">
        <v>39438</v>
      </c>
      <c r="C117" s="180" t="s">
        <v>178</v>
      </c>
      <c r="D117" s="181">
        <v>34</v>
      </c>
      <c r="E117" s="182">
        <v>10</v>
      </c>
      <c r="F117" s="182">
        <v>45</v>
      </c>
      <c r="G117" s="182">
        <v>33</v>
      </c>
      <c r="H117" s="182">
        <v>9</v>
      </c>
      <c r="I117" s="182">
        <v>41</v>
      </c>
      <c r="J117" s="183">
        <v>35</v>
      </c>
      <c r="K117" s="184">
        <v>9</v>
      </c>
      <c r="L117" s="185">
        <v>66291113.25</v>
      </c>
      <c r="M117" s="186" t="s">
        <v>109</v>
      </c>
      <c r="N117" s="185">
        <v>4829532.5999999996</v>
      </c>
      <c r="O117" s="187">
        <v>8</v>
      </c>
      <c r="P117" s="185">
        <v>331455.5</v>
      </c>
      <c r="Q117" s="188">
        <v>26</v>
      </c>
      <c r="R117" s="185">
        <v>63741.4</v>
      </c>
      <c r="S117" s="188">
        <v>1289</v>
      </c>
      <c r="T117" s="185">
        <v>3342.8</v>
      </c>
      <c r="U117" s="188">
        <v>2988</v>
      </c>
      <c r="V117" s="185">
        <v>221.8</v>
      </c>
      <c r="W117" s="188">
        <v>74091</v>
      </c>
      <c r="X117" s="185">
        <v>44.7</v>
      </c>
      <c r="Y117" s="188">
        <v>86534</v>
      </c>
      <c r="Z117" s="185">
        <v>30.6</v>
      </c>
      <c r="AA117" s="188">
        <v>1524900</v>
      </c>
      <c r="AB117" s="185">
        <v>9.5</v>
      </c>
      <c r="AD117" s="44"/>
      <c r="AE117" s="57"/>
    </row>
    <row r="118" spans="1:34" x14ac:dyDescent="0.15">
      <c r="A118" s="169">
        <v>52</v>
      </c>
      <c r="B118" s="170">
        <v>39442</v>
      </c>
      <c r="C118" s="171" t="s">
        <v>177</v>
      </c>
      <c r="D118" s="172">
        <v>20</v>
      </c>
      <c r="E118" s="173">
        <v>12</v>
      </c>
      <c r="F118" s="173">
        <v>13</v>
      </c>
      <c r="G118" s="173">
        <v>37</v>
      </c>
      <c r="H118" s="173">
        <v>17</v>
      </c>
      <c r="I118" s="173">
        <v>31</v>
      </c>
      <c r="J118" s="174">
        <v>34</v>
      </c>
      <c r="K118" s="161">
        <v>2</v>
      </c>
      <c r="L118" s="175">
        <v>37122497.25</v>
      </c>
      <c r="M118" s="176">
        <v>1</v>
      </c>
      <c r="N118" s="175">
        <v>6685657.4000000004</v>
      </c>
      <c r="O118" s="176">
        <v>4</v>
      </c>
      <c r="P118" s="175">
        <v>371224.9</v>
      </c>
      <c r="Q118" s="177">
        <v>23</v>
      </c>
      <c r="R118" s="175">
        <v>40350.5</v>
      </c>
      <c r="S118" s="177">
        <v>830</v>
      </c>
      <c r="T118" s="175">
        <v>2907.1</v>
      </c>
      <c r="U118" s="177">
        <v>2710</v>
      </c>
      <c r="V118" s="175">
        <v>136.9</v>
      </c>
      <c r="W118" s="177">
        <v>45382</v>
      </c>
      <c r="X118" s="175">
        <v>40.9</v>
      </c>
      <c r="Y118" s="177">
        <v>69177</v>
      </c>
      <c r="Z118" s="175">
        <v>21.4</v>
      </c>
      <c r="AA118" s="177">
        <v>867021</v>
      </c>
      <c r="AB118" s="175">
        <v>9.4</v>
      </c>
      <c r="AD118" s="44"/>
      <c r="AE118" s="57"/>
    </row>
    <row r="119" spans="1:34" x14ac:dyDescent="0.15">
      <c r="A119" s="178"/>
      <c r="B119" s="179">
        <v>39445</v>
      </c>
      <c r="C119" s="180" t="s">
        <v>178</v>
      </c>
      <c r="D119" s="181">
        <v>2</v>
      </c>
      <c r="E119" s="182">
        <v>26</v>
      </c>
      <c r="F119" s="182">
        <v>23</v>
      </c>
      <c r="G119" s="182">
        <v>12</v>
      </c>
      <c r="H119" s="182">
        <v>28</v>
      </c>
      <c r="I119" s="182">
        <v>42</v>
      </c>
      <c r="J119" s="183">
        <v>1</v>
      </c>
      <c r="K119" s="184">
        <v>5</v>
      </c>
      <c r="L119" s="185">
        <v>63643208.25</v>
      </c>
      <c r="M119" s="192">
        <v>1</v>
      </c>
      <c r="N119" s="185">
        <v>3182160.4</v>
      </c>
      <c r="O119" s="187">
        <v>4</v>
      </c>
      <c r="P119" s="185">
        <v>636432</v>
      </c>
      <c r="Q119" s="188">
        <v>24</v>
      </c>
      <c r="R119" s="185">
        <v>66295</v>
      </c>
      <c r="S119" s="188">
        <v>1856</v>
      </c>
      <c r="T119" s="185">
        <v>2228.8000000000002</v>
      </c>
      <c r="U119" s="188">
        <v>3163</v>
      </c>
      <c r="V119" s="185">
        <v>201.2</v>
      </c>
      <c r="W119" s="188">
        <v>88567</v>
      </c>
      <c r="X119" s="185">
        <v>35.9</v>
      </c>
      <c r="Y119" s="188">
        <v>93928</v>
      </c>
      <c r="Z119" s="185">
        <v>27.1</v>
      </c>
      <c r="AA119" s="188">
        <v>1501435</v>
      </c>
      <c r="AB119" s="185">
        <v>9.3000000000000007</v>
      </c>
      <c r="AD119" s="44"/>
      <c r="AE119" s="57"/>
    </row>
    <row r="120" spans="1:34" x14ac:dyDescent="0.15">
      <c r="A120" s="201"/>
      <c r="B120" s="201"/>
      <c r="C120" s="201"/>
      <c r="D120" s="153"/>
      <c r="E120" s="153"/>
      <c r="F120" s="153"/>
      <c r="G120" s="153"/>
      <c r="H120" s="153"/>
      <c r="I120" s="153"/>
      <c r="J120" s="153"/>
      <c r="K120" s="202"/>
      <c r="L120" s="203"/>
      <c r="M120" s="204"/>
      <c r="N120" s="201"/>
      <c r="O120" s="204"/>
      <c r="P120" s="204"/>
      <c r="Q120" s="205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4"/>
      <c r="AB120" s="206"/>
      <c r="AD120" s="44"/>
    </row>
    <row r="121" spans="1:34" x14ac:dyDescent="0.15">
      <c r="A121" s="201"/>
      <c r="B121" s="201"/>
      <c r="C121" s="201"/>
      <c r="D121" s="153"/>
      <c r="E121" s="153"/>
      <c r="F121" s="153"/>
      <c r="G121" s="153"/>
      <c r="H121" s="153"/>
      <c r="I121" s="153"/>
      <c r="J121" s="153"/>
      <c r="K121" s="202"/>
      <c r="L121" s="203"/>
      <c r="M121" s="204"/>
      <c r="N121" s="196"/>
      <c r="O121" s="221"/>
      <c r="P121" s="196"/>
      <c r="Q121" s="221"/>
      <c r="R121" s="196"/>
      <c r="S121" s="221"/>
      <c r="T121" s="196"/>
      <c r="U121" s="221"/>
      <c r="V121" s="196"/>
      <c r="W121" s="221"/>
      <c r="X121" s="196"/>
      <c r="Y121" s="221"/>
      <c r="Z121" s="196"/>
      <c r="AA121" s="221"/>
      <c r="AB121" s="196"/>
      <c r="AC121" s="57"/>
      <c r="AD121" s="57"/>
    </row>
    <row r="122" spans="1:34" x14ac:dyDescent="0.15">
      <c r="L122" s="196"/>
      <c r="N122" s="196"/>
      <c r="P122" s="196"/>
      <c r="R122" s="196"/>
      <c r="T122" s="196"/>
      <c r="V122" s="196"/>
      <c r="X122" s="196"/>
      <c r="Z122" s="196"/>
      <c r="AB122" s="196"/>
    </row>
    <row r="123" spans="1:34" x14ac:dyDescent="0.15">
      <c r="N123" s="222"/>
      <c r="P123" s="222"/>
      <c r="R123" s="222"/>
      <c r="T123" s="222"/>
      <c r="V123" s="222"/>
      <c r="X123" s="222"/>
      <c r="Z123" s="222"/>
      <c r="AB123" s="222"/>
    </row>
    <row r="124" spans="1:34" x14ac:dyDescent="0.15">
      <c r="N124" s="222"/>
      <c r="X124" s="222"/>
      <c r="Z124" s="222"/>
    </row>
    <row r="125" spans="1:34" x14ac:dyDescent="0.15">
      <c r="N125" s="196"/>
      <c r="AD125" s="223"/>
      <c r="AE125" s="223"/>
      <c r="AF125" s="191"/>
      <c r="AH125" s="222"/>
    </row>
    <row r="126" spans="1:34" x14ac:dyDescent="0.15">
      <c r="M126" s="191"/>
      <c r="N126" s="196"/>
      <c r="O126" s="191"/>
      <c r="Q126" s="151"/>
      <c r="R126" s="151"/>
      <c r="S126" s="151"/>
      <c r="T126" s="151"/>
      <c r="U126" s="223"/>
      <c r="V126" s="223"/>
      <c r="W126" s="223"/>
      <c r="X126" s="223"/>
      <c r="Y126" s="223"/>
      <c r="Z126" s="223"/>
      <c r="AA126" s="223"/>
      <c r="AB126" s="223"/>
      <c r="AD126" s="223"/>
      <c r="AE126" s="223"/>
      <c r="AF126" s="191"/>
      <c r="AH126" s="222"/>
    </row>
    <row r="127" spans="1:34" x14ac:dyDescent="0.15">
      <c r="M127" s="191"/>
      <c r="N127" s="196"/>
      <c r="O127" s="191"/>
      <c r="Q127" s="151"/>
      <c r="R127" s="151"/>
      <c r="S127" s="151"/>
      <c r="T127" s="151"/>
      <c r="U127" s="223"/>
      <c r="V127" s="223"/>
      <c r="W127" s="223"/>
      <c r="X127" s="223"/>
      <c r="Y127" s="223"/>
      <c r="Z127" s="223"/>
      <c r="AA127" s="223"/>
      <c r="AB127" s="223"/>
      <c r="AD127" s="223"/>
      <c r="AE127" s="223"/>
      <c r="AF127" s="191"/>
      <c r="AH127" s="222"/>
    </row>
    <row r="128" spans="1:34" x14ac:dyDescent="0.15">
      <c r="M128" s="191"/>
      <c r="N128" s="196"/>
      <c r="O128" s="191"/>
      <c r="Q128" s="191"/>
      <c r="R128" s="151"/>
      <c r="S128" s="191"/>
      <c r="T128" s="151"/>
      <c r="U128" s="223"/>
      <c r="V128" s="223"/>
      <c r="W128" s="223"/>
      <c r="X128" s="223"/>
      <c r="Y128" s="223"/>
      <c r="Z128" s="223"/>
      <c r="AA128" s="223"/>
      <c r="AB128" s="223"/>
      <c r="AD128" s="223"/>
      <c r="AE128" s="223"/>
      <c r="AF128" s="191"/>
      <c r="AH128" s="222"/>
    </row>
    <row r="129" spans="4:34" x14ac:dyDescent="0.15">
      <c r="M129" s="191"/>
      <c r="N129" s="196"/>
      <c r="O129" s="191"/>
      <c r="Q129" s="191"/>
      <c r="R129" s="151"/>
      <c r="S129" s="191"/>
      <c r="T129" s="151"/>
      <c r="U129" s="223"/>
      <c r="V129" s="223"/>
      <c r="W129" s="223"/>
      <c r="X129" s="223"/>
      <c r="Y129" s="223"/>
      <c r="Z129" s="223"/>
      <c r="AA129" s="223"/>
      <c r="AB129" s="223"/>
      <c r="AF129" s="191"/>
      <c r="AH129" s="222"/>
    </row>
    <row r="130" spans="4:34" x14ac:dyDescent="0.15">
      <c r="M130" s="191"/>
      <c r="N130" s="196"/>
      <c r="Q130" s="224"/>
      <c r="R130" s="224"/>
      <c r="S130" s="224"/>
      <c r="T130" s="224"/>
      <c r="AD130" s="223"/>
      <c r="AE130" s="223"/>
      <c r="AF130" s="191"/>
      <c r="AH130" s="222"/>
    </row>
    <row r="131" spans="4:34" x14ac:dyDescent="0.15">
      <c r="M131" s="191"/>
      <c r="N131" s="196"/>
      <c r="O131" s="191"/>
      <c r="Q131" s="151"/>
      <c r="R131" s="151"/>
      <c r="S131" s="151"/>
      <c r="T131" s="151"/>
      <c r="U131" s="223"/>
      <c r="V131" s="223"/>
      <c r="W131" s="223"/>
      <c r="X131" s="223"/>
      <c r="Y131" s="223"/>
      <c r="Z131" s="223"/>
      <c r="AA131" s="223"/>
      <c r="AB131" s="223"/>
      <c r="AD131" s="223"/>
      <c r="AE131" s="223"/>
      <c r="AF131" s="191"/>
      <c r="AH131" s="222"/>
    </row>
    <row r="132" spans="4:34" x14ac:dyDescent="0.15">
      <c r="M132" s="191"/>
      <c r="N132" s="196"/>
      <c r="O132" s="191"/>
      <c r="Q132" s="151"/>
      <c r="R132" s="151"/>
      <c r="S132" s="151"/>
      <c r="T132" s="151"/>
      <c r="U132" s="223"/>
      <c r="V132" s="223"/>
      <c r="W132" s="223"/>
      <c r="X132" s="223"/>
      <c r="Y132" s="223"/>
      <c r="Z132" s="223"/>
      <c r="AA132" s="223"/>
      <c r="AB132" s="223"/>
      <c r="AD132" s="223"/>
      <c r="AE132" s="223"/>
      <c r="AF132" s="191"/>
      <c r="AH132" s="222"/>
    </row>
    <row r="133" spans="4:34" x14ac:dyDescent="0.15">
      <c r="M133" s="191"/>
      <c r="N133" s="196"/>
      <c r="O133" s="191"/>
      <c r="Q133" s="151"/>
      <c r="R133" s="151"/>
      <c r="S133" s="151"/>
      <c r="T133" s="151"/>
      <c r="U133" s="223"/>
      <c r="V133" s="223"/>
      <c r="W133" s="223"/>
      <c r="X133" s="223"/>
      <c r="Y133" s="223"/>
      <c r="Z133" s="223"/>
      <c r="AA133" s="223"/>
      <c r="AB133" s="223"/>
      <c r="AD133" s="223"/>
      <c r="AE133" s="223"/>
      <c r="AF133" s="191"/>
    </row>
    <row r="134" spans="4:34" x14ac:dyDescent="0.15">
      <c r="M134" s="191"/>
      <c r="N134" s="196"/>
      <c r="O134" s="191"/>
      <c r="Q134" s="151"/>
      <c r="R134" s="151"/>
      <c r="S134" s="151"/>
      <c r="T134" s="151"/>
      <c r="U134" s="223"/>
      <c r="V134" s="223"/>
      <c r="W134" s="223"/>
      <c r="X134" s="223"/>
      <c r="Y134" s="223"/>
      <c r="Z134" s="223"/>
      <c r="AA134" s="223"/>
      <c r="AB134" s="223"/>
    </row>
    <row r="135" spans="4:34" x14ac:dyDescent="0.15">
      <c r="L135" s="207"/>
      <c r="M135" s="191"/>
      <c r="N135" s="196"/>
      <c r="P135" s="208"/>
    </row>
    <row r="136" spans="4:34" x14ac:dyDescent="0.15">
      <c r="L136" s="207"/>
      <c r="M136" s="191"/>
      <c r="N136" s="196"/>
      <c r="P136" s="208"/>
    </row>
    <row r="137" spans="4:34" x14ac:dyDescent="0.15">
      <c r="L137" s="207"/>
      <c r="M137" s="191"/>
      <c r="N137" s="196"/>
      <c r="P137" s="208"/>
    </row>
    <row r="138" spans="4:34" x14ac:dyDescent="0.15">
      <c r="D138" s="221"/>
      <c r="L138" s="207"/>
      <c r="M138" s="191"/>
      <c r="N138" s="196"/>
      <c r="P138" s="208"/>
    </row>
    <row r="139" spans="4:34" x14ac:dyDescent="0.15">
      <c r="L139" s="207"/>
      <c r="M139" s="191"/>
      <c r="N139" s="196"/>
      <c r="P139" s="208"/>
    </row>
    <row r="140" spans="4:34" x14ac:dyDescent="0.15">
      <c r="L140" s="207"/>
      <c r="M140" s="191"/>
      <c r="N140" s="196"/>
      <c r="P140" s="208"/>
    </row>
    <row r="141" spans="4:34" x14ac:dyDescent="0.15">
      <c r="L141" s="207"/>
      <c r="M141" s="191"/>
      <c r="N141" s="196"/>
      <c r="P141" s="208"/>
    </row>
    <row r="142" spans="4:34" x14ac:dyDescent="0.15">
      <c r="L142" s="207"/>
      <c r="M142" s="191"/>
      <c r="N142" s="196"/>
      <c r="P142" s="208"/>
    </row>
    <row r="143" spans="4:34" x14ac:dyDescent="0.15">
      <c r="L143" s="207"/>
      <c r="M143" s="191"/>
      <c r="N143" s="196"/>
      <c r="P143" s="208"/>
    </row>
    <row r="144" spans="4:34" x14ac:dyDescent="0.15">
      <c r="L144" s="207"/>
      <c r="M144" s="191"/>
      <c r="N144" s="196"/>
      <c r="P144" s="208"/>
    </row>
    <row r="145" spans="12:19" x14ac:dyDescent="0.15">
      <c r="L145" s="207"/>
      <c r="M145" s="191"/>
      <c r="N145" s="196"/>
      <c r="P145" s="208"/>
    </row>
    <row r="146" spans="12:19" x14ac:dyDescent="0.15">
      <c r="L146" s="207"/>
      <c r="M146" s="191"/>
      <c r="N146" s="196"/>
      <c r="P146" s="208"/>
    </row>
    <row r="147" spans="12:19" x14ac:dyDescent="0.15">
      <c r="L147" s="207"/>
      <c r="M147" s="191"/>
      <c r="N147" s="196"/>
      <c r="P147" s="208"/>
    </row>
    <row r="148" spans="12:19" x14ac:dyDescent="0.15">
      <c r="L148" s="228"/>
      <c r="M148" s="229"/>
      <c r="N148" s="203"/>
      <c r="O148" s="226"/>
      <c r="P148" s="230"/>
      <c r="Q148" s="226"/>
      <c r="R148" s="226"/>
      <c r="S148" s="226"/>
    </row>
    <row r="149" spans="12:19" x14ac:dyDescent="0.15">
      <c r="L149" s="228"/>
      <c r="M149" s="229"/>
      <c r="N149" s="203"/>
      <c r="O149" s="226"/>
      <c r="P149" s="230"/>
      <c r="Q149" s="226"/>
      <c r="R149" s="226"/>
      <c r="S149" s="226"/>
    </row>
    <row r="150" spans="12:19" x14ac:dyDescent="0.15">
      <c r="L150" s="228"/>
      <c r="M150" s="229"/>
      <c r="N150" s="203"/>
      <c r="O150" s="226"/>
      <c r="P150" s="230"/>
      <c r="Q150" s="226"/>
      <c r="R150" s="226"/>
      <c r="S150" s="226"/>
    </row>
    <row r="151" spans="12:19" x14ac:dyDescent="0.15">
      <c r="L151" s="228"/>
      <c r="M151" s="229"/>
      <c r="N151" s="203"/>
      <c r="O151" s="226"/>
      <c r="P151" s="230"/>
      <c r="Q151" s="226"/>
      <c r="R151" s="226"/>
      <c r="S151" s="226"/>
    </row>
    <row r="152" spans="12:19" x14ac:dyDescent="0.15">
      <c r="L152" s="228"/>
      <c r="M152" s="229"/>
      <c r="N152" s="203"/>
      <c r="O152" s="226"/>
      <c r="P152" s="230"/>
      <c r="Q152" s="226"/>
      <c r="R152" s="226"/>
      <c r="S152" s="226"/>
    </row>
    <row r="153" spans="12:19" x14ac:dyDescent="0.15">
      <c r="L153" s="228"/>
      <c r="M153" s="231"/>
      <c r="N153" s="225"/>
      <c r="O153" s="225"/>
      <c r="P153" s="225"/>
      <c r="Q153" s="226"/>
      <c r="R153" s="226"/>
      <c r="S153" s="226"/>
    </row>
    <row r="154" spans="12:19" x14ac:dyDescent="0.15">
      <c r="L154" s="228"/>
      <c r="M154" s="231"/>
      <c r="N154" s="225"/>
      <c r="O154" s="225"/>
      <c r="P154" s="225"/>
      <c r="Q154" s="226"/>
      <c r="R154" s="226"/>
      <c r="S154" s="226"/>
    </row>
    <row r="155" spans="12:19" x14ac:dyDescent="0.15">
      <c r="L155" s="228"/>
      <c r="M155" s="231"/>
      <c r="N155" s="225"/>
      <c r="O155" s="225"/>
      <c r="P155" s="225"/>
      <c r="Q155" s="226"/>
      <c r="R155" s="226"/>
      <c r="S155" s="226"/>
    </row>
    <row r="156" spans="12:19" x14ac:dyDescent="0.15">
      <c r="L156" s="226"/>
      <c r="M156" s="231"/>
      <c r="N156" s="225"/>
      <c r="O156" s="225"/>
      <c r="P156" s="225"/>
      <c r="Q156" s="226"/>
      <c r="R156" s="226"/>
      <c r="S156" s="226"/>
    </row>
    <row r="157" spans="12:19" x14ac:dyDescent="0.15">
      <c r="L157" s="226"/>
      <c r="M157" s="231"/>
      <c r="N157" s="225"/>
      <c r="O157" s="225"/>
      <c r="P157" s="225"/>
      <c r="Q157" s="226"/>
      <c r="R157" s="226"/>
      <c r="S157" s="226"/>
    </row>
    <row r="158" spans="12:19" x14ac:dyDescent="0.15">
      <c r="L158" s="226"/>
      <c r="M158" s="231"/>
      <c r="N158" s="225"/>
      <c r="O158" s="225"/>
      <c r="P158" s="225"/>
      <c r="Q158" s="226"/>
      <c r="R158" s="226"/>
      <c r="S158" s="226"/>
    </row>
    <row r="159" spans="12:19" x14ac:dyDescent="0.15">
      <c r="L159" s="226"/>
      <c r="M159" s="231"/>
      <c r="N159" s="225"/>
      <c r="O159" s="225"/>
      <c r="P159" s="225"/>
      <c r="Q159" s="226"/>
      <c r="R159" s="226"/>
      <c r="S159" s="226"/>
    </row>
    <row r="160" spans="12:19" x14ac:dyDescent="0.15">
      <c r="L160" s="226"/>
      <c r="M160" s="231"/>
      <c r="N160" s="225"/>
      <c r="O160" s="225"/>
      <c r="P160" s="225"/>
      <c r="Q160" s="226"/>
      <c r="R160" s="226"/>
      <c r="S160" s="226"/>
    </row>
    <row r="161" spans="12:19" x14ac:dyDescent="0.15">
      <c r="L161" s="226"/>
      <c r="M161" s="231"/>
      <c r="N161" s="225"/>
      <c r="O161" s="225"/>
      <c r="P161" s="225"/>
      <c r="Q161" s="226"/>
      <c r="R161" s="226"/>
      <c r="S161" s="226"/>
    </row>
    <row r="162" spans="12:19" x14ac:dyDescent="0.15">
      <c r="L162" s="226"/>
      <c r="M162" s="231"/>
      <c r="N162" s="225"/>
      <c r="O162" s="225"/>
      <c r="P162" s="225"/>
      <c r="Q162" s="226"/>
      <c r="R162" s="226"/>
      <c r="S162" s="226"/>
    </row>
    <row r="163" spans="12:19" x14ac:dyDescent="0.15">
      <c r="L163" s="226"/>
      <c r="M163" s="231"/>
      <c r="N163" s="225"/>
      <c r="O163" s="225"/>
      <c r="P163" s="225"/>
      <c r="Q163" s="226"/>
      <c r="R163" s="226"/>
      <c r="S163" s="226"/>
    </row>
    <row r="164" spans="12:19" x14ac:dyDescent="0.15">
      <c r="L164" s="226"/>
      <c r="M164" s="231"/>
      <c r="N164" s="225"/>
      <c r="O164" s="225"/>
      <c r="P164" s="225"/>
      <c r="Q164" s="226"/>
      <c r="R164" s="226"/>
      <c r="S164" s="226"/>
    </row>
    <row r="165" spans="12:19" x14ac:dyDescent="0.15">
      <c r="L165" s="226"/>
      <c r="M165" s="231"/>
      <c r="N165" s="225"/>
      <c r="O165" s="225"/>
      <c r="P165" s="225"/>
      <c r="Q165" s="226"/>
      <c r="R165" s="226"/>
      <c r="S165" s="226"/>
    </row>
    <row r="166" spans="12:19" x14ac:dyDescent="0.15">
      <c r="L166" s="226"/>
      <c r="M166" s="231"/>
      <c r="N166" s="225"/>
      <c r="O166" s="225"/>
      <c r="P166" s="225"/>
      <c r="Q166" s="226"/>
      <c r="R166" s="226"/>
      <c r="S166" s="226"/>
    </row>
    <row r="167" spans="12:19" x14ac:dyDescent="0.15">
      <c r="L167" s="226"/>
      <c r="M167" s="231"/>
      <c r="N167" s="225"/>
      <c r="O167" s="225"/>
      <c r="P167" s="225"/>
      <c r="Q167" s="226"/>
      <c r="R167" s="226"/>
      <c r="S167" s="226"/>
    </row>
    <row r="168" spans="12:19" x14ac:dyDescent="0.15">
      <c r="L168" s="226"/>
      <c r="M168" s="231"/>
      <c r="N168" s="225"/>
      <c r="O168" s="225"/>
      <c r="P168" s="225"/>
      <c r="Q168" s="226"/>
      <c r="R168" s="226"/>
      <c r="S168" s="226"/>
    </row>
    <row r="169" spans="12:19" x14ac:dyDescent="0.15">
      <c r="L169" s="226"/>
      <c r="M169" s="231"/>
      <c r="N169" s="225"/>
      <c r="O169" s="225"/>
      <c r="P169" s="225"/>
      <c r="Q169" s="226"/>
      <c r="R169" s="226"/>
      <c r="S169" s="226"/>
    </row>
    <row r="170" spans="12:19" x14ac:dyDescent="0.15">
      <c r="L170" s="226"/>
      <c r="M170" s="231"/>
      <c r="N170" s="225"/>
      <c r="O170" s="225"/>
      <c r="P170" s="225"/>
      <c r="Q170" s="226"/>
      <c r="R170" s="226"/>
      <c r="S170" s="226"/>
    </row>
    <row r="171" spans="12:19" x14ac:dyDescent="0.15">
      <c r="L171" s="226"/>
      <c r="M171" s="231"/>
      <c r="N171" s="225"/>
      <c r="O171" s="225"/>
      <c r="P171" s="225"/>
      <c r="Q171" s="226"/>
      <c r="R171" s="226"/>
      <c r="S171" s="226"/>
    </row>
    <row r="172" spans="12:19" x14ac:dyDescent="0.15">
      <c r="L172" s="226"/>
      <c r="M172" s="231"/>
      <c r="N172" s="225"/>
      <c r="O172" s="225"/>
      <c r="P172" s="225"/>
      <c r="Q172" s="226"/>
      <c r="R172" s="226"/>
      <c r="S172" s="226"/>
    </row>
    <row r="173" spans="12:19" x14ac:dyDescent="0.15">
      <c r="L173" s="226"/>
      <c r="M173" s="231"/>
      <c r="N173" s="225"/>
      <c r="O173" s="225"/>
      <c r="P173" s="225"/>
      <c r="Q173" s="226"/>
      <c r="R173" s="226"/>
      <c r="S173" s="226"/>
    </row>
    <row r="174" spans="12:19" x14ac:dyDescent="0.15">
      <c r="L174" s="226"/>
      <c r="M174" s="231"/>
      <c r="N174" s="225"/>
      <c r="O174" s="225"/>
      <c r="P174" s="225"/>
      <c r="Q174" s="226"/>
      <c r="R174" s="226"/>
      <c r="S174" s="226"/>
    </row>
    <row r="175" spans="12:19" x14ac:dyDescent="0.15">
      <c r="L175" s="226"/>
      <c r="M175" s="231"/>
      <c r="N175" s="225"/>
      <c r="O175" s="225"/>
      <c r="P175" s="225"/>
      <c r="Q175" s="226"/>
      <c r="R175" s="226"/>
      <c r="S175" s="226"/>
    </row>
    <row r="176" spans="12:19" x14ac:dyDescent="0.15">
      <c r="L176" s="226"/>
      <c r="M176" s="231"/>
      <c r="N176" s="225"/>
      <c r="O176" s="225"/>
      <c r="P176" s="225"/>
      <c r="Q176" s="226"/>
      <c r="R176" s="226"/>
      <c r="S176" s="226"/>
    </row>
    <row r="177" spans="12:19" x14ac:dyDescent="0.15">
      <c r="L177" s="226"/>
      <c r="M177" s="231"/>
      <c r="N177" s="225"/>
      <c r="O177" s="225"/>
      <c r="P177" s="225"/>
      <c r="Q177" s="226"/>
      <c r="R177" s="226"/>
      <c r="S177" s="226"/>
    </row>
    <row r="178" spans="12:19" x14ac:dyDescent="0.15">
      <c r="L178" s="226"/>
      <c r="M178" s="231"/>
      <c r="N178" s="225"/>
      <c r="O178" s="225"/>
      <c r="P178" s="225"/>
      <c r="Q178" s="226"/>
      <c r="R178" s="226"/>
      <c r="S178" s="226"/>
    </row>
    <row r="179" spans="12:19" x14ac:dyDescent="0.15">
      <c r="L179" s="226"/>
      <c r="M179" s="231"/>
      <c r="N179" s="225"/>
      <c r="O179" s="225"/>
      <c r="P179" s="225"/>
      <c r="Q179" s="226"/>
      <c r="R179" s="226"/>
      <c r="S179" s="226"/>
    </row>
    <row r="180" spans="12:19" x14ac:dyDescent="0.15">
      <c r="L180" s="226"/>
      <c r="M180" s="231"/>
      <c r="N180" s="225"/>
      <c r="O180" s="225"/>
      <c r="P180" s="225"/>
      <c r="Q180" s="226"/>
      <c r="R180" s="226"/>
      <c r="S180" s="226"/>
    </row>
    <row r="181" spans="12:19" x14ac:dyDescent="0.15">
      <c r="L181" s="226"/>
      <c r="M181" s="231"/>
      <c r="N181" s="225"/>
      <c r="O181" s="225"/>
      <c r="P181" s="225"/>
      <c r="Q181" s="226"/>
      <c r="R181" s="226"/>
      <c r="S181" s="226"/>
    </row>
    <row r="182" spans="12:19" x14ac:dyDescent="0.15">
      <c r="L182" s="226"/>
      <c r="M182" s="231"/>
      <c r="N182" s="225"/>
      <c r="O182" s="225"/>
      <c r="P182" s="225"/>
      <c r="Q182" s="226"/>
      <c r="R182" s="226"/>
      <c r="S182" s="226"/>
    </row>
    <row r="183" spans="12:19" x14ac:dyDescent="0.15">
      <c r="L183" s="226"/>
      <c r="M183" s="231"/>
      <c r="N183" s="225"/>
      <c r="O183" s="225"/>
      <c r="P183" s="225"/>
      <c r="Q183" s="226"/>
      <c r="R183" s="226"/>
      <c r="S183" s="226"/>
    </row>
    <row r="184" spans="12:19" x14ac:dyDescent="0.15">
      <c r="L184" s="226"/>
      <c r="M184" s="231"/>
      <c r="N184" s="225"/>
      <c r="O184" s="225"/>
      <c r="P184" s="225"/>
      <c r="Q184" s="226"/>
      <c r="R184" s="226"/>
      <c r="S184" s="226"/>
    </row>
    <row r="185" spans="12:19" x14ac:dyDescent="0.15">
      <c r="L185" s="226"/>
      <c r="M185" s="231"/>
      <c r="N185" s="225"/>
      <c r="O185" s="225"/>
      <c r="P185" s="225"/>
      <c r="Q185" s="226"/>
      <c r="R185" s="226"/>
      <c r="S185" s="226"/>
    </row>
    <row r="186" spans="12:19" x14ac:dyDescent="0.15">
      <c r="L186" s="226"/>
      <c r="M186" s="231"/>
      <c r="N186" s="225"/>
      <c r="O186" s="225"/>
      <c r="P186" s="225"/>
      <c r="Q186" s="226"/>
      <c r="R186" s="226"/>
      <c r="S186" s="226"/>
    </row>
    <row r="187" spans="12:19" x14ac:dyDescent="0.15">
      <c r="L187" s="226"/>
      <c r="M187" s="231"/>
      <c r="N187" s="225"/>
      <c r="O187" s="225"/>
      <c r="P187" s="225"/>
      <c r="Q187" s="226"/>
      <c r="R187" s="226"/>
      <c r="S187" s="226"/>
    </row>
    <row r="188" spans="12:19" x14ac:dyDescent="0.15">
      <c r="L188" s="226"/>
      <c r="M188" s="231"/>
      <c r="N188" s="225"/>
      <c r="O188" s="225"/>
      <c r="P188" s="225"/>
      <c r="Q188" s="226"/>
      <c r="R188" s="226"/>
      <c r="S188" s="226"/>
    </row>
    <row r="189" spans="12:19" x14ac:dyDescent="0.15">
      <c r="L189" s="226"/>
      <c r="M189" s="231"/>
      <c r="N189" s="225"/>
      <c r="O189" s="225"/>
      <c r="P189" s="225"/>
      <c r="Q189" s="226"/>
      <c r="R189" s="226"/>
      <c r="S189" s="226"/>
    </row>
    <row r="190" spans="12:19" x14ac:dyDescent="0.15">
      <c r="L190" s="226"/>
      <c r="M190" s="231"/>
      <c r="N190" s="225"/>
      <c r="O190" s="225"/>
      <c r="P190" s="225"/>
      <c r="Q190" s="226"/>
      <c r="R190" s="226"/>
      <c r="S190" s="226"/>
    </row>
    <row r="191" spans="12:19" x14ac:dyDescent="0.15">
      <c r="L191" s="226"/>
      <c r="M191" s="231"/>
      <c r="N191" s="225"/>
      <c r="O191" s="225"/>
      <c r="P191" s="225"/>
      <c r="Q191" s="226"/>
      <c r="R191" s="226"/>
      <c r="S191" s="226"/>
    </row>
    <row r="192" spans="12:19" x14ac:dyDescent="0.15">
      <c r="L192" s="226"/>
      <c r="M192" s="231"/>
      <c r="N192" s="225"/>
      <c r="O192" s="225"/>
      <c r="P192" s="225"/>
      <c r="Q192" s="226"/>
      <c r="R192" s="226"/>
      <c r="S192" s="226"/>
    </row>
    <row r="193" spans="12:19" x14ac:dyDescent="0.15">
      <c r="L193" s="226"/>
      <c r="M193" s="231"/>
      <c r="N193" s="225"/>
      <c r="O193" s="225"/>
      <c r="P193" s="225"/>
      <c r="Q193" s="226"/>
      <c r="R193" s="226"/>
      <c r="S193" s="226"/>
    </row>
    <row r="194" spans="12:19" x14ac:dyDescent="0.15">
      <c r="L194" s="226"/>
      <c r="M194" s="231"/>
      <c r="N194" s="225"/>
      <c r="O194" s="225"/>
      <c r="P194" s="225"/>
      <c r="Q194" s="226"/>
      <c r="R194" s="226"/>
      <c r="S194" s="226"/>
    </row>
    <row r="195" spans="12:19" x14ac:dyDescent="0.15">
      <c r="L195" s="226"/>
      <c r="M195" s="231"/>
      <c r="N195" s="225"/>
      <c r="O195" s="225"/>
      <c r="P195" s="225"/>
      <c r="Q195" s="226"/>
      <c r="R195" s="226"/>
      <c r="S195" s="226"/>
    </row>
    <row r="196" spans="12:19" x14ac:dyDescent="0.15">
      <c r="L196" s="226"/>
      <c r="M196" s="231"/>
      <c r="N196" s="225"/>
      <c r="O196" s="225"/>
      <c r="P196" s="225"/>
      <c r="Q196" s="226"/>
      <c r="R196" s="226"/>
      <c r="S196" s="226"/>
    </row>
    <row r="197" spans="12:19" x14ac:dyDescent="0.15">
      <c r="L197" s="226"/>
      <c r="M197" s="231"/>
      <c r="N197" s="225"/>
      <c r="O197" s="225"/>
      <c r="P197" s="225"/>
      <c r="Q197" s="226"/>
      <c r="R197" s="226"/>
      <c r="S197" s="226"/>
    </row>
    <row r="198" spans="12:19" x14ac:dyDescent="0.15">
      <c r="L198" s="226"/>
      <c r="M198" s="231"/>
      <c r="N198" s="225"/>
      <c r="O198" s="225"/>
      <c r="P198" s="225"/>
      <c r="Q198" s="226"/>
      <c r="R198" s="226"/>
      <c r="S198" s="226"/>
    </row>
    <row r="199" spans="12:19" x14ac:dyDescent="0.15">
      <c r="L199" s="226"/>
      <c r="M199" s="231"/>
      <c r="N199" s="225"/>
      <c r="O199" s="225"/>
      <c r="P199" s="225"/>
      <c r="Q199" s="226"/>
      <c r="R199" s="226"/>
      <c r="S199" s="226"/>
    </row>
    <row r="200" spans="12:19" x14ac:dyDescent="0.15">
      <c r="L200" s="226"/>
      <c r="M200" s="231"/>
      <c r="N200" s="225"/>
      <c r="O200" s="225"/>
      <c r="P200" s="225"/>
      <c r="Q200" s="226"/>
      <c r="R200" s="226"/>
      <c r="S200" s="226"/>
    </row>
    <row r="201" spans="12:19" x14ac:dyDescent="0.15">
      <c r="L201" s="226"/>
      <c r="M201" s="231"/>
      <c r="N201" s="225"/>
      <c r="O201" s="225"/>
      <c r="P201" s="225"/>
      <c r="Q201" s="226"/>
      <c r="R201" s="226"/>
      <c r="S201" s="226"/>
    </row>
    <row r="202" spans="12:19" x14ac:dyDescent="0.15">
      <c r="L202" s="226"/>
      <c r="M202" s="231"/>
      <c r="N202" s="225"/>
      <c r="O202" s="225"/>
      <c r="P202" s="225"/>
      <c r="Q202" s="226"/>
      <c r="R202" s="226"/>
      <c r="S202" s="226"/>
    </row>
    <row r="203" spans="12:19" x14ac:dyDescent="0.15">
      <c r="L203" s="226"/>
      <c r="M203" s="231"/>
      <c r="N203" s="225"/>
      <c r="O203" s="225"/>
      <c r="P203" s="225"/>
      <c r="Q203" s="226"/>
      <c r="R203" s="226"/>
      <c r="S203" s="226"/>
    </row>
    <row r="204" spans="12:19" x14ac:dyDescent="0.15">
      <c r="L204" s="226"/>
      <c r="M204" s="231"/>
      <c r="N204" s="225"/>
      <c r="O204" s="225"/>
      <c r="P204" s="225"/>
      <c r="Q204" s="226"/>
      <c r="R204" s="226"/>
      <c r="S204" s="226"/>
    </row>
    <row r="205" spans="12:19" x14ac:dyDescent="0.15">
      <c r="L205" s="226"/>
      <c r="M205" s="231"/>
      <c r="N205" s="225"/>
      <c r="O205" s="225"/>
      <c r="P205" s="225"/>
      <c r="Q205" s="226"/>
      <c r="R205" s="226"/>
      <c r="S205" s="226"/>
    </row>
    <row r="206" spans="12:19" x14ac:dyDescent="0.15">
      <c r="L206" s="226"/>
      <c r="M206" s="231"/>
      <c r="N206" s="225"/>
      <c r="O206" s="225"/>
      <c r="P206" s="225"/>
      <c r="Q206" s="226"/>
      <c r="R206" s="226"/>
      <c r="S206" s="226"/>
    </row>
    <row r="207" spans="12:19" x14ac:dyDescent="0.15">
      <c r="L207" s="226"/>
      <c r="M207" s="231"/>
      <c r="N207" s="225"/>
      <c r="O207" s="225"/>
      <c r="P207" s="225"/>
      <c r="Q207" s="226"/>
      <c r="R207" s="226"/>
      <c r="S207" s="226"/>
    </row>
    <row r="208" spans="12:19" x14ac:dyDescent="0.15">
      <c r="L208" s="226"/>
      <c r="M208" s="231"/>
      <c r="N208" s="225"/>
      <c r="O208" s="225"/>
      <c r="P208" s="225"/>
      <c r="Q208" s="226"/>
      <c r="R208" s="226"/>
      <c r="S208" s="226"/>
    </row>
    <row r="209" spans="12:19" x14ac:dyDescent="0.15">
      <c r="L209" s="226"/>
      <c r="M209" s="231"/>
      <c r="N209" s="225"/>
      <c r="O209" s="225"/>
      <c r="P209" s="225"/>
      <c r="Q209" s="226"/>
      <c r="R209" s="226"/>
      <c r="S209" s="226"/>
    </row>
    <row r="210" spans="12:19" x14ac:dyDescent="0.15">
      <c r="L210" s="226"/>
      <c r="M210" s="231"/>
      <c r="N210" s="225"/>
      <c r="O210" s="225"/>
      <c r="P210" s="225"/>
      <c r="Q210" s="226"/>
      <c r="R210" s="226"/>
      <c r="S210" s="226"/>
    </row>
    <row r="211" spans="12:19" x14ac:dyDescent="0.15">
      <c r="L211" s="226"/>
      <c r="M211" s="231"/>
      <c r="N211" s="225"/>
      <c r="O211" s="225"/>
      <c r="P211" s="225"/>
      <c r="Q211" s="226"/>
      <c r="R211" s="226"/>
      <c r="S211" s="226"/>
    </row>
    <row r="212" spans="12:19" x14ac:dyDescent="0.15">
      <c r="L212" s="226"/>
      <c r="M212" s="231"/>
      <c r="N212" s="225"/>
      <c r="O212" s="225"/>
      <c r="P212" s="225"/>
      <c r="Q212" s="226"/>
      <c r="R212" s="226"/>
      <c r="S212" s="226"/>
    </row>
    <row r="213" spans="12:19" x14ac:dyDescent="0.15">
      <c r="L213" s="226"/>
      <c r="M213" s="231"/>
      <c r="N213" s="225"/>
      <c r="O213" s="225"/>
      <c r="P213" s="225"/>
      <c r="Q213" s="226"/>
      <c r="R213" s="226"/>
      <c r="S213" s="226"/>
    </row>
    <row r="214" spans="12:19" x14ac:dyDescent="0.15">
      <c r="L214" s="226"/>
      <c r="M214" s="231"/>
      <c r="N214" s="225"/>
      <c r="O214" s="225"/>
      <c r="P214" s="225"/>
      <c r="Q214" s="226"/>
      <c r="R214" s="226"/>
      <c r="S214" s="226"/>
    </row>
    <row r="215" spans="12:19" x14ac:dyDescent="0.15">
      <c r="L215" s="226"/>
      <c r="M215" s="231"/>
      <c r="N215" s="225"/>
      <c r="O215" s="225"/>
      <c r="P215" s="225"/>
      <c r="Q215" s="226"/>
      <c r="R215" s="226"/>
      <c r="S215" s="226"/>
    </row>
    <row r="216" spans="12:19" x14ac:dyDescent="0.15">
      <c r="L216" s="226"/>
      <c r="M216" s="231"/>
      <c r="N216" s="225"/>
      <c r="O216" s="225"/>
      <c r="P216" s="225"/>
      <c r="Q216" s="226"/>
      <c r="R216" s="226"/>
      <c r="S216" s="226"/>
    </row>
    <row r="217" spans="12:19" x14ac:dyDescent="0.15">
      <c r="L217" s="226"/>
      <c r="M217" s="231"/>
      <c r="N217" s="225"/>
      <c r="O217" s="225"/>
      <c r="P217" s="225"/>
      <c r="Q217" s="226"/>
      <c r="R217" s="226"/>
      <c r="S217" s="226"/>
    </row>
    <row r="218" spans="12:19" x14ac:dyDescent="0.15">
      <c r="L218" s="226"/>
      <c r="M218" s="231"/>
      <c r="N218" s="225"/>
      <c r="O218" s="225"/>
      <c r="P218" s="225"/>
      <c r="Q218" s="226"/>
      <c r="R218" s="226"/>
      <c r="S218" s="226"/>
    </row>
    <row r="219" spans="12:19" x14ac:dyDescent="0.15">
      <c r="L219" s="226"/>
      <c r="M219" s="231"/>
      <c r="N219" s="225"/>
      <c r="O219" s="225"/>
      <c r="P219" s="225"/>
      <c r="Q219" s="226"/>
      <c r="R219" s="226"/>
      <c r="S219" s="226"/>
    </row>
    <row r="220" spans="12:19" x14ac:dyDescent="0.15">
      <c r="L220" s="226"/>
      <c r="M220" s="231"/>
      <c r="N220" s="225"/>
      <c r="O220" s="225"/>
      <c r="P220" s="225"/>
      <c r="Q220" s="226"/>
      <c r="R220" s="226"/>
      <c r="S220" s="226"/>
    </row>
    <row r="221" spans="12:19" x14ac:dyDescent="0.15">
      <c r="L221" s="226"/>
      <c r="M221" s="231"/>
      <c r="N221" s="225"/>
      <c r="O221" s="225"/>
      <c r="P221" s="225"/>
      <c r="Q221" s="226"/>
      <c r="R221" s="226"/>
      <c r="S221" s="226"/>
    </row>
    <row r="222" spans="12:19" x14ac:dyDescent="0.15">
      <c r="L222" s="226"/>
      <c r="M222" s="231"/>
      <c r="N222" s="225"/>
      <c r="O222" s="225"/>
      <c r="P222" s="225"/>
      <c r="Q222" s="226"/>
      <c r="R222" s="226"/>
      <c r="S222" s="226"/>
    </row>
    <row r="223" spans="12:19" x14ac:dyDescent="0.15">
      <c r="L223" s="226"/>
      <c r="M223" s="231"/>
      <c r="N223" s="225"/>
      <c r="O223" s="225"/>
      <c r="P223" s="225"/>
      <c r="Q223" s="226"/>
      <c r="R223" s="226"/>
      <c r="S223" s="226"/>
    </row>
    <row r="224" spans="12:19" x14ac:dyDescent="0.15">
      <c r="L224" s="226"/>
      <c r="M224" s="231"/>
      <c r="N224" s="225"/>
      <c r="O224" s="225"/>
      <c r="P224" s="225"/>
      <c r="Q224" s="226"/>
      <c r="R224" s="226"/>
      <c r="S224" s="226"/>
    </row>
    <row r="225" spans="12:19" x14ac:dyDescent="0.15">
      <c r="L225" s="226"/>
      <c r="M225" s="231"/>
      <c r="N225" s="225"/>
      <c r="O225" s="225"/>
      <c r="P225" s="225"/>
      <c r="Q225" s="226"/>
      <c r="R225" s="226"/>
      <c r="S225" s="226"/>
    </row>
    <row r="226" spans="12:19" x14ac:dyDescent="0.15">
      <c r="L226" s="226"/>
      <c r="M226" s="231"/>
      <c r="N226" s="225"/>
      <c r="O226" s="225"/>
      <c r="P226" s="225"/>
      <c r="Q226" s="226"/>
      <c r="R226" s="226"/>
      <c r="S226" s="226"/>
    </row>
    <row r="227" spans="12:19" x14ac:dyDescent="0.15">
      <c r="L227" s="226"/>
      <c r="M227" s="231"/>
      <c r="N227" s="225"/>
      <c r="O227" s="225"/>
      <c r="P227" s="225"/>
      <c r="Q227" s="226"/>
      <c r="R227" s="226"/>
      <c r="S227" s="226"/>
    </row>
    <row r="228" spans="12:19" x14ac:dyDescent="0.15">
      <c r="L228" s="226"/>
      <c r="M228" s="231"/>
      <c r="N228" s="225"/>
      <c r="O228" s="225"/>
      <c r="P228" s="225"/>
      <c r="Q228" s="226"/>
      <c r="R228" s="226"/>
      <c r="S228" s="226"/>
    </row>
    <row r="229" spans="12:19" x14ac:dyDescent="0.15">
      <c r="L229" s="226"/>
      <c r="M229" s="231"/>
      <c r="N229" s="225"/>
      <c r="O229" s="225"/>
      <c r="P229" s="225"/>
      <c r="Q229" s="226"/>
      <c r="R229" s="226"/>
      <c r="S229" s="226"/>
    </row>
    <row r="230" spans="12:19" x14ac:dyDescent="0.15">
      <c r="L230" s="226"/>
      <c r="M230" s="231"/>
      <c r="N230" s="225"/>
      <c r="O230" s="225"/>
      <c r="P230" s="225"/>
      <c r="Q230" s="226"/>
      <c r="R230" s="226"/>
      <c r="S230" s="226"/>
    </row>
    <row r="231" spans="12:19" x14ac:dyDescent="0.15">
      <c r="L231" s="226"/>
      <c r="M231" s="231"/>
      <c r="N231" s="225"/>
      <c r="O231" s="225"/>
      <c r="P231" s="225"/>
      <c r="Q231" s="226"/>
      <c r="R231" s="226"/>
      <c r="S231" s="226"/>
    </row>
    <row r="232" spans="12:19" x14ac:dyDescent="0.15">
      <c r="L232" s="226"/>
      <c r="M232" s="231"/>
      <c r="N232" s="225"/>
      <c r="O232" s="225"/>
      <c r="P232" s="225"/>
      <c r="Q232" s="226"/>
      <c r="R232" s="226"/>
      <c r="S232" s="226"/>
    </row>
    <row r="233" spans="12:19" x14ac:dyDescent="0.15">
      <c r="L233" s="226"/>
      <c r="M233" s="231"/>
      <c r="N233" s="225"/>
      <c r="O233" s="225"/>
      <c r="P233" s="225"/>
      <c r="Q233" s="226"/>
      <c r="R233" s="226"/>
      <c r="S233" s="226"/>
    </row>
    <row r="234" spans="12:19" x14ac:dyDescent="0.15">
      <c r="L234" s="226"/>
      <c r="M234" s="231"/>
      <c r="N234" s="225"/>
      <c r="O234" s="225"/>
      <c r="P234" s="225"/>
      <c r="Q234" s="226"/>
      <c r="R234" s="226"/>
      <c r="S234" s="226"/>
    </row>
    <row r="235" spans="12:19" x14ac:dyDescent="0.15">
      <c r="L235" s="226"/>
      <c r="M235" s="231"/>
      <c r="N235" s="225"/>
      <c r="O235" s="225"/>
      <c r="P235" s="225"/>
      <c r="Q235" s="226"/>
      <c r="R235" s="226"/>
      <c r="S235" s="226"/>
    </row>
    <row r="236" spans="12:19" x14ac:dyDescent="0.15">
      <c r="L236" s="226"/>
      <c r="M236" s="231"/>
      <c r="N236" s="225"/>
      <c r="O236" s="225"/>
      <c r="P236" s="225"/>
      <c r="Q236" s="226"/>
      <c r="R236" s="226"/>
      <c r="S236" s="226"/>
    </row>
    <row r="237" spans="12:19" x14ac:dyDescent="0.15">
      <c r="L237" s="226"/>
      <c r="M237" s="231"/>
      <c r="N237" s="225"/>
      <c r="O237" s="225"/>
      <c r="P237" s="225"/>
      <c r="Q237" s="226"/>
      <c r="R237" s="226"/>
      <c r="S237" s="226"/>
    </row>
    <row r="238" spans="12:19" x14ac:dyDescent="0.15">
      <c r="L238" s="226"/>
      <c r="M238" s="231"/>
      <c r="N238" s="225"/>
      <c r="O238" s="225"/>
      <c r="P238" s="225"/>
      <c r="Q238" s="226"/>
      <c r="R238" s="226"/>
      <c r="S238" s="226"/>
    </row>
    <row r="239" spans="12:19" x14ac:dyDescent="0.15">
      <c r="L239" s="226"/>
      <c r="M239" s="231"/>
      <c r="N239" s="225"/>
      <c r="O239" s="225"/>
      <c r="P239" s="225"/>
      <c r="Q239" s="226"/>
      <c r="R239" s="226"/>
      <c r="S239" s="226"/>
    </row>
    <row r="240" spans="12:19" x14ac:dyDescent="0.15">
      <c r="L240" s="226"/>
      <c r="M240" s="231"/>
      <c r="N240" s="225"/>
      <c r="O240" s="225"/>
      <c r="P240" s="225"/>
      <c r="Q240" s="226"/>
      <c r="R240" s="226"/>
      <c r="S240" s="226"/>
    </row>
    <row r="241" spans="12:19" x14ac:dyDescent="0.15">
      <c r="L241" s="226"/>
      <c r="M241" s="231"/>
      <c r="N241" s="225"/>
      <c r="O241" s="225"/>
      <c r="P241" s="225"/>
      <c r="Q241" s="226"/>
      <c r="R241" s="226"/>
      <c r="S241" s="226"/>
    </row>
    <row r="242" spans="12:19" x14ac:dyDescent="0.15">
      <c r="L242" s="226"/>
      <c r="M242" s="231"/>
      <c r="N242" s="225"/>
      <c r="O242" s="225"/>
      <c r="P242" s="225"/>
      <c r="Q242" s="226"/>
      <c r="R242" s="226"/>
      <c r="S242" s="226"/>
    </row>
    <row r="243" spans="12:19" x14ac:dyDescent="0.15">
      <c r="L243" s="226"/>
      <c r="M243" s="231"/>
      <c r="N243" s="225"/>
      <c r="O243" s="225"/>
      <c r="P243" s="225"/>
      <c r="Q243" s="226"/>
      <c r="R243" s="226"/>
      <c r="S243" s="226"/>
    </row>
    <row r="244" spans="12:19" x14ac:dyDescent="0.15">
      <c r="L244" s="226"/>
      <c r="M244" s="231"/>
      <c r="N244" s="225"/>
      <c r="O244" s="225"/>
      <c r="P244" s="225"/>
      <c r="Q244" s="226"/>
      <c r="R244" s="226"/>
      <c r="S244" s="226"/>
    </row>
    <row r="245" spans="12:19" x14ac:dyDescent="0.15">
      <c r="L245" s="226"/>
      <c r="M245" s="231"/>
      <c r="N245" s="225"/>
      <c r="O245" s="225"/>
      <c r="P245" s="225"/>
      <c r="Q245" s="226"/>
      <c r="R245" s="226"/>
      <c r="S245" s="226"/>
    </row>
    <row r="246" spans="12:19" x14ac:dyDescent="0.15">
      <c r="L246" s="226"/>
      <c r="M246" s="231"/>
      <c r="N246" s="225"/>
      <c r="O246" s="225"/>
      <c r="P246" s="225"/>
      <c r="Q246" s="226"/>
      <c r="R246" s="226"/>
      <c r="S246" s="226"/>
    </row>
    <row r="247" spans="12:19" x14ac:dyDescent="0.15">
      <c r="L247" s="226"/>
      <c r="M247" s="231"/>
      <c r="N247" s="225"/>
      <c r="O247" s="225"/>
      <c r="P247" s="225"/>
      <c r="Q247" s="226"/>
      <c r="R247" s="226"/>
      <c r="S247" s="226"/>
    </row>
    <row r="248" spans="12:19" x14ac:dyDescent="0.15">
      <c r="L248" s="226"/>
      <c r="M248" s="231"/>
      <c r="N248" s="225"/>
      <c r="O248" s="225"/>
      <c r="P248" s="225"/>
      <c r="Q248" s="226"/>
      <c r="R248" s="226"/>
      <c r="S248" s="226"/>
    </row>
    <row r="249" spans="12:19" x14ac:dyDescent="0.15">
      <c r="L249" s="226"/>
      <c r="M249" s="231"/>
      <c r="N249" s="225"/>
      <c r="O249" s="225"/>
      <c r="P249" s="225"/>
      <c r="Q249" s="226"/>
      <c r="R249" s="226"/>
      <c r="S249" s="226"/>
    </row>
    <row r="250" spans="12:19" x14ac:dyDescent="0.15">
      <c r="L250" s="226"/>
      <c r="M250" s="231"/>
      <c r="N250" s="225"/>
      <c r="O250" s="225"/>
      <c r="P250" s="225"/>
      <c r="Q250" s="226"/>
      <c r="R250" s="226"/>
      <c r="S250" s="226"/>
    </row>
    <row r="251" spans="12:19" x14ac:dyDescent="0.15">
      <c r="L251" s="226"/>
      <c r="M251" s="231"/>
      <c r="N251" s="225"/>
      <c r="O251" s="225"/>
      <c r="P251" s="225"/>
      <c r="Q251" s="226"/>
      <c r="R251" s="226"/>
      <c r="S251" s="226"/>
    </row>
    <row r="252" spans="12:19" x14ac:dyDescent="0.15">
      <c r="L252" s="226"/>
      <c r="M252" s="231"/>
      <c r="N252" s="225"/>
      <c r="O252" s="225"/>
      <c r="P252" s="225"/>
      <c r="Q252" s="226"/>
      <c r="R252" s="226"/>
      <c r="S252" s="226"/>
    </row>
    <row r="253" spans="12:19" x14ac:dyDescent="0.15">
      <c r="L253" s="226"/>
      <c r="M253" s="231"/>
      <c r="N253" s="225"/>
      <c r="O253" s="225"/>
      <c r="P253" s="225"/>
      <c r="Q253" s="226"/>
      <c r="R253" s="226"/>
      <c r="S253" s="226"/>
    </row>
    <row r="254" spans="12:19" x14ac:dyDescent="0.15">
      <c r="L254" s="226"/>
      <c r="M254" s="231"/>
      <c r="N254" s="225"/>
      <c r="O254" s="225"/>
      <c r="P254" s="225"/>
    </row>
    <row r="255" spans="12:19" x14ac:dyDescent="0.15">
      <c r="L255" s="226"/>
      <c r="M255" s="231"/>
      <c r="N255" s="225"/>
      <c r="O255" s="225"/>
      <c r="P255" s="225"/>
    </row>
    <row r="256" spans="12:19" x14ac:dyDescent="0.15">
      <c r="L256" s="226"/>
      <c r="M256" s="231"/>
      <c r="N256" s="225"/>
      <c r="O256" s="225"/>
      <c r="P256" s="225"/>
    </row>
    <row r="257" spans="12:16" x14ac:dyDescent="0.15">
      <c r="L257" s="226"/>
      <c r="M257" s="231"/>
      <c r="N257" s="225"/>
      <c r="O257" s="225"/>
      <c r="P257" s="225"/>
    </row>
    <row r="258" spans="12:16" x14ac:dyDescent="0.15">
      <c r="L258" s="226"/>
      <c r="M258" s="231"/>
      <c r="N258" s="225"/>
      <c r="O258" s="225"/>
      <c r="P258" s="225"/>
    </row>
    <row r="259" spans="12:16" x14ac:dyDescent="0.15">
      <c r="L259" s="226"/>
      <c r="M259" s="231"/>
      <c r="N259" s="225"/>
      <c r="O259" s="225"/>
      <c r="P259" s="225"/>
    </row>
    <row r="260" spans="12:16" x14ac:dyDescent="0.15">
      <c r="L260" s="226"/>
      <c r="M260" s="231"/>
      <c r="N260" s="226"/>
      <c r="O260" s="226"/>
      <c r="P260" s="226"/>
    </row>
    <row r="261" spans="12:16" x14ac:dyDescent="0.15">
      <c r="L261" s="226"/>
      <c r="M261" s="231"/>
      <c r="N261" s="225"/>
      <c r="O261" s="226"/>
      <c r="P261" s="225"/>
    </row>
    <row r="262" spans="12:16" x14ac:dyDescent="0.15">
      <c r="L262" s="226"/>
      <c r="M262" s="231"/>
      <c r="N262" s="225"/>
      <c r="O262" s="226"/>
      <c r="P262" s="225"/>
    </row>
    <row r="263" spans="12:16" x14ac:dyDescent="0.15">
      <c r="L263" s="226"/>
      <c r="M263" s="231"/>
      <c r="N263" s="225"/>
      <c r="O263" s="226"/>
      <c r="P263" s="225"/>
    </row>
    <row r="264" spans="12:16" x14ac:dyDescent="0.15">
      <c r="L264" s="226"/>
      <c r="M264" s="231"/>
      <c r="N264" s="226"/>
      <c r="O264" s="226"/>
      <c r="P264" s="226"/>
    </row>
    <row r="265" spans="12:16" x14ac:dyDescent="0.15">
      <c r="L265" s="226"/>
      <c r="M265" s="231"/>
      <c r="N265" s="226"/>
      <c r="O265" s="226"/>
      <c r="P265" s="226"/>
    </row>
    <row r="266" spans="12:16" x14ac:dyDescent="0.15">
      <c r="L266" s="226"/>
      <c r="M266" s="231"/>
      <c r="N266" s="226"/>
      <c r="O266" s="226"/>
      <c r="P266" s="226"/>
    </row>
    <row r="267" spans="12:16" x14ac:dyDescent="0.15">
      <c r="L267" s="226"/>
      <c r="M267" s="231"/>
      <c r="N267" s="226"/>
      <c r="O267" s="226"/>
      <c r="P267" s="226"/>
    </row>
    <row r="268" spans="12:16" x14ac:dyDescent="0.15">
      <c r="L268" s="226"/>
      <c r="M268" s="231"/>
      <c r="N268" s="226"/>
      <c r="O268" s="226"/>
      <c r="P268" s="226"/>
    </row>
    <row r="269" spans="12:16" x14ac:dyDescent="0.15">
      <c r="L269" s="226"/>
      <c r="M269" s="231"/>
      <c r="N269" s="226"/>
      <c r="O269" s="226"/>
      <c r="P269" s="226"/>
    </row>
    <row r="270" spans="12:16" x14ac:dyDescent="0.15">
      <c r="L270" s="226"/>
      <c r="M270" s="231"/>
      <c r="N270" s="226"/>
      <c r="O270" s="226"/>
      <c r="P270" s="226"/>
    </row>
    <row r="271" spans="12:16" x14ac:dyDescent="0.15">
      <c r="L271" s="226"/>
      <c r="M271" s="231"/>
      <c r="N271" s="226"/>
      <c r="O271" s="226"/>
      <c r="P271" s="226"/>
    </row>
    <row r="272" spans="12:16" x14ac:dyDescent="0.15">
      <c r="L272" s="226"/>
      <c r="M272" s="231"/>
      <c r="N272" s="226"/>
      <c r="O272" s="226"/>
      <c r="P272" s="226"/>
    </row>
    <row r="273" spans="12:19" x14ac:dyDescent="0.15">
      <c r="L273" s="226"/>
      <c r="M273" s="231"/>
      <c r="N273" s="226"/>
      <c r="O273" s="226"/>
      <c r="P273" s="226"/>
    </row>
    <row r="274" spans="12:19" x14ac:dyDescent="0.15">
      <c r="L274" s="226"/>
      <c r="M274" s="231"/>
      <c r="N274" s="226"/>
      <c r="O274" s="226"/>
      <c r="P274" s="226"/>
      <c r="Q274" s="226"/>
      <c r="R274" s="226"/>
      <c r="S274" s="226"/>
    </row>
    <row r="275" spans="12:19" x14ac:dyDescent="0.15">
      <c r="L275" s="226"/>
      <c r="M275" s="231"/>
      <c r="N275" s="226"/>
      <c r="O275" s="226"/>
      <c r="P275" s="226"/>
      <c r="Q275" s="226"/>
      <c r="R275" s="226"/>
      <c r="S275" s="226"/>
    </row>
    <row r="276" spans="12:19" x14ac:dyDescent="0.15">
      <c r="L276" s="226"/>
      <c r="M276" s="231"/>
      <c r="N276" s="226"/>
      <c r="O276" s="226"/>
      <c r="P276" s="226"/>
      <c r="Q276" s="226"/>
      <c r="R276" s="226"/>
      <c r="S276" s="226"/>
    </row>
    <row r="277" spans="12:19" x14ac:dyDescent="0.15">
      <c r="L277" s="226"/>
      <c r="M277" s="231"/>
      <c r="N277" s="226"/>
      <c r="O277" s="226"/>
      <c r="P277" s="226"/>
      <c r="Q277" s="226"/>
      <c r="R277" s="226"/>
      <c r="S277" s="226"/>
    </row>
    <row r="278" spans="12:19" x14ac:dyDescent="0.15">
      <c r="L278" s="226"/>
      <c r="M278" s="231"/>
      <c r="N278" s="226"/>
      <c r="O278" s="226"/>
      <c r="P278" s="226"/>
      <c r="Q278" s="226"/>
      <c r="R278" s="226"/>
      <c r="S278" s="226"/>
    </row>
    <row r="279" spans="12:19" x14ac:dyDescent="0.15">
      <c r="L279" s="226"/>
      <c r="M279" s="231"/>
      <c r="N279" s="226"/>
      <c r="O279" s="226"/>
      <c r="P279" s="226"/>
      <c r="Q279" s="226"/>
      <c r="R279" s="226"/>
      <c r="S279" s="226"/>
    </row>
    <row r="280" spans="12:19" x14ac:dyDescent="0.15">
      <c r="L280" s="226"/>
      <c r="M280" s="231"/>
      <c r="N280" s="226"/>
      <c r="O280" s="226"/>
      <c r="P280" s="226"/>
      <c r="Q280" s="226"/>
      <c r="R280" s="226"/>
      <c r="S280" s="226"/>
    </row>
    <row r="281" spans="12:19" x14ac:dyDescent="0.15">
      <c r="L281" s="226"/>
      <c r="M281" s="231"/>
      <c r="N281" s="226"/>
      <c r="O281" s="226"/>
      <c r="P281" s="226"/>
      <c r="Q281" s="226"/>
      <c r="R281" s="226"/>
      <c r="S281" s="226"/>
    </row>
    <row r="282" spans="12:19" x14ac:dyDescent="0.15">
      <c r="L282" s="226"/>
      <c r="M282" s="231"/>
      <c r="N282" s="226"/>
      <c r="O282" s="226"/>
      <c r="P282" s="226"/>
      <c r="Q282" s="226"/>
      <c r="R282" s="226"/>
      <c r="S282" s="226"/>
    </row>
    <row r="283" spans="12:19" x14ac:dyDescent="0.15">
      <c r="L283" s="226"/>
      <c r="M283" s="231"/>
      <c r="N283" s="226"/>
      <c r="O283" s="226"/>
      <c r="P283" s="226"/>
      <c r="Q283" s="226"/>
      <c r="R283" s="226"/>
      <c r="S283" s="226"/>
    </row>
    <row r="284" spans="12:19" x14ac:dyDescent="0.15">
      <c r="L284" s="226"/>
      <c r="M284" s="231"/>
      <c r="N284" s="226"/>
      <c r="O284" s="226"/>
      <c r="P284" s="226"/>
      <c r="Q284" s="226"/>
      <c r="R284" s="226"/>
      <c r="S284" s="226"/>
    </row>
    <row r="285" spans="12:19" x14ac:dyDescent="0.15">
      <c r="L285" s="226"/>
      <c r="M285" s="231"/>
      <c r="N285" s="226"/>
      <c r="O285" s="226"/>
      <c r="P285" s="226"/>
      <c r="Q285" s="226"/>
      <c r="R285" s="226"/>
      <c r="S285" s="226"/>
    </row>
    <row r="286" spans="12:19" x14ac:dyDescent="0.15">
      <c r="L286" s="226"/>
      <c r="M286" s="231"/>
      <c r="N286" s="226"/>
      <c r="O286" s="226"/>
      <c r="P286" s="226"/>
      <c r="Q286" s="226"/>
      <c r="R286" s="226"/>
      <c r="S286" s="226"/>
    </row>
    <row r="287" spans="12:19" x14ac:dyDescent="0.15">
      <c r="L287" s="226"/>
      <c r="M287" s="231"/>
      <c r="N287" s="226"/>
      <c r="O287" s="226"/>
      <c r="P287" s="226"/>
      <c r="Q287" s="226"/>
      <c r="R287" s="226"/>
      <c r="S287" s="226"/>
    </row>
    <row r="288" spans="12:19" x14ac:dyDescent="0.15">
      <c r="L288" s="226"/>
      <c r="M288" s="231"/>
      <c r="N288" s="226"/>
      <c r="O288" s="226"/>
      <c r="P288" s="226"/>
      <c r="Q288" s="226"/>
      <c r="R288" s="226"/>
      <c r="S288" s="226"/>
    </row>
    <row r="289" spans="12:19" x14ac:dyDescent="0.15">
      <c r="L289" s="226"/>
      <c r="M289" s="231"/>
      <c r="N289" s="226"/>
      <c r="O289" s="226"/>
      <c r="P289" s="226"/>
      <c r="Q289" s="226"/>
      <c r="R289" s="226"/>
      <c r="S289" s="226"/>
    </row>
    <row r="290" spans="12:19" x14ac:dyDescent="0.15">
      <c r="L290" s="226"/>
      <c r="M290" s="231"/>
      <c r="N290" s="226"/>
      <c r="O290" s="226"/>
      <c r="P290" s="226"/>
      <c r="Q290" s="226"/>
      <c r="R290" s="226"/>
      <c r="S290" s="226"/>
    </row>
    <row r="291" spans="12:19" x14ac:dyDescent="0.15">
      <c r="L291" s="226"/>
      <c r="M291" s="231"/>
      <c r="N291" s="226"/>
      <c r="O291" s="226"/>
      <c r="P291" s="226"/>
      <c r="Q291" s="226"/>
      <c r="R291" s="226"/>
      <c r="S291" s="226"/>
    </row>
    <row r="292" spans="12:19" x14ac:dyDescent="0.15">
      <c r="L292" s="226"/>
      <c r="M292" s="231"/>
      <c r="N292" s="226"/>
      <c r="O292" s="226"/>
      <c r="P292" s="226"/>
      <c r="Q292" s="226"/>
      <c r="R292" s="226"/>
      <c r="S292" s="226"/>
    </row>
    <row r="293" spans="12:19" x14ac:dyDescent="0.15">
      <c r="L293" s="226"/>
      <c r="M293" s="231"/>
      <c r="N293" s="226"/>
      <c r="O293" s="226"/>
      <c r="P293" s="226"/>
      <c r="Q293" s="226"/>
      <c r="R293" s="226"/>
      <c r="S293" s="226"/>
    </row>
    <row r="294" spans="12:19" x14ac:dyDescent="0.15">
      <c r="L294" s="226"/>
      <c r="M294" s="231"/>
      <c r="N294" s="226"/>
      <c r="O294" s="226"/>
      <c r="P294" s="226"/>
      <c r="Q294" s="226"/>
      <c r="R294" s="226"/>
      <c r="S294" s="226"/>
    </row>
    <row r="295" spans="12:19" x14ac:dyDescent="0.15">
      <c r="L295" s="226"/>
      <c r="M295" s="231"/>
      <c r="N295" s="226"/>
      <c r="O295" s="226"/>
      <c r="P295" s="226"/>
      <c r="Q295" s="226"/>
      <c r="R295" s="226"/>
      <c r="S295" s="226"/>
    </row>
    <row r="296" spans="12:19" x14ac:dyDescent="0.15">
      <c r="L296" s="226"/>
      <c r="M296" s="231"/>
      <c r="N296" s="226"/>
      <c r="O296" s="226"/>
      <c r="P296" s="226"/>
      <c r="Q296" s="226"/>
      <c r="R296" s="226"/>
      <c r="S296" s="226"/>
    </row>
    <row r="297" spans="12:19" x14ac:dyDescent="0.15">
      <c r="L297" s="226"/>
      <c r="M297" s="231"/>
      <c r="N297" s="226"/>
      <c r="O297" s="226"/>
      <c r="P297" s="226"/>
      <c r="Q297" s="226"/>
      <c r="R297" s="226"/>
      <c r="S297" s="226"/>
    </row>
    <row r="298" spans="12:19" x14ac:dyDescent="0.15">
      <c r="L298" s="226"/>
      <c r="M298" s="231"/>
      <c r="N298" s="226"/>
      <c r="O298" s="226"/>
      <c r="P298" s="226"/>
      <c r="Q298" s="226"/>
      <c r="R298" s="226"/>
      <c r="S298" s="226"/>
    </row>
    <row r="299" spans="12:19" x14ac:dyDescent="0.15">
      <c r="L299" s="226"/>
      <c r="M299" s="231"/>
      <c r="N299" s="226"/>
      <c r="O299" s="226"/>
      <c r="P299" s="226"/>
      <c r="Q299" s="226"/>
      <c r="R299" s="226"/>
      <c r="S299" s="226"/>
    </row>
    <row r="300" spans="12:19" x14ac:dyDescent="0.15">
      <c r="L300" s="226"/>
      <c r="M300" s="231"/>
      <c r="N300" s="226"/>
      <c r="O300" s="226"/>
      <c r="P300" s="226"/>
      <c r="Q300" s="226"/>
      <c r="R300" s="226"/>
      <c r="S300" s="226"/>
    </row>
    <row r="301" spans="12:19" x14ac:dyDescent="0.15">
      <c r="L301" s="226"/>
      <c r="M301" s="231"/>
      <c r="N301" s="226"/>
      <c r="O301" s="226"/>
      <c r="P301" s="226"/>
      <c r="Q301" s="226"/>
      <c r="R301" s="226"/>
      <c r="S301" s="226"/>
    </row>
    <row r="302" spans="12:19" x14ac:dyDescent="0.15">
      <c r="L302" s="226"/>
      <c r="M302" s="231"/>
      <c r="N302" s="226"/>
      <c r="O302" s="226"/>
      <c r="P302" s="226"/>
      <c r="Q302" s="226"/>
      <c r="R302" s="226"/>
      <c r="S302" s="226"/>
    </row>
    <row r="303" spans="12:19" x14ac:dyDescent="0.15">
      <c r="L303" s="226"/>
      <c r="M303" s="231"/>
      <c r="N303" s="226"/>
      <c r="O303" s="226"/>
      <c r="P303" s="226"/>
      <c r="Q303" s="226"/>
      <c r="R303" s="226"/>
      <c r="S303" s="226"/>
    </row>
    <row r="304" spans="12:19" x14ac:dyDescent="0.15">
      <c r="L304" s="226"/>
      <c r="M304" s="231"/>
      <c r="N304" s="226"/>
      <c r="O304" s="226"/>
      <c r="P304" s="226"/>
      <c r="Q304" s="226"/>
      <c r="R304" s="226"/>
      <c r="S304" s="226"/>
    </row>
    <row r="305" spans="12:19" x14ac:dyDescent="0.15">
      <c r="L305" s="226"/>
      <c r="M305" s="231"/>
      <c r="N305" s="226"/>
      <c r="O305" s="226"/>
      <c r="P305" s="226"/>
      <c r="Q305" s="226"/>
      <c r="R305" s="226"/>
      <c r="S305" s="226"/>
    </row>
    <row r="306" spans="12:19" x14ac:dyDescent="0.15">
      <c r="L306" s="226"/>
      <c r="M306" s="231"/>
      <c r="N306" s="226"/>
      <c r="O306" s="226"/>
      <c r="P306" s="226"/>
      <c r="Q306" s="226"/>
      <c r="R306" s="226"/>
      <c r="S306" s="226"/>
    </row>
    <row r="307" spans="12:19" x14ac:dyDescent="0.15">
      <c r="L307" s="226"/>
      <c r="M307" s="231"/>
      <c r="N307" s="226"/>
      <c r="O307" s="226"/>
      <c r="P307" s="226"/>
      <c r="Q307" s="226"/>
      <c r="R307" s="226"/>
      <c r="S307" s="226"/>
    </row>
    <row r="308" spans="12:19" x14ac:dyDescent="0.15">
      <c r="L308" s="226"/>
      <c r="M308" s="231"/>
      <c r="N308" s="226"/>
      <c r="O308" s="226"/>
      <c r="P308" s="226"/>
      <c r="Q308" s="226"/>
      <c r="R308" s="226"/>
      <c r="S308" s="226"/>
    </row>
    <row r="309" spans="12:19" x14ac:dyDescent="0.15">
      <c r="L309" s="226"/>
      <c r="M309" s="231"/>
      <c r="N309" s="226"/>
      <c r="O309" s="226"/>
      <c r="P309" s="226"/>
      <c r="Q309" s="226"/>
      <c r="R309" s="226"/>
      <c r="S309" s="226"/>
    </row>
    <row r="310" spans="12:19" x14ac:dyDescent="0.15">
      <c r="L310" s="226"/>
      <c r="M310" s="231"/>
      <c r="N310" s="226"/>
      <c r="O310" s="226"/>
      <c r="P310" s="226"/>
      <c r="Q310" s="226"/>
      <c r="R310" s="226"/>
      <c r="S310" s="226"/>
    </row>
    <row r="311" spans="12:19" x14ac:dyDescent="0.15">
      <c r="L311" s="226"/>
      <c r="M311" s="231"/>
      <c r="N311" s="226"/>
      <c r="O311" s="226"/>
      <c r="P311" s="226"/>
      <c r="Q311" s="226"/>
      <c r="R311" s="226"/>
      <c r="S311" s="226"/>
    </row>
    <row r="312" spans="12:19" x14ac:dyDescent="0.15">
      <c r="L312" s="226"/>
      <c r="M312" s="231"/>
      <c r="N312" s="226"/>
      <c r="O312" s="226"/>
      <c r="P312" s="226"/>
      <c r="Q312" s="226"/>
      <c r="R312" s="226"/>
      <c r="S312" s="226"/>
    </row>
    <row r="313" spans="12:19" x14ac:dyDescent="0.15">
      <c r="L313" s="226"/>
      <c r="M313" s="231"/>
      <c r="N313" s="226"/>
      <c r="O313" s="226"/>
      <c r="P313" s="226"/>
      <c r="Q313" s="226"/>
      <c r="R313" s="226"/>
      <c r="S313" s="226"/>
    </row>
    <row r="314" spans="12:19" x14ac:dyDescent="0.15">
      <c r="L314" s="226"/>
      <c r="M314" s="231"/>
      <c r="N314" s="226"/>
      <c r="O314" s="226"/>
      <c r="P314" s="226"/>
      <c r="Q314" s="226"/>
      <c r="R314" s="226"/>
      <c r="S314" s="226"/>
    </row>
    <row r="315" spans="12:19" x14ac:dyDescent="0.15">
      <c r="L315" s="226"/>
      <c r="M315" s="231"/>
      <c r="N315" s="226"/>
      <c r="O315" s="226"/>
      <c r="P315" s="226"/>
      <c r="Q315" s="226"/>
      <c r="R315" s="226"/>
      <c r="S315" s="226"/>
    </row>
    <row r="316" spans="12:19" x14ac:dyDescent="0.15">
      <c r="L316" s="226"/>
      <c r="M316" s="231"/>
      <c r="N316" s="226"/>
      <c r="O316" s="226"/>
      <c r="P316" s="226"/>
      <c r="Q316" s="226"/>
      <c r="R316" s="226"/>
      <c r="S316" s="226"/>
    </row>
    <row r="317" spans="12:19" x14ac:dyDescent="0.15">
      <c r="L317" s="226"/>
      <c r="M317" s="231"/>
      <c r="N317" s="226"/>
      <c r="O317" s="226"/>
      <c r="P317" s="226"/>
      <c r="Q317" s="226"/>
      <c r="R317" s="226"/>
      <c r="S317" s="226"/>
    </row>
    <row r="318" spans="12:19" x14ac:dyDescent="0.15">
      <c r="L318" s="226"/>
      <c r="M318" s="231"/>
      <c r="N318" s="226"/>
      <c r="O318" s="226"/>
      <c r="P318" s="226"/>
      <c r="Q318" s="226"/>
      <c r="R318" s="226"/>
      <c r="S318" s="226"/>
    </row>
    <row r="319" spans="12:19" x14ac:dyDescent="0.15">
      <c r="L319" s="226"/>
      <c r="M319" s="231"/>
      <c r="N319" s="226"/>
      <c r="O319" s="226"/>
      <c r="P319" s="226"/>
      <c r="Q319" s="226"/>
      <c r="R319" s="226"/>
      <c r="S319" s="226"/>
    </row>
    <row r="320" spans="12:19" x14ac:dyDescent="0.15">
      <c r="L320" s="226"/>
      <c r="M320" s="231"/>
      <c r="N320" s="226"/>
      <c r="O320" s="226"/>
      <c r="P320" s="226"/>
      <c r="Q320" s="226"/>
      <c r="R320" s="226"/>
      <c r="S320" s="226"/>
    </row>
    <row r="321" spans="12:19" x14ac:dyDescent="0.15">
      <c r="L321" s="226"/>
      <c r="M321" s="231"/>
      <c r="N321" s="226"/>
      <c r="O321" s="226"/>
      <c r="P321" s="226"/>
      <c r="Q321" s="226"/>
      <c r="R321" s="226"/>
      <c r="S321" s="226"/>
    </row>
    <row r="322" spans="12:19" x14ac:dyDescent="0.15">
      <c r="L322" s="226"/>
      <c r="M322" s="231"/>
      <c r="N322" s="226"/>
      <c r="O322" s="226"/>
      <c r="P322" s="226"/>
      <c r="Q322" s="226"/>
      <c r="R322" s="226"/>
      <c r="S322" s="226"/>
    </row>
    <row r="323" spans="12:19" x14ac:dyDescent="0.15">
      <c r="L323" s="226"/>
      <c r="M323" s="231"/>
      <c r="N323" s="226"/>
      <c r="O323" s="226"/>
      <c r="P323" s="226"/>
      <c r="Q323" s="226"/>
      <c r="R323" s="226"/>
      <c r="S323" s="226"/>
    </row>
    <row r="324" spans="12:19" x14ac:dyDescent="0.15">
      <c r="L324" s="226"/>
      <c r="M324" s="231"/>
      <c r="N324" s="226"/>
      <c r="O324" s="226"/>
      <c r="P324" s="226"/>
      <c r="Q324" s="226"/>
      <c r="R324" s="226"/>
      <c r="S324" s="226"/>
    </row>
    <row r="325" spans="12:19" x14ac:dyDescent="0.15">
      <c r="L325" s="226"/>
      <c r="M325" s="231"/>
      <c r="N325" s="226"/>
      <c r="O325" s="226"/>
      <c r="P325" s="226"/>
      <c r="Q325" s="226"/>
      <c r="R325" s="226"/>
      <c r="S325" s="226"/>
    </row>
    <row r="326" spans="12:19" x14ac:dyDescent="0.15">
      <c r="L326" s="226"/>
      <c r="M326" s="231"/>
      <c r="N326" s="226"/>
      <c r="O326" s="226"/>
      <c r="P326" s="226"/>
      <c r="Q326" s="226"/>
      <c r="R326" s="226"/>
      <c r="S326" s="226"/>
    </row>
    <row r="327" spans="12:19" x14ac:dyDescent="0.15">
      <c r="L327" s="226"/>
      <c r="M327" s="231"/>
      <c r="N327" s="226"/>
      <c r="O327" s="226"/>
      <c r="P327" s="226"/>
      <c r="Q327" s="226"/>
      <c r="R327" s="226"/>
      <c r="S327" s="226"/>
    </row>
    <row r="328" spans="12:19" x14ac:dyDescent="0.15">
      <c r="L328" s="226"/>
      <c r="M328" s="231"/>
      <c r="N328" s="226"/>
      <c r="O328" s="226"/>
      <c r="P328" s="226"/>
      <c r="Q328" s="226"/>
      <c r="R328" s="226"/>
      <c r="S328" s="226"/>
    </row>
    <row r="329" spans="12:19" x14ac:dyDescent="0.15">
      <c r="L329" s="226"/>
      <c r="M329" s="231"/>
      <c r="N329" s="226"/>
      <c r="O329" s="226"/>
      <c r="P329" s="226"/>
      <c r="Q329" s="226"/>
      <c r="R329" s="226"/>
      <c r="S329" s="226"/>
    </row>
    <row r="330" spans="12:19" x14ac:dyDescent="0.15">
      <c r="L330" s="226"/>
      <c r="M330" s="231"/>
      <c r="N330" s="226"/>
      <c r="O330" s="226"/>
      <c r="P330" s="226"/>
      <c r="Q330" s="226"/>
      <c r="R330" s="226"/>
      <c r="S330" s="226"/>
    </row>
    <row r="331" spans="12:19" x14ac:dyDescent="0.15">
      <c r="L331" s="226"/>
      <c r="M331" s="231"/>
      <c r="N331" s="226"/>
      <c r="O331" s="226"/>
      <c r="P331" s="226"/>
      <c r="Q331" s="226"/>
      <c r="R331" s="226"/>
      <c r="S331" s="226"/>
    </row>
    <row r="332" spans="12:19" x14ac:dyDescent="0.15">
      <c r="L332" s="226"/>
      <c r="M332" s="231"/>
      <c r="N332" s="226"/>
      <c r="O332" s="226"/>
      <c r="P332" s="226"/>
      <c r="Q332" s="226"/>
      <c r="R332" s="226"/>
      <c r="S332" s="226"/>
    </row>
    <row r="333" spans="12:19" x14ac:dyDescent="0.15">
      <c r="L333" s="226"/>
      <c r="M333" s="231"/>
      <c r="N333" s="226"/>
      <c r="O333" s="226"/>
      <c r="P333" s="226"/>
      <c r="Q333" s="226"/>
      <c r="R333" s="226"/>
      <c r="S333" s="226"/>
    </row>
    <row r="334" spans="12:19" x14ac:dyDescent="0.15">
      <c r="L334" s="226"/>
      <c r="M334" s="231"/>
      <c r="N334" s="226"/>
      <c r="O334" s="226"/>
      <c r="P334" s="226"/>
      <c r="Q334" s="226"/>
      <c r="R334" s="226"/>
      <c r="S334" s="226"/>
    </row>
    <row r="335" spans="12:19" x14ac:dyDescent="0.15">
      <c r="L335" s="226"/>
      <c r="M335" s="231"/>
      <c r="N335" s="226"/>
      <c r="O335" s="226"/>
      <c r="P335" s="226"/>
      <c r="Q335" s="226"/>
      <c r="R335" s="226"/>
      <c r="S335" s="226"/>
    </row>
    <row r="336" spans="12:19" x14ac:dyDescent="0.15">
      <c r="L336" s="226"/>
      <c r="M336" s="231"/>
      <c r="N336" s="226"/>
      <c r="O336" s="226"/>
      <c r="P336" s="226"/>
      <c r="Q336" s="226"/>
      <c r="R336" s="226"/>
      <c r="S336" s="226"/>
    </row>
    <row r="337" spans="12:19" x14ac:dyDescent="0.15">
      <c r="L337" s="226"/>
      <c r="M337" s="231"/>
      <c r="N337" s="226"/>
      <c r="O337" s="226"/>
      <c r="P337" s="226"/>
      <c r="Q337" s="226"/>
      <c r="R337" s="226"/>
      <c r="S337" s="226"/>
    </row>
    <row r="338" spans="12:19" x14ac:dyDescent="0.15">
      <c r="L338" s="226"/>
      <c r="M338" s="231"/>
      <c r="N338" s="226"/>
      <c r="O338" s="226"/>
      <c r="P338" s="226"/>
      <c r="Q338" s="226"/>
      <c r="R338" s="226"/>
      <c r="S338" s="226"/>
    </row>
    <row r="339" spans="12:19" x14ac:dyDescent="0.15">
      <c r="L339" s="226"/>
      <c r="M339" s="231"/>
      <c r="N339" s="226"/>
      <c r="O339" s="226"/>
      <c r="P339" s="226"/>
      <c r="Q339" s="226"/>
      <c r="R339" s="226"/>
      <c r="S339" s="226"/>
    </row>
    <row r="340" spans="12:19" x14ac:dyDescent="0.15">
      <c r="L340" s="226"/>
      <c r="M340" s="231"/>
      <c r="N340" s="226"/>
      <c r="O340" s="226"/>
      <c r="P340" s="226"/>
      <c r="Q340" s="226"/>
      <c r="R340" s="226"/>
      <c r="S340" s="226"/>
    </row>
    <row r="341" spans="12:19" x14ac:dyDescent="0.15">
      <c r="L341" s="226"/>
      <c r="M341" s="231"/>
      <c r="N341" s="226"/>
      <c r="O341" s="226"/>
      <c r="P341" s="226"/>
      <c r="Q341" s="226"/>
      <c r="R341" s="226"/>
      <c r="S341" s="226"/>
    </row>
    <row r="342" spans="12:19" x14ac:dyDescent="0.15">
      <c r="L342" s="226"/>
      <c r="M342" s="231"/>
      <c r="N342" s="226"/>
      <c r="O342" s="226"/>
      <c r="P342" s="226"/>
      <c r="Q342" s="226"/>
      <c r="R342" s="226"/>
      <c r="S342" s="226"/>
    </row>
    <row r="343" spans="12:19" x14ac:dyDescent="0.15">
      <c r="L343" s="226"/>
      <c r="M343" s="231"/>
      <c r="N343" s="226"/>
      <c r="O343" s="226"/>
      <c r="P343" s="226"/>
      <c r="Q343" s="226"/>
      <c r="R343" s="226"/>
      <c r="S343" s="226"/>
    </row>
    <row r="344" spans="12:19" x14ac:dyDescent="0.15">
      <c r="L344" s="226"/>
      <c r="M344" s="231"/>
      <c r="N344" s="226"/>
      <c r="O344" s="226"/>
      <c r="P344" s="226"/>
      <c r="Q344" s="226"/>
      <c r="R344" s="226"/>
      <c r="S344" s="226"/>
    </row>
    <row r="345" spans="12:19" x14ac:dyDescent="0.15">
      <c r="L345" s="226"/>
      <c r="M345" s="231"/>
      <c r="N345" s="226"/>
      <c r="O345" s="226"/>
      <c r="P345" s="226"/>
      <c r="Q345" s="226"/>
      <c r="R345" s="226"/>
      <c r="S345" s="226"/>
    </row>
    <row r="346" spans="12:19" x14ac:dyDescent="0.15">
      <c r="L346" s="226"/>
      <c r="M346" s="231"/>
      <c r="N346" s="226"/>
      <c r="O346" s="226"/>
      <c r="P346" s="226"/>
      <c r="Q346" s="226"/>
      <c r="R346" s="226"/>
      <c r="S346" s="226"/>
    </row>
    <row r="347" spans="12:19" x14ac:dyDescent="0.15">
      <c r="L347" s="226"/>
      <c r="M347" s="231"/>
      <c r="N347" s="226"/>
      <c r="O347" s="226"/>
      <c r="P347" s="226"/>
      <c r="Q347" s="226"/>
      <c r="R347" s="226"/>
      <c r="S347" s="226"/>
    </row>
    <row r="348" spans="12:19" x14ac:dyDescent="0.15">
      <c r="L348" s="226"/>
      <c r="M348" s="231"/>
      <c r="N348" s="226"/>
      <c r="O348" s="226"/>
      <c r="P348" s="226"/>
      <c r="Q348" s="226"/>
      <c r="R348" s="226"/>
      <c r="S348" s="226"/>
    </row>
    <row r="349" spans="12:19" x14ac:dyDescent="0.15">
      <c r="L349" s="226"/>
      <c r="M349" s="231"/>
      <c r="N349" s="226"/>
      <c r="O349" s="226"/>
      <c r="P349" s="226"/>
      <c r="Q349" s="226"/>
      <c r="R349" s="226"/>
      <c r="S349" s="226"/>
    </row>
    <row r="350" spans="12:19" x14ac:dyDescent="0.15">
      <c r="L350" s="226"/>
      <c r="M350" s="231"/>
      <c r="N350" s="226"/>
      <c r="O350" s="226"/>
      <c r="P350" s="226"/>
      <c r="Q350" s="226"/>
      <c r="R350" s="226"/>
      <c r="S350" s="226"/>
    </row>
    <row r="351" spans="12:19" x14ac:dyDescent="0.15">
      <c r="L351" s="226"/>
      <c r="M351" s="231"/>
      <c r="N351" s="226"/>
      <c r="O351" s="226"/>
      <c r="P351" s="226"/>
      <c r="Q351" s="226"/>
      <c r="R351" s="226"/>
      <c r="S351" s="226"/>
    </row>
    <row r="352" spans="12:19" x14ac:dyDescent="0.15">
      <c r="L352" s="226"/>
      <c r="M352" s="231"/>
      <c r="N352" s="226"/>
      <c r="O352" s="226"/>
      <c r="P352" s="226"/>
      <c r="Q352" s="226"/>
      <c r="R352" s="226"/>
      <c r="S352" s="226"/>
    </row>
    <row r="353" spans="12:19" x14ac:dyDescent="0.15">
      <c r="L353" s="226"/>
      <c r="M353" s="231"/>
      <c r="N353" s="226"/>
      <c r="O353" s="226"/>
      <c r="P353" s="226"/>
      <c r="Q353" s="226"/>
      <c r="R353" s="226"/>
      <c r="S353" s="226"/>
    </row>
    <row r="354" spans="12:19" x14ac:dyDescent="0.15">
      <c r="L354" s="226"/>
      <c r="M354" s="231"/>
      <c r="N354" s="226"/>
      <c r="O354" s="226"/>
      <c r="P354" s="226"/>
      <c r="Q354" s="226"/>
      <c r="R354" s="226"/>
      <c r="S354" s="226"/>
    </row>
    <row r="355" spans="12:19" x14ac:dyDescent="0.15">
      <c r="L355" s="226"/>
      <c r="M355" s="231"/>
      <c r="N355" s="226"/>
      <c r="O355" s="226"/>
      <c r="P355" s="226"/>
      <c r="Q355" s="226"/>
      <c r="R355" s="226"/>
      <c r="S355" s="226"/>
    </row>
    <row r="356" spans="12:19" x14ac:dyDescent="0.15">
      <c r="L356" s="226"/>
      <c r="M356" s="231"/>
      <c r="N356" s="226"/>
      <c r="O356" s="226"/>
      <c r="P356" s="226"/>
      <c r="Q356" s="226"/>
      <c r="R356" s="226"/>
      <c r="S356" s="226"/>
    </row>
    <row r="357" spans="12:19" x14ac:dyDescent="0.15">
      <c r="L357" s="226"/>
      <c r="M357" s="231"/>
      <c r="N357" s="226"/>
      <c r="O357" s="226"/>
      <c r="P357" s="226"/>
      <c r="Q357" s="226"/>
      <c r="R357" s="226"/>
      <c r="S357" s="226"/>
    </row>
    <row r="358" spans="12:19" x14ac:dyDescent="0.15">
      <c r="L358" s="226"/>
      <c r="M358" s="231"/>
      <c r="N358" s="226"/>
      <c r="O358" s="226"/>
      <c r="P358" s="226"/>
      <c r="Q358" s="226"/>
      <c r="R358" s="226"/>
      <c r="S358" s="226"/>
    </row>
    <row r="359" spans="12:19" x14ac:dyDescent="0.15">
      <c r="L359" s="226"/>
      <c r="M359" s="231"/>
      <c r="N359" s="226"/>
      <c r="O359" s="226"/>
      <c r="P359" s="226"/>
      <c r="Q359" s="226"/>
      <c r="R359" s="226"/>
      <c r="S359" s="226"/>
    </row>
    <row r="360" spans="12:19" x14ac:dyDescent="0.15">
      <c r="L360" s="226"/>
      <c r="M360" s="231"/>
      <c r="N360" s="226"/>
      <c r="O360" s="226"/>
      <c r="P360" s="226"/>
      <c r="Q360" s="226"/>
      <c r="R360" s="226"/>
      <c r="S360" s="226"/>
    </row>
    <row r="361" spans="12:19" x14ac:dyDescent="0.15">
      <c r="L361" s="226"/>
      <c r="M361" s="231"/>
      <c r="N361" s="226"/>
      <c r="O361" s="226"/>
      <c r="P361" s="226"/>
      <c r="Q361" s="226"/>
      <c r="R361" s="226"/>
      <c r="S361" s="226"/>
    </row>
    <row r="362" spans="12:19" x14ac:dyDescent="0.15">
      <c r="L362" s="226"/>
      <c r="M362" s="231"/>
      <c r="N362" s="226"/>
      <c r="O362" s="226"/>
      <c r="P362" s="226"/>
      <c r="Q362" s="226"/>
      <c r="R362" s="226"/>
      <c r="S362" s="226"/>
    </row>
    <row r="363" spans="12:19" x14ac:dyDescent="0.15">
      <c r="L363" s="226"/>
      <c r="M363" s="231"/>
      <c r="N363" s="226"/>
      <c r="O363" s="226"/>
      <c r="P363" s="226"/>
      <c r="Q363" s="226"/>
      <c r="R363" s="226"/>
      <c r="S363" s="226"/>
    </row>
    <row r="364" spans="12:19" x14ac:dyDescent="0.15">
      <c r="L364" s="226"/>
      <c r="M364" s="231"/>
      <c r="N364" s="226"/>
      <c r="O364" s="226"/>
      <c r="P364" s="226"/>
      <c r="Q364" s="226"/>
      <c r="R364" s="226"/>
      <c r="S364" s="226"/>
    </row>
    <row r="365" spans="12:19" x14ac:dyDescent="0.15">
      <c r="L365" s="226"/>
      <c r="M365" s="231"/>
      <c r="N365" s="226"/>
      <c r="O365" s="226"/>
      <c r="P365" s="226"/>
      <c r="Q365" s="226"/>
      <c r="R365" s="226"/>
      <c r="S365" s="226"/>
    </row>
    <row r="366" spans="12:19" x14ac:dyDescent="0.15">
      <c r="L366" s="226"/>
      <c r="M366" s="231"/>
      <c r="N366" s="226"/>
      <c r="O366" s="226"/>
      <c r="P366" s="226"/>
      <c r="Q366" s="226"/>
      <c r="R366" s="226"/>
      <c r="S366" s="226"/>
    </row>
    <row r="367" spans="12:19" x14ac:dyDescent="0.15">
      <c r="L367" s="226"/>
      <c r="M367" s="231"/>
      <c r="N367" s="226"/>
      <c r="O367" s="226"/>
      <c r="P367" s="226"/>
      <c r="Q367" s="226"/>
      <c r="R367" s="226"/>
      <c r="S367" s="226"/>
    </row>
    <row r="368" spans="12:19" x14ac:dyDescent="0.15">
      <c r="L368" s="226"/>
      <c r="M368" s="231"/>
      <c r="N368" s="226"/>
      <c r="O368" s="226"/>
      <c r="P368" s="226"/>
      <c r="Q368" s="226"/>
      <c r="R368" s="226"/>
      <c r="S368" s="226"/>
    </row>
    <row r="369" spans="12:19" x14ac:dyDescent="0.15">
      <c r="L369" s="226"/>
      <c r="M369" s="231"/>
      <c r="N369" s="226"/>
      <c r="O369" s="226"/>
      <c r="P369" s="226"/>
      <c r="Q369" s="226"/>
      <c r="R369" s="226"/>
      <c r="S369" s="226"/>
    </row>
    <row r="370" spans="12:19" x14ac:dyDescent="0.15">
      <c r="L370" s="226"/>
      <c r="M370" s="231"/>
      <c r="N370" s="226"/>
      <c r="O370" s="226"/>
      <c r="P370" s="226"/>
      <c r="Q370" s="226"/>
      <c r="R370" s="226"/>
      <c r="S370" s="226"/>
    </row>
    <row r="371" spans="12:19" x14ac:dyDescent="0.15">
      <c r="L371" s="226"/>
      <c r="M371" s="231"/>
      <c r="N371" s="226"/>
      <c r="O371" s="226"/>
      <c r="P371" s="226"/>
      <c r="Q371" s="226"/>
      <c r="R371" s="226"/>
      <c r="S371" s="226"/>
    </row>
    <row r="372" spans="12:19" x14ac:dyDescent="0.15">
      <c r="L372" s="226"/>
      <c r="M372" s="231"/>
      <c r="N372" s="226"/>
      <c r="O372" s="226"/>
      <c r="P372" s="226"/>
      <c r="Q372" s="226"/>
      <c r="R372" s="226"/>
      <c r="S372" s="226"/>
    </row>
    <row r="373" spans="12:19" x14ac:dyDescent="0.15">
      <c r="L373" s="226"/>
      <c r="M373" s="231"/>
      <c r="N373" s="226"/>
      <c r="O373" s="226"/>
      <c r="P373" s="226"/>
      <c r="Q373" s="226"/>
      <c r="R373" s="226"/>
      <c r="S373" s="226"/>
    </row>
    <row r="374" spans="12:19" x14ac:dyDescent="0.15">
      <c r="L374" s="226"/>
      <c r="M374" s="231"/>
      <c r="N374" s="226"/>
      <c r="O374" s="226"/>
      <c r="P374" s="226"/>
      <c r="Q374" s="226"/>
      <c r="R374" s="226"/>
      <c r="S374" s="226"/>
    </row>
    <row r="375" spans="12:19" x14ac:dyDescent="0.15">
      <c r="L375" s="226"/>
      <c r="M375" s="231"/>
      <c r="N375" s="226"/>
      <c r="O375" s="226"/>
      <c r="P375" s="226"/>
      <c r="Q375" s="226"/>
      <c r="R375" s="226"/>
      <c r="S375" s="226"/>
    </row>
    <row r="376" spans="12:19" x14ac:dyDescent="0.15">
      <c r="L376" s="226"/>
      <c r="M376" s="231"/>
      <c r="N376" s="226"/>
      <c r="O376" s="226"/>
      <c r="P376" s="226"/>
      <c r="Q376" s="226"/>
      <c r="R376" s="226"/>
      <c r="S376" s="226"/>
    </row>
    <row r="377" spans="12:19" x14ac:dyDescent="0.15">
      <c r="L377" s="226"/>
      <c r="M377" s="231"/>
      <c r="N377" s="226"/>
      <c r="O377" s="226"/>
      <c r="P377" s="226"/>
      <c r="Q377" s="226"/>
      <c r="R377" s="226"/>
      <c r="S377" s="226"/>
    </row>
    <row r="378" spans="12:19" x14ac:dyDescent="0.15">
      <c r="L378" s="226"/>
      <c r="M378" s="231"/>
      <c r="N378" s="226"/>
      <c r="O378" s="226"/>
      <c r="P378" s="226"/>
      <c r="Q378" s="226"/>
      <c r="R378" s="226"/>
      <c r="S378" s="226"/>
    </row>
    <row r="379" spans="12:19" x14ac:dyDescent="0.15">
      <c r="L379" s="226"/>
      <c r="M379" s="231"/>
      <c r="N379" s="226"/>
      <c r="O379" s="226"/>
      <c r="P379" s="226"/>
      <c r="Q379" s="226"/>
      <c r="R379" s="226"/>
      <c r="S379" s="226"/>
    </row>
    <row r="380" spans="12:19" x14ac:dyDescent="0.15">
      <c r="L380" s="226"/>
      <c r="M380" s="231"/>
      <c r="N380" s="226"/>
      <c r="O380" s="226"/>
      <c r="P380" s="226"/>
      <c r="Q380" s="226"/>
      <c r="R380" s="226"/>
      <c r="S380" s="226"/>
    </row>
    <row r="381" spans="12:19" x14ac:dyDescent="0.15">
      <c r="L381" s="226"/>
      <c r="M381" s="231"/>
      <c r="N381" s="226"/>
      <c r="O381" s="226"/>
      <c r="P381" s="226"/>
      <c r="Q381" s="226"/>
      <c r="R381" s="226"/>
      <c r="S381" s="226"/>
    </row>
    <row r="382" spans="12:19" x14ac:dyDescent="0.15">
      <c r="L382" s="226"/>
      <c r="M382" s="231"/>
      <c r="N382" s="226"/>
      <c r="O382" s="226"/>
      <c r="P382" s="226"/>
      <c r="Q382" s="226"/>
      <c r="R382" s="226"/>
      <c r="S382" s="226"/>
    </row>
    <row r="383" spans="12:19" x14ac:dyDescent="0.15">
      <c r="L383" s="226"/>
      <c r="M383" s="231"/>
      <c r="N383" s="226"/>
      <c r="O383" s="226"/>
      <c r="P383" s="226"/>
      <c r="Q383" s="226"/>
      <c r="R383" s="226"/>
      <c r="S383" s="226"/>
    </row>
    <row r="384" spans="12:19" x14ac:dyDescent="0.15">
      <c r="L384" s="226"/>
      <c r="M384" s="231"/>
      <c r="N384" s="226"/>
      <c r="O384" s="226"/>
      <c r="P384" s="226"/>
      <c r="Q384" s="226"/>
      <c r="R384" s="226"/>
      <c r="S384" s="226"/>
    </row>
    <row r="385" spans="12:19" x14ac:dyDescent="0.15">
      <c r="L385" s="226"/>
      <c r="M385" s="231"/>
      <c r="N385" s="226"/>
      <c r="O385" s="226"/>
      <c r="P385" s="226"/>
      <c r="Q385" s="226"/>
      <c r="R385" s="226"/>
      <c r="S385" s="226"/>
    </row>
    <row r="386" spans="12:19" x14ac:dyDescent="0.15">
      <c r="L386" s="226"/>
      <c r="M386" s="231"/>
      <c r="N386" s="226"/>
      <c r="O386" s="226"/>
      <c r="P386" s="226"/>
      <c r="Q386" s="226"/>
      <c r="R386" s="226"/>
      <c r="S386" s="226"/>
    </row>
    <row r="387" spans="12:19" x14ac:dyDescent="0.15">
      <c r="L387" s="226"/>
      <c r="M387" s="231"/>
      <c r="N387" s="226"/>
      <c r="O387" s="226"/>
      <c r="P387" s="226"/>
      <c r="Q387" s="226"/>
      <c r="R387" s="226"/>
      <c r="S387" s="226"/>
    </row>
    <row r="388" spans="12:19" x14ac:dyDescent="0.15">
      <c r="L388" s="226"/>
      <c r="M388" s="231"/>
      <c r="N388" s="226"/>
      <c r="O388" s="226"/>
      <c r="P388" s="226"/>
      <c r="Q388" s="226"/>
      <c r="R388" s="226"/>
      <c r="S388" s="226"/>
    </row>
    <row r="389" spans="12:19" x14ac:dyDescent="0.15">
      <c r="L389" s="226"/>
      <c r="M389" s="231"/>
      <c r="N389" s="226"/>
      <c r="O389" s="226"/>
      <c r="P389" s="226"/>
      <c r="Q389" s="226"/>
      <c r="R389" s="226"/>
      <c r="S389" s="226"/>
    </row>
    <row r="390" spans="12:19" x14ac:dyDescent="0.15">
      <c r="L390" s="226"/>
      <c r="M390" s="231"/>
      <c r="N390" s="226"/>
      <c r="O390" s="226"/>
      <c r="P390" s="226"/>
      <c r="Q390" s="226"/>
      <c r="R390" s="226"/>
      <c r="S390" s="226"/>
    </row>
    <row r="391" spans="12:19" x14ac:dyDescent="0.15">
      <c r="L391" s="226"/>
      <c r="M391" s="231"/>
      <c r="N391" s="226"/>
      <c r="O391" s="226"/>
      <c r="P391" s="226"/>
      <c r="Q391" s="226"/>
      <c r="R391" s="226"/>
      <c r="S391" s="226"/>
    </row>
    <row r="392" spans="12:19" x14ac:dyDescent="0.15">
      <c r="L392" s="226"/>
      <c r="M392" s="231"/>
      <c r="N392" s="226"/>
      <c r="O392" s="226"/>
      <c r="P392" s="226"/>
      <c r="Q392" s="226"/>
      <c r="R392" s="226"/>
      <c r="S392" s="226"/>
    </row>
    <row r="393" spans="12:19" x14ac:dyDescent="0.15">
      <c r="L393" s="226"/>
      <c r="M393" s="231"/>
      <c r="N393" s="226"/>
      <c r="O393" s="226"/>
      <c r="P393" s="226"/>
      <c r="Q393" s="226"/>
      <c r="R393" s="226"/>
      <c r="S393" s="226"/>
    </row>
    <row r="394" spans="12:19" x14ac:dyDescent="0.15">
      <c r="L394" s="226"/>
      <c r="M394" s="231"/>
      <c r="N394" s="226"/>
      <c r="O394" s="226"/>
      <c r="P394" s="226"/>
      <c r="Q394" s="226"/>
      <c r="R394" s="226"/>
      <c r="S394" s="226"/>
    </row>
    <row r="395" spans="12:19" x14ac:dyDescent="0.15">
      <c r="L395" s="226"/>
      <c r="M395" s="231"/>
      <c r="N395" s="226"/>
      <c r="O395" s="226"/>
      <c r="P395" s="226"/>
      <c r="Q395" s="226"/>
      <c r="R395" s="226"/>
      <c r="S395" s="226"/>
    </row>
    <row r="396" spans="12:19" x14ac:dyDescent="0.15">
      <c r="L396" s="226"/>
      <c r="M396" s="231"/>
      <c r="N396" s="226"/>
      <c r="O396" s="226"/>
      <c r="P396" s="226"/>
      <c r="Q396" s="226"/>
      <c r="R396" s="226"/>
      <c r="S396" s="226"/>
    </row>
    <row r="397" spans="12:19" x14ac:dyDescent="0.15">
      <c r="L397" s="226"/>
      <c r="M397" s="231"/>
      <c r="N397" s="226"/>
      <c r="O397" s="226"/>
      <c r="P397" s="226"/>
      <c r="Q397" s="226"/>
      <c r="R397" s="226"/>
      <c r="S397" s="226"/>
    </row>
    <row r="398" spans="12:19" x14ac:dyDescent="0.15">
      <c r="L398" s="226"/>
      <c r="M398" s="231"/>
      <c r="N398" s="226"/>
      <c r="O398" s="226"/>
      <c r="P398" s="226"/>
      <c r="Q398" s="226"/>
      <c r="R398" s="226"/>
      <c r="S398" s="226"/>
    </row>
    <row r="399" spans="12:19" x14ac:dyDescent="0.15">
      <c r="L399" s="226"/>
      <c r="M399" s="231"/>
      <c r="N399" s="226"/>
      <c r="O399" s="226"/>
      <c r="P399" s="226"/>
      <c r="Q399" s="226"/>
      <c r="R399" s="226"/>
      <c r="S399" s="226"/>
    </row>
    <row r="400" spans="12:19" x14ac:dyDescent="0.15">
      <c r="L400" s="226"/>
      <c r="M400" s="231"/>
      <c r="N400" s="226"/>
      <c r="O400" s="226"/>
      <c r="P400" s="226"/>
      <c r="Q400" s="226"/>
      <c r="R400" s="226"/>
      <c r="S400" s="226"/>
    </row>
    <row r="401" spans="12:19" x14ac:dyDescent="0.15">
      <c r="L401" s="226"/>
      <c r="M401" s="231"/>
      <c r="N401" s="226"/>
      <c r="O401" s="226"/>
      <c r="P401" s="226"/>
      <c r="Q401" s="226"/>
      <c r="R401" s="226"/>
      <c r="S401" s="226"/>
    </row>
    <row r="402" spans="12:19" x14ac:dyDescent="0.15">
      <c r="L402" s="226"/>
      <c r="M402" s="231"/>
      <c r="N402" s="226"/>
      <c r="O402" s="226"/>
      <c r="P402" s="226"/>
      <c r="Q402" s="226"/>
      <c r="R402" s="226"/>
      <c r="S402" s="226"/>
    </row>
    <row r="403" spans="12:19" x14ac:dyDescent="0.15">
      <c r="L403" s="226"/>
      <c r="M403" s="231"/>
      <c r="N403" s="226"/>
      <c r="O403" s="226"/>
      <c r="P403" s="226"/>
      <c r="Q403" s="226"/>
      <c r="R403" s="226"/>
      <c r="S403" s="226"/>
    </row>
    <row r="404" spans="12:19" x14ac:dyDescent="0.15">
      <c r="L404" s="226"/>
      <c r="M404" s="231"/>
      <c r="N404" s="226"/>
      <c r="O404" s="226"/>
      <c r="P404" s="226"/>
      <c r="Q404" s="226"/>
      <c r="R404" s="226"/>
      <c r="S404" s="226"/>
    </row>
    <row r="405" spans="12:19" x14ac:dyDescent="0.15">
      <c r="L405" s="226"/>
      <c r="M405" s="231"/>
      <c r="N405" s="226"/>
      <c r="O405" s="226"/>
      <c r="P405" s="226"/>
      <c r="Q405" s="226"/>
      <c r="R405" s="226"/>
      <c r="S405" s="226"/>
    </row>
    <row r="406" spans="12:19" x14ac:dyDescent="0.15">
      <c r="L406" s="226"/>
      <c r="M406" s="231"/>
      <c r="N406" s="226"/>
      <c r="O406" s="226"/>
      <c r="P406" s="226"/>
      <c r="Q406" s="226"/>
      <c r="R406" s="226"/>
      <c r="S406" s="226"/>
    </row>
    <row r="407" spans="12:19" x14ac:dyDescent="0.15">
      <c r="L407" s="226"/>
      <c r="M407" s="231"/>
      <c r="N407" s="226"/>
      <c r="O407" s="226"/>
      <c r="P407" s="226"/>
      <c r="Q407" s="226"/>
      <c r="R407" s="226"/>
      <c r="S407" s="226"/>
    </row>
    <row r="408" spans="12:19" x14ac:dyDescent="0.15">
      <c r="L408" s="226"/>
      <c r="M408" s="231"/>
      <c r="N408" s="226"/>
      <c r="O408" s="226"/>
      <c r="P408" s="226"/>
      <c r="Q408" s="226"/>
      <c r="R408" s="226"/>
      <c r="S408" s="226"/>
    </row>
    <row r="409" spans="12:19" x14ac:dyDescent="0.15">
      <c r="L409" s="226"/>
      <c r="M409" s="231"/>
      <c r="N409" s="226"/>
      <c r="O409" s="226"/>
      <c r="P409" s="226"/>
      <c r="Q409" s="226"/>
      <c r="R409" s="226"/>
      <c r="S409" s="226"/>
    </row>
    <row r="410" spans="12:19" x14ac:dyDescent="0.15">
      <c r="L410" s="226"/>
      <c r="M410" s="231"/>
      <c r="N410" s="226"/>
      <c r="O410" s="226"/>
      <c r="P410" s="226"/>
      <c r="Q410" s="226"/>
      <c r="R410" s="226"/>
      <c r="S410" s="226"/>
    </row>
    <row r="411" spans="12:19" x14ac:dyDescent="0.15">
      <c r="L411" s="226"/>
      <c r="M411" s="231"/>
      <c r="N411" s="226"/>
      <c r="O411" s="226"/>
      <c r="P411" s="226"/>
      <c r="Q411" s="226"/>
      <c r="R411" s="226"/>
      <c r="S411" s="226"/>
    </row>
    <row r="412" spans="12:19" x14ac:dyDescent="0.15">
      <c r="L412" s="226"/>
      <c r="M412" s="231"/>
      <c r="N412" s="226"/>
      <c r="O412" s="226"/>
      <c r="P412" s="226"/>
      <c r="Q412" s="226"/>
      <c r="R412" s="226"/>
      <c r="S412" s="226"/>
    </row>
    <row r="413" spans="12:19" x14ac:dyDescent="0.15">
      <c r="L413" s="226"/>
      <c r="M413" s="231"/>
      <c r="N413" s="226"/>
      <c r="O413" s="226"/>
      <c r="P413" s="226"/>
      <c r="Q413" s="226"/>
      <c r="R413" s="226"/>
      <c r="S413" s="226"/>
    </row>
    <row r="414" spans="12:19" x14ac:dyDescent="0.15">
      <c r="L414" s="226"/>
      <c r="M414" s="231"/>
      <c r="N414" s="226"/>
      <c r="O414" s="226"/>
      <c r="P414" s="226"/>
      <c r="Q414" s="226"/>
      <c r="R414" s="226"/>
      <c r="S414" s="226"/>
    </row>
    <row r="415" spans="12:19" x14ac:dyDescent="0.15">
      <c r="L415" s="226"/>
      <c r="M415" s="231"/>
      <c r="N415" s="226"/>
      <c r="O415" s="226"/>
      <c r="P415" s="226"/>
      <c r="Q415" s="226"/>
      <c r="R415" s="226"/>
      <c r="S415" s="226"/>
    </row>
    <row r="416" spans="12:19" x14ac:dyDescent="0.15">
      <c r="L416" s="226"/>
      <c r="M416" s="231"/>
      <c r="N416" s="226"/>
      <c r="O416" s="226"/>
      <c r="P416" s="226"/>
      <c r="Q416" s="226"/>
      <c r="R416" s="226"/>
      <c r="S416" s="226"/>
    </row>
    <row r="417" spans="12:19" x14ac:dyDescent="0.15">
      <c r="L417" s="226"/>
      <c r="M417" s="231"/>
      <c r="N417" s="226"/>
      <c r="O417" s="226"/>
      <c r="P417" s="226"/>
      <c r="Q417" s="226"/>
      <c r="R417" s="226"/>
      <c r="S417" s="226"/>
    </row>
    <row r="418" spans="12:19" x14ac:dyDescent="0.15">
      <c r="L418" s="226"/>
      <c r="M418" s="231"/>
      <c r="N418" s="226"/>
      <c r="O418" s="226"/>
      <c r="P418" s="226"/>
      <c r="Q418" s="226"/>
      <c r="R418" s="226"/>
      <c r="S418" s="226"/>
    </row>
    <row r="419" spans="12:19" x14ac:dyDescent="0.15">
      <c r="L419" s="226"/>
      <c r="M419" s="231"/>
      <c r="N419" s="226"/>
      <c r="O419" s="226"/>
      <c r="P419" s="226"/>
      <c r="Q419" s="226"/>
      <c r="R419" s="226"/>
      <c r="S419" s="226"/>
    </row>
    <row r="420" spans="12:19" x14ac:dyDescent="0.15">
      <c r="L420" s="226"/>
      <c r="M420" s="231"/>
      <c r="N420" s="226"/>
      <c r="O420" s="226"/>
      <c r="P420" s="226"/>
      <c r="Q420" s="226"/>
      <c r="R420" s="226"/>
      <c r="S420" s="226"/>
    </row>
    <row r="421" spans="12:19" x14ac:dyDescent="0.15">
      <c r="L421" s="226"/>
      <c r="M421" s="231"/>
      <c r="N421" s="226"/>
      <c r="O421" s="226"/>
      <c r="P421" s="226"/>
      <c r="Q421" s="226"/>
      <c r="R421" s="226"/>
      <c r="S421" s="226"/>
    </row>
    <row r="422" spans="12:19" x14ac:dyDescent="0.15">
      <c r="L422" s="226"/>
      <c r="M422" s="231"/>
      <c r="N422" s="226"/>
      <c r="O422" s="226"/>
      <c r="P422" s="226"/>
      <c r="Q422" s="226"/>
      <c r="R422" s="226"/>
      <c r="S422" s="226"/>
    </row>
    <row r="423" spans="12:19" x14ac:dyDescent="0.15">
      <c r="L423" s="226"/>
      <c r="M423" s="231"/>
      <c r="N423" s="226"/>
      <c r="O423" s="226"/>
      <c r="P423" s="226"/>
      <c r="Q423" s="226"/>
      <c r="R423" s="226"/>
      <c r="S423" s="226"/>
    </row>
    <row r="424" spans="12:19" x14ac:dyDescent="0.15">
      <c r="L424" s="226"/>
      <c r="M424" s="231"/>
      <c r="N424" s="226"/>
      <c r="O424" s="226"/>
      <c r="P424" s="226"/>
      <c r="Q424" s="226"/>
      <c r="R424" s="226"/>
      <c r="S424" s="226"/>
    </row>
    <row r="425" spans="12:19" x14ac:dyDescent="0.15">
      <c r="L425" s="226"/>
      <c r="M425" s="231"/>
      <c r="N425" s="226"/>
      <c r="O425" s="226"/>
      <c r="P425" s="226"/>
      <c r="Q425" s="226"/>
      <c r="R425" s="226"/>
      <c r="S425" s="226"/>
    </row>
    <row r="426" spans="12:19" x14ac:dyDescent="0.15">
      <c r="L426" s="226"/>
      <c r="M426" s="231"/>
      <c r="N426" s="226"/>
      <c r="O426" s="226"/>
      <c r="P426" s="226"/>
      <c r="Q426" s="226"/>
      <c r="R426" s="226"/>
      <c r="S426" s="226"/>
    </row>
    <row r="427" spans="12:19" x14ac:dyDescent="0.15">
      <c r="L427" s="226"/>
      <c r="M427" s="231"/>
      <c r="N427" s="226"/>
      <c r="O427" s="226"/>
      <c r="P427" s="226"/>
      <c r="Q427" s="226"/>
      <c r="R427" s="226"/>
      <c r="S427" s="226"/>
    </row>
    <row r="428" spans="12:19" x14ac:dyDescent="0.15">
      <c r="L428" s="226"/>
      <c r="M428" s="231"/>
      <c r="N428" s="226"/>
      <c r="O428" s="226"/>
      <c r="P428" s="226"/>
      <c r="Q428" s="226"/>
      <c r="R428" s="226"/>
      <c r="S428" s="226"/>
    </row>
    <row r="429" spans="12:19" x14ac:dyDescent="0.15">
      <c r="L429" s="226"/>
      <c r="M429" s="231"/>
      <c r="N429" s="226"/>
      <c r="O429" s="226"/>
      <c r="P429" s="226"/>
      <c r="Q429" s="226"/>
      <c r="R429" s="226"/>
      <c r="S429" s="226"/>
    </row>
    <row r="430" spans="12:19" x14ac:dyDescent="0.15">
      <c r="L430" s="226"/>
      <c r="M430" s="231"/>
      <c r="N430" s="226"/>
      <c r="O430" s="226"/>
      <c r="P430" s="226"/>
      <c r="Q430" s="226"/>
      <c r="R430" s="226"/>
      <c r="S430" s="226"/>
    </row>
    <row r="431" spans="12:19" x14ac:dyDescent="0.15">
      <c r="L431" s="226"/>
      <c r="M431" s="231"/>
      <c r="N431" s="226"/>
      <c r="O431" s="226"/>
      <c r="P431" s="226"/>
      <c r="Q431" s="226"/>
      <c r="R431" s="226"/>
      <c r="S431" s="226"/>
    </row>
    <row r="432" spans="12:19" x14ac:dyDescent="0.15">
      <c r="L432" s="226"/>
      <c r="M432" s="231"/>
      <c r="N432" s="226"/>
      <c r="O432" s="226"/>
      <c r="P432" s="226"/>
      <c r="Q432" s="226"/>
      <c r="R432" s="226"/>
      <c r="S432" s="226"/>
    </row>
    <row r="433" spans="12:19" x14ac:dyDescent="0.15">
      <c r="L433" s="226"/>
      <c r="M433" s="231"/>
      <c r="N433" s="226"/>
      <c r="O433" s="226"/>
      <c r="P433" s="226"/>
      <c r="Q433" s="226"/>
      <c r="R433" s="226"/>
      <c r="S433" s="226"/>
    </row>
    <row r="434" spans="12:19" x14ac:dyDescent="0.15">
      <c r="L434" s="226"/>
      <c r="M434" s="231"/>
      <c r="N434" s="226"/>
      <c r="O434" s="226"/>
      <c r="P434" s="226"/>
      <c r="Q434" s="226"/>
      <c r="R434" s="226"/>
      <c r="S434" s="226"/>
    </row>
    <row r="435" spans="12:19" x14ac:dyDescent="0.15">
      <c r="L435" s="226"/>
      <c r="M435" s="231"/>
      <c r="N435" s="226"/>
      <c r="O435" s="226"/>
      <c r="P435" s="226"/>
      <c r="Q435" s="226"/>
      <c r="R435" s="226"/>
      <c r="S435" s="226"/>
    </row>
    <row r="436" spans="12:19" x14ac:dyDescent="0.15">
      <c r="L436" s="226"/>
      <c r="M436" s="231"/>
      <c r="N436" s="226"/>
      <c r="O436" s="226"/>
      <c r="P436" s="226"/>
      <c r="Q436" s="226"/>
      <c r="R436" s="226"/>
      <c r="S436" s="226"/>
    </row>
    <row r="437" spans="12:19" x14ac:dyDescent="0.15">
      <c r="L437" s="226"/>
      <c r="M437" s="231"/>
      <c r="N437" s="226"/>
      <c r="O437" s="226"/>
      <c r="P437" s="226"/>
      <c r="Q437" s="226"/>
      <c r="R437" s="226"/>
      <c r="S437" s="226"/>
    </row>
    <row r="438" spans="12:19" x14ac:dyDescent="0.15">
      <c r="L438" s="226"/>
      <c r="M438" s="231"/>
      <c r="N438" s="226"/>
      <c r="O438" s="226"/>
      <c r="P438" s="226"/>
      <c r="Q438" s="226"/>
      <c r="R438" s="226"/>
      <c r="S438" s="226"/>
    </row>
    <row r="439" spans="12:19" x14ac:dyDescent="0.15">
      <c r="L439" s="226"/>
      <c r="M439" s="231"/>
      <c r="N439" s="226"/>
      <c r="O439" s="226"/>
      <c r="P439" s="226"/>
      <c r="Q439" s="226"/>
      <c r="R439" s="226"/>
      <c r="S439" s="226"/>
    </row>
    <row r="440" spans="12:19" x14ac:dyDescent="0.15">
      <c r="L440" s="226"/>
      <c r="M440" s="231"/>
      <c r="N440" s="226"/>
      <c r="O440" s="226"/>
      <c r="P440" s="226"/>
      <c r="Q440" s="226"/>
      <c r="R440" s="226"/>
      <c r="S440" s="226"/>
    </row>
    <row r="441" spans="12:19" x14ac:dyDescent="0.15">
      <c r="L441" s="226"/>
      <c r="M441" s="231"/>
      <c r="N441" s="226"/>
      <c r="O441" s="226"/>
      <c r="P441" s="226"/>
      <c r="Q441" s="226"/>
      <c r="R441" s="226"/>
      <c r="S441" s="226"/>
    </row>
    <row r="442" spans="12:19" x14ac:dyDescent="0.15">
      <c r="L442" s="226"/>
      <c r="M442" s="231"/>
      <c r="N442" s="226"/>
      <c r="O442" s="226"/>
      <c r="P442" s="226"/>
      <c r="Q442" s="226"/>
      <c r="R442" s="226"/>
      <c r="S442" s="226"/>
    </row>
    <row r="443" spans="12:19" x14ac:dyDescent="0.15">
      <c r="L443" s="226"/>
      <c r="M443" s="231"/>
      <c r="N443" s="226"/>
      <c r="O443" s="226"/>
      <c r="P443" s="226"/>
      <c r="Q443" s="226"/>
      <c r="R443" s="226"/>
      <c r="S443" s="226"/>
    </row>
    <row r="444" spans="12:19" x14ac:dyDescent="0.15">
      <c r="L444" s="226"/>
      <c r="M444" s="231"/>
      <c r="N444" s="226"/>
      <c r="O444" s="226"/>
      <c r="P444" s="226"/>
      <c r="Q444" s="226"/>
      <c r="R444" s="226"/>
      <c r="S444" s="226"/>
    </row>
    <row r="445" spans="12:19" x14ac:dyDescent="0.15">
      <c r="L445" s="226"/>
      <c r="M445" s="231"/>
      <c r="N445" s="226"/>
      <c r="O445" s="226"/>
      <c r="P445" s="226"/>
      <c r="Q445" s="226"/>
      <c r="R445" s="226"/>
      <c r="S445" s="226"/>
    </row>
    <row r="446" spans="12:19" x14ac:dyDescent="0.15">
      <c r="L446" s="226"/>
      <c r="M446" s="231"/>
      <c r="N446" s="226"/>
      <c r="O446" s="226"/>
      <c r="P446" s="226"/>
      <c r="Q446" s="226"/>
      <c r="R446" s="226"/>
      <c r="S446" s="226"/>
    </row>
    <row r="447" spans="12:19" x14ac:dyDescent="0.15">
      <c r="L447" s="226"/>
      <c r="M447" s="231"/>
      <c r="N447" s="226"/>
      <c r="O447" s="226"/>
      <c r="P447" s="226"/>
      <c r="Q447" s="226"/>
      <c r="R447" s="226"/>
      <c r="S447" s="226"/>
    </row>
    <row r="448" spans="12:19" x14ac:dyDescent="0.15">
      <c r="L448" s="226"/>
      <c r="M448" s="231"/>
      <c r="N448" s="226"/>
      <c r="O448" s="226"/>
      <c r="P448" s="226"/>
      <c r="Q448" s="226"/>
      <c r="R448" s="226"/>
      <c r="S448" s="226"/>
    </row>
    <row r="449" spans="12:19" x14ac:dyDescent="0.15">
      <c r="L449" s="226"/>
      <c r="M449" s="231"/>
      <c r="N449" s="226"/>
      <c r="O449" s="226"/>
      <c r="P449" s="226"/>
      <c r="Q449" s="226"/>
      <c r="R449" s="226"/>
      <c r="S449" s="226"/>
    </row>
    <row r="450" spans="12:19" x14ac:dyDescent="0.15">
      <c r="L450" s="226"/>
      <c r="M450" s="231"/>
      <c r="N450" s="226"/>
      <c r="O450" s="226"/>
      <c r="P450" s="226"/>
      <c r="Q450" s="226"/>
      <c r="R450" s="226"/>
      <c r="S450" s="226"/>
    </row>
    <row r="451" spans="12:19" x14ac:dyDescent="0.15">
      <c r="L451" s="226"/>
      <c r="M451" s="231"/>
      <c r="N451" s="226"/>
      <c r="O451" s="226"/>
      <c r="P451" s="226"/>
      <c r="Q451" s="226"/>
      <c r="R451" s="226"/>
      <c r="S451" s="226"/>
    </row>
    <row r="452" spans="12:19" x14ac:dyDescent="0.15">
      <c r="L452" s="226"/>
      <c r="M452" s="231"/>
      <c r="N452" s="226"/>
      <c r="O452" s="226"/>
      <c r="P452" s="226"/>
      <c r="Q452" s="226"/>
      <c r="R452" s="226"/>
      <c r="S452" s="226"/>
    </row>
    <row r="453" spans="12:19" x14ac:dyDescent="0.15">
      <c r="L453" s="226"/>
      <c r="M453" s="231"/>
      <c r="N453" s="226"/>
      <c r="O453" s="226"/>
      <c r="P453" s="226"/>
      <c r="Q453" s="226"/>
      <c r="R453" s="226"/>
      <c r="S453" s="226"/>
    </row>
    <row r="454" spans="12:19" x14ac:dyDescent="0.15">
      <c r="L454" s="226"/>
      <c r="M454" s="231"/>
      <c r="N454" s="226"/>
      <c r="O454" s="226"/>
      <c r="P454" s="226"/>
      <c r="Q454" s="226"/>
      <c r="R454" s="226"/>
      <c r="S454" s="226"/>
    </row>
    <row r="455" spans="12:19" x14ac:dyDescent="0.15">
      <c r="L455" s="226"/>
      <c r="M455" s="231"/>
      <c r="N455" s="226"/>
      <c r="O455" s="226"/>
      <c r="P455" s="226"/>
      <c r="Q455" s="226"/>
      <c r="R455" s="226"/>
      <c r="S455" s="226"/>
    </row>
    <row r="456" spans="12:19" x14ac:dyDescent="0.15">
      <c r="L456" s="226"/>
      <c r="M456" s="231"/>
      <c r="N456" s="226"/>
      <c r="O456" s="226"/>
      <c r="P456" s="226"/>
      <c r="Q456" s="226"/>
      <c r="R456" s="226"/>
      <c r="S456" s="226"/>
    </row>
    <row r="457" spans="12:19" x14ac:dyDescent="0.15">
      <c r="L457" s="226"/>
      <c r="M457" s="231"/>
      <c r="N457" s="226"/>
      <c r="O457" s="226"/>
      <c r="P457" s="226"/>
      <c r="Q457" s="226"/>
      <c r="R457" s="226"/>
      <c r="S457" s="226"/>
    </row>
    <row r="458" spans="12:19" x14ac:dyDescent="0.15">
      <c r="L458" s="226"/>
      <c r="M458" s="231"/>
      <c r="N458" s="226"/>
      <c r="O458" s="226"/>
      <c r="P458" s="226"/>
      <c r="Q458" s="226"/>
      <c r="R458" s="226"/>
      <c r="S458" s="226"/>
    </row>
    <row r="459" spans="12:19" x14ac:dyDescent="0.15">
      <c r="L459" s="226"/>
      <c r="M459" s="231"/>
      <c r="N459" s="226"/>
      <c r="O459" s="226"/>
      <c r="P459" s="226"/>
      <c r="Q459" s="226"/>
      <c r="R459" s="226"/>
      <c r="S459" s="226"/>
    </row>
    <row r="460" spans="12:19" x14ac:dyDescent="0.15">
      <c r="L460" s="226"/>
      <c r="M460" s="231"/>
      <c r="N460" s="226"/>
      <c r="O460" s="226"/>
      <c r="P460" s="226"/>
      <c r="Q460" s="226"/>
      <c r="R460" s="226"/>
      <c r="S460" s="226"/>
    </row>
    <row r="461" spans="12:19" x14ac:dyDescent="0.15">
      <c r="L461" s="226"/>
      <c r="M461" s="231"/>
      <c r="N461" s="226"/>
      <c r="O461" s="226"/>
      <c r="P461" s="226"/>
      <c r="Q461" s="226"/>
      <c r="R461" s="226"/>
      <c r="S461" s="226"/>
    </row>
    <row r="462" spans="12:19" x14ac:dyDescent="0.15">
      <c r="L462" s="226"/>
      <c r="M462" s="231"/>
      <c r="N462" s="226"/>
      <c r="O462" s="226"/>
      <c r="P462" s="226"/>
      <c r="Q462" s="226"/>
      <c r="R462" s="226"/>
      <c r="S462" s="226"/>
    </row>
    <row r="463" spans="12:19" x14ac:dyDescent="0.15">
      <c r="L463" s="226"/>
      <c r="M463" s="231"/>
      <c r="N463" s="226"/>
      <c r="O463" s="226"/>
      <c r="P463" s="226"/>
      <c r="Q463" s="226"/>
      <c r="R463" s="226"/>
      <c r="S463" s="226"/>
    </row>
    <row r="464" spans="12:19" x14ac:dyDescent="0.15">
      <c r="L464" s="226"/>
      <c r="M464" s="231"/>
      <c r="N464" s="226"/>
      <c r="O464" s="226"/>
      <c r="P464" s="226"/>
      <c r="Q464" s="226"/>
      <c r="R464" s="226"/>
      <c r="S464" s="226"/>
    </row>
    <row r="465" spans="13:13" x14ac:dyDescent="0.15">
      <c r="M465" s="227"/>
    </row>
    <row r="466" spans="13:13" x14ac:dyDescent="0.15">
      <c r="M466" s="227"/>
    </row>
    <row r="467" spans="13:13" x14ac:dyDescent="0.15">
      <c r="M467" s="227"/>
    </row>
    <row r="468" spans="13:13" x14ac:dyDescent="0.15">
      <c r="M468" s="227"/>
    </row>
    <row r="469" spans="13:13" x14ac:dyDescent="0.15">
      <c r="M469" s="227"/>
    </row>
    <row r="470" spans="13:13" x14ac:dyDescent="0.15">
      <c r="M470" s="227"/>
    </row>
    <row r="471" spans="13:13" x14ac:dyDescent="0.15">
      <c r="M471" s="227"/>
    </row>
    <row r="472" spans="13:13" x14ac:dyDescent="0.15">
      <c r="M472" s="227"/>
    </row>
    <row r="473" spans="13:13" x14ac:dyDescent="0.15">
      <c r="M473" s="227"/>
    </row>
    <row r="474" spans="13:13" x14ac:dyDescent="0.15">
      <c r="M474" s="227"/>
    </row>
    <row r="475" spans="13:13" x14ac:dyDescent="0.15">
      <c r="M475" s="227"/>
    </row>
    <row r="476" spans="13:13" x14ac:dyDescent="0.15">
      <c r="M476" s="227"/>
    </row>
    <row r="477" spans="13:13" x14ac:dyDescent="0.15">
      <c r="M477" s="227"/>
    </row>
    <row r="478" spans="13:13" x14ac:dyDescent="0.15">
      <c r="M478" s="227"/>
    </row>
    <row r="479" spans="13:13" x14ac:dyDescent="0.15">
      <c r="M479" s="227"/>
    </row>
    <row r="480" spans="13:13" x14ac:dyDescent="0.15">
      <c r="M480" s="227"/>
    </row>
    <row r="481" spans="13:13" x14ac:dyDescent="0.15">
      <c r="M481" s="227"/>
    </row>
    <row r="482" spans="13:13" x14ac:dyDescent="0.15">
      <c r="M482" s="227"/>
    </row>
    <row r="483" spans="13:13" x14ac:dyDescent="0.15">
      <c r="M483" s="227"/>
    </row>
    <row r="484" spans="13:13" x14ac:dyDescent="0.15">
      <c r="M484" s="227"/>
    </row>
    <row r="485" spans="13:13" x14ac:dyDescent="0.15">
      <c r="M485" s="227"/>
    </row>
    <row r="486" spans="13:13" x14ac:dyDescent="0.15">
      <c r="M486" s="227"/>
    </row>
    <row r="487" spans="13:13" x14ac:dyDescent="0.15">
      <c r="M487" s="227"/>
    </row>
    <row r="488" spans="13:13" x14ac:dyDescent="0.15">
      <c r="M488" s="227"/>
    </row>
    <row r="489" spans="13:13" x14ac:dyDescent="0.15">
      <c r="M489" s="227"/>
    </row>
    <row r="490" spans="13:13" x14ac:dyDescent="0.15">
      <c r="M490" s="227"/>
    </row>
    <row r="491" spans="13:13" x14ac:dyDescent="0.15">
      <c r="M491" s="227"/>
    </row>
    <row r="492" spans="13:13" x14ac:dyDescent="0.15">
      <c r="M492" s="227"/>
    </row>
    <row r="493" spans="13:13" x14ac:dyDescent="0.15">
      <c r="M493" s="227"/>
    </row>
    <row r="494" spans="13:13" x14ac:dyDescent="0.15">
      <c r="M494" s="227"/>
    </row>
    <row r="495" spans="13:13" x14ac:dyDescent="0.15">
      <c r="M495" s="227"/>
    </row>
    <row r="496" spans="13:13" x14ac:dyDescent="0.15">
      <c r="M496" s="227"/>
    </row>
    <row r="497" spans="13:13" x14ac:dyDescent="0.15">
      <c r="M497" s="227"/>
    </row>
    <row r="498" spans="13:13" x14ac:dyDescent="0.15">
      <c r="M498" s="227"/>
    </row>
    <row r="499" spans="13:13" x14ac:dyDescent="0.15">
      <c r="M499" s="227"/>
    </row>
    <row r="500" spans="13:13" x14ac:dyDescent="0.15">
      <c r="M500" s="227"/>
    </row>
    <row r="501" spans="13:13" x14ac:dyDescent="0.15">
      <c r="M501" s="227"/>
    </row>
    <row r="502" spans="13:13" x14ac:dyDescent="0.15">
      <c r="M502" s="227"/>
    </row>
    <row r="503" spans="13:13" x14ac:dyDescent="0.15">
      <c r="M503" s="227"/>
    </row>
    <row r="504" spans="13:13" x14ac:dyDescent="0.15">
      <c r="M504" s="227"/>
    </row>
    <row r="505" spans="13:13" x14ac:dyDescent="0.15">
      <c r="M505" s="227"/>
    </row>
    <row r="506" spans="13:13" x14ac:dyDescent="0.15">
      <c r="M506" s="227"/>
    </row>
    <row r="507" spans="13:13" x14ac:dyDescent="0.15">
      <c r="M507" s="227"/>
    </row>
    <row r="508" spans="13:13" x14ac:dyDescent="0.15">
      <c r="M508" s="227"/>
    </row>
    <row r="509" spans="13:13" x14ac:dyDescent="0.15">
      <c r="M509" s="227"/>
    </row>
    <row r="510" spans="13:13" x14ac:dyDescent="0.15">
      <c r="M510" s="227"/>
    </row>
    <row r="511" spans="13:13" x14ac:dyDescent="0.15">
      <c r="M511" s="227"/>
    </row>
    <row r="512" spans="13:13" x14ac:dyDescent="0.15">
      <c r="M512" s="227"/>
    </row>
    <row r="513" spans="13:13" x14ac:dyDescent="0.15">
      <c r="M513" s="227"/>
    </row>
    <row r="514" spans="13:13" x14ac:dyDescent="0.15">
      <c r="M514" s="227"/>
    </row>
    <row r="515" spans="13:13" x14ac:dyDescent="0.15">
      <c r="M515" s="227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</sheetData>
  <printOptions horizontalCentered="1" verticalCentered="1"/>
  <pageMargins left="0" right="0" top="0" bottom="0" header="0" footer="0"/>
  <pageSetup paperSize="9" scale="75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2:AH846"/>
  <sheetViews>
    <sheetView zoomScaleNormal="100" workbookViewId="0">
      <pane xSplit="3" ySplit="7" topLeftCell="D71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" customWidth="1"/>
    <col min="10" max="10" width="5" customWidth="1"/>
    <col min="11" max="11" width="4.83203125" customWidth="1"/>
    <col min="12" max="12" width="15.832031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10.5" customWidth="1"/>
    <col min="18" max="18" width="11.1640625" customWidth="1"/>
    <col min="19" max="19" width="10.5" customWidth="1"/>
    <col min="20" max="20" width="10.1640625" customWidth="1"/>
    <col min="21" max="21" width="10.5" customWidth="1"/>
    <col min="22" max="22" width="10.1640625" customWidth="1"/>
    <col min="24" max="24" width="7.5" customWidth="1"/>
    <col min="26" max="26" width="7.6640625" customWidth="1"/>
    <col min="27" max="27" width="13" customWidth="1"/>
    <col min="28" max="28" width="10.33203125" customWidth="1"/>
    <col min="31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431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2008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169">
        <v>1</v>
      </c>
      <c r="B8" s="170">
        <v>39449</v>
      </c>
      <c r="C8" s="171" t="s">
        <v>177</v>
      </c>
      <c r="D8" s="172">
        <v>10</v>
      </c>
      <c r="E8" s="173">
        <v>27</v>
      </c>
      <c r="F8" s="173">
        <v>2</v>
      </c>
      <c r="G8" s="173">
        <v>30</v>
      </c>
      <c r="H8" s="173">
        <v>7</v>
      </c>
      <c r="I8" s="173">
        <v>49</v>
      </c>
      <c r="J8" s="174">
        <v>45</v>
      </c>
      <c r="K8" s="161">
        <v>2</v>
      </c>
      <c r="L8" s="175">
        <v>26359802.25</v>
      </c>
      <c r="M8" s="176" t="s">
        <v>109</v>
      </c>
      <c r="N8" s="175">
        <v>1317990.1000000001</v>
      </c>
      <c r="O8" s="176">
        <v>8</v>
      </c>
      <c r="P8" s="175">
        <v>131799</v>
      </c>
      <c r="Q8" s="177">
        <v>25</v>
      </c>
      <c r="R8" s="175">
        <v>26359.8</v>
      </c>
      <c r="S8" s="177">
        <v>1081</v>
      </c>
      <c r="T8" s="175">
        <v>1585</v>
      </c>
      <c r="U8" s="177">
        <v>1750</v>
      </c>
      <c r="V8" s="175">
        <v>150.6</v>
      </c>
      <c r="W8" s="177">
        <v>45144</v>
      </c>
      <c r="X8" s="175">
        <v>29.1</v>
      </c>
      <c r="Y8" s="177">
        <v>43003</v>
      </c>
      <c r="Z8" s="175">
        <v>24.5</v>
      </c>
      <c r="AA8" s="177">
        <v>714810</v>
      </c>
      <c r="AB8" s="175">
        <v>8.1</v>
      </c>
      <c r="AD8" s="44"/>
      <c r="AE8" s="57"/>
      <c r="AF8" s="197"/>
      <c r="AH8" s="198"/>
    </row>
    <row r="9" spans="1:34" x14ac:dyDescent="0.15">
      <c r="A9" s="178"/>
      <c r="B9" s="179">
        <v>39452</v>
      </c>
      <c r="C9" s="180" t="s">
        <v>178</v>
      </c>
      <c r="D9" s="181">
        <v>10</v>
      </c>
      <c r="E9" s="182">
        <v>33</v>
      </c>
      <c r="F9" s="182">
        <v>37</v>
      </c>
      <c r="G9" s="182">
        <v>9</v>
      </c>
      <c r="H9" s="182">
        <v>17</v>
      </c>
      <c r="I9" s="182">
        <v>45</v>
      </c>
      <c r="J9" s="183">
        <v>18</v>
      </c>
      <c r="K9" s="184">
        <v>7</v>
      </c>
      <c r="L9" s="185">
        <v>59427936</v>
      </c>
      <c r="M9" s="194" t="s">
        <v>109</v>
      </c>
      <c r="N9" s="185">
        <v>4289386.9000000004</v>
      </c>
      <c r="O9" s="187">
        <v>9</v>
      </c>
      <c r="P9" s="185">
        <v>264124.09999999998</v>
      </c>
      <c r="Q9" s="51">
        <v>28</v>
      </c>
      <c r="R9" s="185">
        <v>53060.6</v>
      </c>
      <c r="S9" s="51">
        <v>1963</v>
      </c>
      <c r="T9" s="185">
        <v>1967.8</v>
      </c>
      <c r="U9" s="51">
        <v>4290</v>
      </c>
      <c r="V9" s="185">
        <v>138.5</v>
      </c>
      <c r="W9" s="51">
        <v>100249</v>
      </c>
      <c r="X9" s="185">
        <v>29.6</v>
      </c>
      <c r="Y9" s="51">
        <v>121506</v>
      </c>
      <c r="Z9" s="185">
        <v>19.5</v>
      </c>
      <c r="AA9" s="51">
        <v>1603629</v>
      </c>
      <c r="AB9" s="185">
        <v>8.1</v>
      </c>
      <c r="AD9" s="44"/>
      <c r="AE9" s="57"/>
      <c r="AF9" s="197"/>
      <c r="AH9" s="198"/>
    </row>
    <row r="10" spans="1:34" x14ac:dyDescent="0.15">
      <c r="A10" s="169">
        <v>2</v>
      </c>
      <c r="B10" s="170">
        <v>39456</v>
      </c>
      <c r="C10" s="171" t="s">
        <v>177</v>
      </c>
      <c r="D10" s="172">
        <v>28</v>
      </c>
      <c r="E10" s="173">
        <v>30</v>
      </c>
      <c r="F10" s="173">
        <v>40</v>
      </c>
      <c r="G10" s="173">
        <v>38</v>
      </c>
      <c r="H10" s="173">
        <v>41</v>
      </c>
      <c r="I10" s="173">
        <v>26</v>
      </c>
      <c r="J10" s="2">
        <v>43</v>
      </c>
      <c r="K10" s="161">
        <v>2</v>
      </c>
      <c r="L10" s="175">
        <v>27868224.75</v>
      </c>
      <c r="M10" s="189" t="s">
        <v>109</v>
      </c>
      <c r="N10" s="175">
        <v>5682798.0999999996</v>
      </c>
      <c r="O10" s="176">
        <v>4</v>
      </c>
      <c r="P10" s="175">
        <v>278682.2</v>
      </c>
      <c r="Q10" s="195">
        <v>18</v>
      </c>
      <c r="R10" s="175">
        <v>38705.800000000003</v>
      </c>
      <c r="S10" s="195">
        <v>885</v>
      </c>
      <c r="T10" s="175">
        <v>2046.8</v>
      </c>
      <c r="U10" s="195">
        <v>1468</v>
      </c>
      <c r="V10" s="175">
        <v>189.8</v>
      </c>
      <c r="W10" s="195">
        <v>36794</v>
      </c>
      <c r="X10" s="175">
        <v>37.799999999999997</v>
      </c>
      <c r="Y10" s="195">
        <v>41415</v>
      </c>
      <c r="Z10" s="175">
        <v>26.9</v>
      </c>
      <c r="AA10" s="195">
        <v>636071</v>
      </c>
      <c r="AB10" s="175">
        <v>9.6</v>
      </c>
      <c r="AD10" s="44"/>
      <c r="AE10" s="57"/>
      <c r="AF10" s="197"/>
      <c r="AH10" s="198"/>
    </row>
    <row r="11" spans="1:34" x14ac:dyDescent="0.15">
      <c r="A11" s="178"/>
      <c r="B11" s="179">
        <v>39459</v>
      </c>
      <c r="C11" s="180" t="s">
        <v>178</v>
      </c>
      <c r="D11" s="181">
        <v>10</v>
      </c>
      <c r="E11" s="182">
        <v>4</v>
      </c>
      <c r="F11" s="182">
        <v>11</v>
      </c>
      <c r="G11" s="182">
        <v>45</v>
      </c>
      <c r="H11" s="182">
        <v>3</v>
      </c>
      <c r="I11" s="182">
        <v>47</v>
      </c>
      <c r="J11" s="183">
        <v>12</v>
      </c>
      <c r="K11" s="184">
        <v>7</v>
      </c>
      <c r="L11" s="185">
        <v>61930659.75</v>
      </c>
      <c r="M11" s="194">
        <v>2</v>
      </c>
      <c r="N11" s="185">
        <v>4389665.5</v>
      </c>
      <c r="O11" s="187">
        <v>7</v>
      </c>
      <c r="P11" s="185">
        <v>353889.4</v>
      </c>
      <c r="Q11" s="51">
        <v>39</v>
      </c>
      <c r="R11" s="185">
        <v>39699.1</v>
      </c>
      <c r="S11" s="51">
        <v>1255</v>
      </c>
      <c r="T11" s="185">
        <v>3207.5</v>
      </c>
      <c r="U11" s="51">
        <v>4464</v>
      </c>
      <c r="V11" s="185">
        <v>138.69999999999999</v>
      </c>
      <c r="W11" s="51">
        <v>69417</v>
      </c>
      <c r="X11" s="185">
        <v>44.6</v>
      </c>
      <c r="Y11" s="51">
        <v>114378</v>
      </c>
      <c r="Z11" s="185">
        <v>21.6</v>
      </c>
      <c r="AA11" s="51">
        <v>1364109</v>
      </c>
      <c r="AB11" s="185">
        <v>9.9</v>
      </c>
      <c r="AD11" s="44"/>
      <c r="AE11" s="57"/>
      <c r="AF11" s="197"/>
      <c r="AH11" s="198"/>
    </row>
    <row r="12" spans="1:34" x14ac:dyDescent="0.15">
      <c r="A12" s="169">
        <v>3</v>
      </c>
      <c r="B12" s="170">
        <v>39463</v>
      </c>
      <c r="C12" s="171" t="s">
        <v>177</v>
      </c>
      <c r="D12" s="172">
        <v>48</v>
      </c>
      <c r="E12" s="173">
        <v>16</v>
      </c>
      <c r="F12" s="173">
        <v>19</v>
      </c>
      <c r="G12" s="173">
        <v>8</v>
      </c>
      <c r="H12" s="173">
        <v>27</v>
      </c>
      <c r="I12" s="173">
        <v>47</v>
      </c>
      <c r="J12" s="174">
        <v>6</v>
      </c>
      <c r="K12" s="161">
        <v>0</v>
      </c>
      <c r="L12" s="175">
        <v>25642387.5</v>
      </c>
      <c r="M12" s="176" t="s">
        <v>109</v>
      </c>
      <c r="N12" s="175">
        <v>1282119.3</v>
      </c>
      <c r="O12" s="176">
        <v>1</v>
      </c>
      <c r="P12" s="175">
        <v>1025695.5</v>
      </c>
      <c r="Q12" s="177">
        <v>10</v>
      </c>
      <c r="R12" s="175">
        <v>64105.9</v>
      </c>
      <c r="S12" s="177">
        <v>472</v>
      </c>
      <c r="T12" s="175">
        <v>3531.2</v>
      </c>
      <c r="U12" s="177">
        <v>1574</v>
      </c>
      <c r="V12" s="175">
        <v>162.9</v>
      </c>
      <c r="W12" s="177">
        <v>27432</v>
      </c>
      <c r="X12" s="175">
        <v>46.7</v>
      </c>
      <c r="Y12" s="177">
        <v>47000</v>
      </c>
      <c r="Z12" s="175">
        <v>21.8</v>
      </c>
      <c r="AA12" s="177">
        <v>542840</v>
      </c>
      <c r="AB12" s="175">
        <v>10.3</v>
      </c>
      <c r="AD12" s="44"/>
      <c r="AE12" s="57"/>
      <c r="AF12" s="197"/>
      <c r="AH12" s="198"/>
    </row>
    <row r="13" spans="1:34" x14ac:dyDescent="0.15">
      <c r="A13" s="178"/>
      <c r="B13" s="179">
        <v>39466</v>
      </c>
      <c r="C13" s="180" t="s">
        <v>178</v>
      </c>
      <c r="D13" s="181">
        <v>30</v>
      </c>
      <c r="E13" s="182">
        <v>31</v>
      </c>
      <c r="F13" s="182">
        <v>20</v>
      </c>
      <c r="G13" s="182">
        <v>7</v>
      </c>
      <c r="H13" s="182">
        <v>23</v>
      </c>
      <c r="I13" s="182">
        <v>22</v>
      </c>
      <c r="J13" s="183">
        <v>5</v>
      </c>
      <c r="K13" s="184">
        <v>2</v>
      </c>
      <c r="L13" s="185">
        <v>58795242.75</v>
      </c>
      <c r="M13" s="186" t="s">
        <v>109</v>
      </c>
      <c r="N13" s="185">
        <v>4221881.4000000004</v>
      </c>
      <c r="O13" s="187">
        <v>3</v>
      </c>
      <c r="P13" s="185">
        <v>783936.5</v>
      </c>
      <c r="Q13" s="188">
        <v>27</v>
      </c>
      <c r="R13" s="185">
        <v>54440</v>
      </c>
      <c r="S13" s="188">
        <v>942</v>
      </c>
      <c r="T13" s="185">
        <v>4056.9</v>
      </c>
      <c r="U13" s="188">
        <v>3552</v>
      </c>
      <c r="V13" s="185">
        <v>165.5</v>
      </c>
      <c r="W13" s="188">
        <v>56331</v>
      </c>
      <c r="X13" s="185">
        <v>52.1</v>
      </c>
      <c r="Y13" s="188">
        <v>105978</v>
      </c>
      <c r="Z13" s="185">
        <v>22.1</v>
      </c>
      <c r="AA13" s="188">
        <v>1154575</v>
      </c>
      <c r="AB13" s="185">
        <v>11.2</v>
      </c>
      <c r="AD13" s="44"/>
      <c r="AE13" s="57"/>
      <c r="AF13" s="197"/>
      <c r="AH13" s="198"/>
    </row>
    <row r="14" spans="1:34" x14ac:dyDescent="0.15">
      <c r="A14" s="169">
        <v>4</v>
      </c>
      <c r="B14" s="170">
        <v>39470</v>
      </c>
      <c r="C14" s="171" t="s">
        <v>177</v>
      </c>
      <c r="D14" s="172">
        <v>10</v>
      </c>
      <c r="E14" s="173">
        <v>11</v>
      </c>
      <c r="F14" s="173">
        <v>37</v>
      </c>
      <c r="G14" s="173">
        <v>28</v>
      </c>
      <c r="H14" s="173">
        <v>15</v>
      </c>
      <c r="I14" s="173">
        <v>16</v>
      </c>
      <c r="J14" s="174">
        <v>44</v>
      </c>
      <c r="K14" s="161">
        <v>1</v>
      </c>
      <c r="L14" s="175">
        <v>27037107</v>
      </c>
      <c r="M14" s="189" t="s">
        <v>109</v>
      </c>
      <c r="N14" s="175">
        <v>5573736.7000000002</v>
      </c>
      <c r="O14" s="176" t="s">
        <v>109</v>
      </c>
      <c r="P14" s="175">
        <v>1081484.2</v>
      </c>
      <c r="Q14" s="177">
        <v>5</v>
      </c>
      <c r="R14" s="175">
        <v>135185.5</v>
      </c>
      <c r="S14" s="177">
        <v>352</v>
      </c>
      <c r="T14" s="175">
        <v>4992.6000000000004</v>
      </c>
      <c r="U14" s="177">
        <v>1017</v>
      </c>
      <c r="V14" s="175">
        <v>265.8</v>
      </c>
      <c r="W14" s="177">
        <v>26016</v>
      </c>
      <c r="X14" s="175">
        <v>51.9</v>
      </c>
      <c r="Y14" s="177">
        <v>31309</v>
      </c>
      <c r="Z14" s="175">
        <v>34.5</v>
      </c>
      <c r="AA14" s="177">
        <v>535982</v>
      </c>
      <c r="AB14" s="175">
        <v>11</v>
      </c>
      <c r="AD14" s="44"/>
      <c r="AE14" s="57"/>
      <c r="AF14" s="197"/>
      <c r="AH14" s="198"/>
    </row>
    <row r="15" spans="1:34" x14ac:dyDescent="0.15">
      <c r="A15" s="178"/>
      <c r="B15" s="179">
        <v>39473</v>
      </c>
      <c r="C15" s="180" t="s">
        <v>178</v>
      </c>
      <c r="D15" s="181">
        <v>20</v>
      </c>
      <c r="E15" s="182">
        <v>10</v>
      </c>
      <c r="F15" s="182">
        <v>37</v>
      </c>
      <c r="G15" s="182">
        <v>6</v>
      </c>
      <c r="H15" s="182">
        <v>4</v>
      </c>
      <c r="I15" s="182">
        <v>26</v>
      </c>
      <c r="J15" s="183">
        <v>39</v>
      </c>
      <c r="K15" s="184">
        <v>8</v>
      </c>
      <c r="L15" s="185">
        <v>60855409.5</v>
      </c>
      <c r="M15" s="186" t="s">
        <v>109</v>
      </c>
      <c r="N15" s="185">
        <v>8616507.0999999996</v>
      </c>
      <c r="O15" s="187">
        <v>4</v>
      </c>
      <c r="P15" s="185">
        <v>878925.1</v>
      </c>
      <c r="Q15" s="188">
        <v>43</v>
      </c>
      <c r="R15" s="185">
        <v>35381</v>
      </c>
      <c r="S15" s="188">
        <v>2010</v>
      </c>
      <c r="T15" s="185">
        <v>1967.9</v>
      </c>
      <c r="U15" s="188">
        <v>4361</v>
      </c>
      <c r="V15" s="185">
        <v>139.5</v>
      </c>
      <c r="W15" s="188">
        <v>93804</v>
      </c>
      <c r="X15" s="185">
        <v>32.4</v>
      </c>
      <c r="Y15" s="188">
        <v>108345</v>
      </c>
      <c r="Z15" s="185">
        <v>22.4</v>
      </c>
      <c r="AA15" s="188">
        <v>1508875</v>
      </c>
      <c r="AB15" s="185">
        <v>8.8000000000000007</v>
      </c>
      <c r="AD15" s="44"/>
      <c r="AE15" s="57"/>
      <c r="AF15" s="197"/>
      <c r="AH15" s="198"/>
    </row>
    <row r="16" spans="1:34" x14ac:dyDescent="0.15">
      <c r="A16" s="169">
        <v>5</v>
      </c>
      <c r="B16" s="170">
        <v>39477</v>
      </c>
      <c r="C16" s="171" t="s">
        <v>177</v>
      </c>
      <c r="D16" s="172">
        <v>46</v>
      </c>
      <c r="E16" s="173">
        <v>6</v>
      </c>
      <c r="F16" s="173">
        <v>12</v>
      </c>
      <c r="G16" s="173">
        <v>48</v>
      </c>
      <c r="H16" s="173">
        <v>7</v>
      </c>
      <c r="I16" s="173">
        <v>27</v>
      </c>
      <c r="J16" s="174">
        <v>9</v>
      </c>
      <c r="K16" s="161">
        <v>8</v>
      </c>
      <c r="L16" s="175">
        <v>31325940.75</v>
      </c>
      <c r="M16" s="176" t="s">
        <v>109</v>
      </c>
      <c r="N16" s="175">
        <v>10182804.1</v>
      </c>
      <c r="O16" s="176">
        <v>4</v>
      </c>
      <c r="P16" s="175">
        <v>313259.40000000002</v>
      </c>
      <c r="Q16" s="177">
        <v>26</v>
      </c>
      <c r="R16" s="175">
        <v>30121</v>
      </c>
      <c r="S16" s="177">
        <v>682</v>
      </c>
      <c r="T16" s="175">
        <v>2985.6</v>
      </c>
      <c r="U16" s="177">
        <v>2270</v>
      </c>
      <c r="V16" s="175">
        <v>137.9</v>
      </c>
      <c r="W16" s="177">
        <v>37481</v>
      </c>
      <c r="X16" s="175">
        <v>41.7</v>
      </c>
      <c r="Y16" s="177">
        <v>69679</v>
      </c>
      <c r="Z16" s="175">
        <v>17.899999999999999</v>
      </c>
      <c r="AA16" s="177">
        <v>707510</v>
      </c>
      <c r="AB16" s="175">
        <v>9.6999999999999993</v>
      </c>
      <c r="AD16" s="44"/>
      <c r="AE16" s="57"/>
      <c r="AF16" s="197"/>
      <c r="AH16" s="198"/>
    </row>
    <row r="17" spans="1:34" x14ac:dyDescent="0.15">
      <c r="A17" s="178"/>
      <c r="B17" s="179">
        <v>39480</v>
      </c>
      <c r="C17" s="180" t="s">
        <v>178</v>
      </c>
      <c r="D17" s="181">
        <v>39</v>
      </c>
      <c r="E17" s="182">
        <v>14</v>
      </c>
      <c r="F17" s="182">
        <v>27</v>
      </c>
      <c r="G17" s="182">
        <v>9</v>
      </c>
      <c r="H17" s="182">
        <v>6</v>
      </c>
      <c r="I17" s="182">
        <v>28</v>
      </c>
      <c r="J17" s="183">
        <v>23</v>
      </c>
      <c r="K17" s="184">
        <v>2</v>
      </c>
      <c r="L17" s="185">
        <v>66545490</v>
      </c>
      <c r="M17" s="186" t="s">
        <v>109</v>
      </c>
      <c r="N17" s="185">
        <v>13510078.6</v>
      </c>
      <c r="O17" s="187">
        <v>4</v>
      </c>
      <c r="P17" s="185">
        <v>665454.9</v>
      </c>
      <c r="Q17" s="188">
        <v>66</v>
      </c>
      <c r="R17" s="185">
        <v>25206.6</v>
      </c>
      <c r="S17" s="188">
        <v>1906</v>
      </c>
      <c r="T17" s="185">
        <v>2269.3000000000002</v>
      </c>
      <c r="U17" s="188">
        <v>6157</v>
      </c>
      <c r="V17" s="185">
        <v>108</v>
      </c>
      <c r="W17" s="188">
        <v>92602</v>
      </c>
      <c r="X17" s="185">
        <v>35.9</v>
      </c>
      <c r="Y17" s="188">
        <v>143421</v>
      </c>
      <c r="Z17" s="185">
        <v>18.5</v>
      </c>
      <c r="AA17" s="188">
        <v>1572826</v>
      </c>
      <c r="AB17" s="185">
        <v>9.3000000000000007</v>
      </c>
      <c r="AD17" s="44"/>
      <c r="AE17" s="57"/>
      <c r="AF17" s="197"/>
      <c r="AH17" s="198"/>
    </row>
    <row r="18" spans="1:34" x14ac:dyDescent="0.15">
      <c r="A18" s="169">
        <v>6</v>
      </c>
      <c r="B18" s="170">
        <v>39484</v>
      </c>
      <c r="C18" s="171" t="s">
        <v>177</v>
      </c>
      <c r="D18" s="172">
        <v>25</v>
      </c>
      <c r="E18" s="173">
        <v>41</v>
      </c>
      <c r="F18" s="173">
        <v>4</v>
      </c>
      <c r="G18" s="173">
        <v>6</v>
      </c>
      <c r="H18" s="173">
        <v>49</v>
      </c>
      <c r="I18" s="173">
        <v>26</v>
      </c>
      <c r="J18" s="174">
        <v>32</v>
      </c>
      <c r="K18" s="161">
        <v>9</v>
      </c>
      <c r="L18" s="175">
        <v>36082422</v>
      </c>
      <c r="M18" s="176" t="s">
        <v>109</v>
      </c>
      <c r="N18" s="175">
        <v>15314199.699999999</v>
      </c>
      <c r="O18" s="176">
        <v>2</v>
      </c>
      <c r="P18" s="175">
        <v>721648.4</v>
      </c>
      <c r="Q18" s="177">
        <v>118</v>
      </c>
      <c r="R18" s="175">
        <v>7644.5</v>
      </c>
      <c r="S18" s="177">
        <v>789</v>
      </c>
      <c r="T18" s="175">
        <v>2972.5</v>
      </c>
      <c r="U18" s="177">
        <v>2450</v>
      </c>
      <c r="V18" s="175">
        <v>147.19999999999999</v>
      </c>
      <c r="W18" s="177">
        <v>46153</v>
      </c>
      <c r="X18" s="175">
        <v>39</v>
      </c>
      <c r="Y18" s="177">
        <v>63680</v>
      </c>
      <c r="Z18" s="175">
        <v>22.6</v>
      </c>
      <c r="AA18" s="177">
        <v>859635</v>
      </c>
      <c r="AB18" s="175">
        <v>9.1999999999999993</v>
      </c>
      <c r="AD18" s="44"/>
      <c r="AE18" s="57"/>
      <c r="AF18" s="197"/>
      <c r="AH18" s="198"/>
    </row>
    <row r="19" spans="1:34" x14ac:dyDescent="0.15">
      <c r="A19" s="178"/>
      <c r="B19" s="179">
        <v>39487</v>
      </c>
      <c r="C19" s="180" t="s">
        <v>178</v>
      </c>
      <c r="D19" s="181">
        <v>1</v>
      </c>
      <c r="E19" s="182">
        <v>13</v>
      </c>
      <c r="F19" s="182">
        <v>25</v>
      </c>
      <c r="G19" s="182">
        <v>27</v>
      </c>
      <c r="H19" s="182">
        <v>10</v>
      </c>
      <c r="I19" s="182">
        <v>45</v>
      </c>
      <c r="J19" s="183">
        <v>9</v>
      </c>
      <c r="K19" s="184">
        <v>2</v>
      </c>
      <c r="L19" s="185">
        <v>72242998.5</v>
      </c>
      <c r="M19" s="186">
        <v>1</v>
      </c>
      <c r="N19" s="185">
        <v>18926349.600000001</v>
      </c>
      <c r="O19" s="187">
        <v>6</v>
      </c>
      <c r="P19" s="185">
        <v>481619.9</v>
      </c>
      <c r="Q19" s="188">
        <v>42</v>
      </c>
      <c r="R19" s="185">
        <v>43001.7</v>
      </c>
      <c r="S19" s="188">
        <v>1893</v>
      </c>
      <c r="T19" s="185">
        <v>2480.6</v>
      </c>
      <c r="U19" s="188">
        <v>5762</v>
      </c>
      <c r="V19" s="185">
        <v>125.3</v>
      </c>
      <c r="W19" s="188">
        <v>99954</v>
      </c>
      <c r="X19" s="185">
        <v>36.1</v>
      </c>
      <c r="Y19" s="188">
        <v>168013</v>
      </c>
      <c r="Z19" s="185">
        <v>17.100000000000001</v>
      </c>
      <c r="AA19" s="188">
        <v>1690963</v>
      </c>
      <c r="AB19" s="185">
        <v>9.3000000000000007</v>
      </c>
      <c r="AD19" s="44"/>
      <c r="AE19" s="57"/>
      <c r="AF19" s="197"/>
      <c r="AH19" s="198"/>
    </row>
    <row r="20" spans="1:34" x14ac:dyDescent="0.15">
      <c r="A20" s="169">
        <v>7</v>
      </c>
      <c r="B20" s="170">
        <v>39491</v>
      </c>
      <c r="C20" s="171" t="s">
        <v>177</v>
      </c>
      <c r="D20" s="172">
        <v>20</v>
      </c>
      <c r="E20" s="173">
        <v>25</v>
      </c>
      <c r="F20" s="173">
        <v>42</v>
      </c>
      <c r="G20" s="173">
        <v>1</v>
      </c>
      <c r="H20" s="173">
        <v>7</v>
      </c>
      <c r="I20" s="173">
        <v>33</v>
      </c>
      <c r="J20" s="174">
        <v>6</v>
      </c>
      <c r="K20" s="161">
        <v>0</v>
      </c>
      <c r="L20" s="175">
        <v>26580168</v>
      </c>
      <c r="M20" s="176" t="s">
        <v>109</v>
      </c>
      <c r="N20" s="175">
        <v>1329008.3999999999</v>
      </c>
      <c r="O20" s="176">
        <v>1</v>
      </c>
      <c r="P20" s="175">
        <v>1063206.7</v>
      </c>
      <c r="Q20" s="177">
        <v>6</v>
      </c>
      <c r="R20" s="175">
        <v>110750.7</v>
      </c>
      <c r="S20" s="177">
        <v>562</v>
      </c>
      <c r="T20" s="175">
        <v>3074.2</v>
      </c>
      <c r="U20" s="177">
        <v>1383</v>
      </c>
      <c r="V20" s="175">
        <v>192.1</v>
      </c>
      <c r="W20" s="177">
        <v>31749</v>
      </c>
      <c r="X20" s="175">
        <v>41.8</v>
      </c>
      <c r="Y20" s="177">
        <v>44384</v>
      </c>
      <c r="Z20" s="175">
        <v>23.9</v>
      </c>
      <c r="AA20" s="177">
        <v>610621</v>
      </c>
      <c r="AB20" s="175">
        <v>9.5</v>
      </c>
      <c r="AD20" s="44"/>
      <c r="AE20" s="57"/>
      <c r="AF20" s="197"/>
      <c r="AH20" s="198"/>
    </row>
    <row r="21" spans="1:34" x14ac:dyDescent="0.15">
      <c r="A21" s="178"/>
      <c r="B21" s="179">
        <v>39494</v>
      </c>
      <c r="C21" s="180" t="s">
        <v>178</v>
      </c>
      <c r="D21" s="181">
        <v>7</v>
      </c>
      <c r="E21" s="182">
        <v>22</v>
      </c>
      <c r="F21" s="182">
        <v>11</v>
      </c>
      <c r="G21" s="182">
        <v>43</v>
      </c>
      <c r="H21" s="182">
        <v>44</v>
      </c>
      <c r="I21" s="182">
        <v>6</v>
      </c>
      <c r="J21" s="183">
        <v>4</v>
      </c>
      <c r="K21" s="184">
        <v>6</v>
      </c>
      <c r="L21" s="185">
        <v>59410702.5</v>
      </c>
      <c r="M21" s="186">
        <v>2</v>
      </c>
      <c r="N21" s="185">
        <v>2149771.7000000002</v>
      </c>
      <c r="O21" s="187">
        <v>14</v>
      </c>
      <c r="P21" s="185">
        <v>169744.8</v>
      </c>
      <c r="Q21" s="188">
        <v>50</v>
      </c>
      <c r="R21" s="185">
        <v>29705.3</v>
      </c>
      <c r="S21" s="188">
        <v>1421</v>
      </c>
      <c r="T21" s="185">
        <v>2717.5</v>
      </c>
      <c r="U21" s="188">
        <v>3915</v>
      </c>
      <c r="V21" s="185">
        <v>151.69999999999999</v>
      </c>
      <c r="W21" s="188">
        <v>71175</v>
      </c>
      <c r="X21" s="185">
        <v>41.7</v>
      </c>
      <c r="Y21" s="188">
        <v>103779</v>
      </c>
      <c r="Z21" s="185">
        <v>22.8</v>
      </c>
      <c r="AA21" s="188">
        <v>1253582</v>
      </c>
      <c r="AB21" s="185">
        <v>10.4</v>
      </c>
      <c r="AD21" s="44"/>
      <c r="AE21" s="57"/>
      <c r="AF21" s="197"/>
      <c r="AH21" s="198"/>
    </row>
    <row r="22" spans="1:34" x14ac:dyDescent="0.15">
      <c r="A22" s="169">
        <v>8</v>
      </c>
      <c r="B22" s="170">
        <v>39498</v>
      </c>
      <c r="C22" s="171" t="s">
        <v>177</v>
      </c>
      <c r="D22" s="172">
        <v>1</v>
      </c>
      <c r="E22" s="173">
        <v>22</v>
      </c>
      <c r="F22" s="173">
        <v>42</v>
      </c>
      <c r="G22" s="173">
        <v>23</v>
      </c>
      <c r="H22" s="173">
        <v>37</v>
      </c>
      <c r="I22" s="173">
        <v>18</v>
      </c>
      <c r="J22" s="174">
        <v>46</v>
      </c>
      <c r="K22" s="161">
        <v>7</v>
      </c>
      <c r="L22" s="175">
        <v>25146527.25</v>
      </c>
      <c r="M22" s="176" t="s">
        <v>109</v>
      </c>
      <c r="N22" s="175">
        <v>1257326.3</v>
      </c>
      <c r="O22" s="176">
        <v>4</v>
      </c>
      <c r="P22" s="175">
        <v>251465.2</v>
      </c>
      <c r="Q22" s="177">
        <v>10</v>
      </c>
      <c r="R22" s="175">
        <v>62866.3</v>
      </c>
      <c r="S22" s="177">
        <v>398</v>
      </c>
      <c r="T22" s="175">
        <v>4106.8</v>
      </c>
      <c r="U22" s="177">
        <v>1039</v>
      </c>
      <c r="V22" s="175">
        <v>242</v>
      </c>
      <c r="W22" s="177">
        <v>21239</v>
      </c>
      <c r="X22" s="175">
        <v>59.1</v>
      </c>
      <c r="Y22" s="177">
        <v>32128</v>
      </c>
      <c r="Z22" s="175">
        <v>31.3</v>
      </c>
      <c r="AA22" s="177">
        <v>444782</v>
      </c>
      <c r="AB22" s="175">
        <v>12.4</v>
      </c>
      <c r="AD22" s="44"/>
      <c r="AE22" s="57"/>
      <c r="AF22" s="197"/>
    </row>
    <row r="23" spans="1:34" x14ac:dyDescent="0.15">
      <c r="A23" s="178"/>
      <c r="B23" s="179">
        <v>39501</v>
      </c>
      <c r="C23" s="180" t="s">
        <v>178</v>
      </c>
      <c r="D23" s="181">
        <v>44</v>
      </c>
      <c r="E23" s="182">
        <v>39</v>
      </c>
      <c r="F23" s="182">
        <v>12</v>
      </c>
      <c r="G23" s="182">
        <v>40</v>
      </c>
      <c r="H23" s="182">
        <v>13</v>
      </c>
      <c r="I23" s="182">
        <v>1</v>
      </c>
      <c r="J23" s="183">
        <v>24</v>
      </c>
      <c r="K23" s="184">
        <v>7</v>
      </c>
      <c r="L23" s="185">
        <v>58239106.5</v>
      </c>
      <c r="M23" s="186" t="s">
        <v>109</v>
      </c>
      <c r="N23" s="185">
        <v>4169281.6</v>
      </c>
      <c r="O23" s="187">
        <v>4</v>
      </c>
      <c r="P23" s="185">
        <v>582391</v>
      </c>
      <c r="Q23" s="188">
        <v>33</v>
      </c>
      <c r="R23" s="185">
        <v>44120.5</v>
      </c>
      <c r="S23" s="188">
        <v>897</v>
      </c>
      <c r="T23" s="185">
        <v>4220.2</v>
      </c>
      <c r="U23" s="188">
        <v>4174</v>
      </c>
      <c r="V23" s="185">
        <v>139.5</v>
      </c>
      <c r="W23" s="188">
        <v>50474</v>
      </c>
      <c r="X23" s="185">
        <v>57.6</v>
      </c>
      <c r="Y23" s="188">
        <v>115347</v>
      </c>
      <c r="Z23" s="185">
        <v>20.100000000000001</v>
      </c>
      <c r="AA23" s="188">
        <v>1049805</v>
      </c>
      <c r="AB23" s="185">
        <v>12.2</v>
      </c>
      <c r="AD23" s="44"/>
      <c r="AE23" s="57"/>
      <c r="AF23" s="197"/>
    </row>
    <row r="24" spans="1:34" x14ac:dyDescent="0.15">
      <c r="A24" s="169">
        <v>9</v>
      </c>
      <c r="B24" s="170">
        <v>39505</v>
      </c>
      <c r="C24" s="171" t="s">
        <v>177</v>
      </c>
      <c r="D24" s="172">
        <v>34</v>
      </c>
      <c r="E24" s="173">
        <v>21</v>
      </c>
      <c r="F24" s="173">
        <v>9</v>
      </c>
      <c r="G24" s="173">
        <v>18</v>
      </c>
      <c r="H24" s="173">
        <v>39</v>
      </c>
      <c r="I24" s="173">
        <v>36</v>
      </c>
      <c r="J24" s="174">
        <v>47</v>
      </c>
      <c r="K24" s="161">
        <v>0</v>
      </c>
      <c r="L24" s="175">
        <v>26991237</v>
      </c>
      <c r="M24" s="176">
        <v>1</v>
      </c>
      <c r="N24" s="175">
        <v>5518843.4000000004</v>
      </c>
      <c r="O24" s="176">
        <v>3</v>
      </c>
      <c r="P24" s="175">
        <v>359883.1</v>
      </c>
      <c r="Q24" s="177">
        <v>20</v>
      </c>
      <c r="R24" s="175">
        <v>33739</v>
      </c>
      <c r="S24" s="177">
        <v>954</v>
      </c>
      <c r="T24" s="175">
        <v>1839</v>
      </c>
      <c r="U24" s="177">
        <v>1817</v>
      </c>
      <c r="V24" s="175">
        <v>148.5</v>
      </c>
      <c r="W24" s="177">
        <v>39338</v>
      </c>
      <c r="X24" s="175">
        <v>34.299999999999997</v>
      </c>
      <c r="Y24" s="177">
        <v>46518</v>
      </c>
      <c r="Z24" s="175">
        <v>23.2</v>
      </c>
      <c r="AA24" s="177">
        <v>621324</v>
      </c>
      <c r="AB24" s="175">
        <v>9.5</v>
      </c>
      <c r="AD24" s="44"/>
      <c r="AE24" s="57"/>
      <c r="AF24" s="197"/>
    </row>
    <row r="25" spans="1:34" x14ac:dyDescent="0.15">
      <c r="A25" s="178"/>
      <c r="B25" s="179">
        <v>39508</v>
      </c>
      <c r="C25" s="180" t="s">
        <v>178</v>
      </c>
      <c r="D25" s="181">
        <v>39</v>
      </c>
      <c r="E25" s="182">
        <v>20</v>
      </c>
      <c r="F25" s="182">
        <v>22</v>
      </c>
      <c r="G25" s="182">
        <v>19</v>
      </c>
      <c r="H25" s="182">
        <v>5</v>
      </c>
      <c r="I25" s="182">
        <v>4</v>
      </c>
      <c r="J25" s="183">
        <v>40</v>
      </c>
      <c r="K25" s="184">
        <v>2</v>
      </c>
      <c r="L25" s="185">
        <v>58120359.75</v>
      </c>
      <c r="M25" s="186" t="s">
        <v>109</v>
      </c>
      <c r="N25" s="185">
        <v>2906017.9</v>
      </c>
      <c r="O25" s="187">
        <v>6</v>
      </c>
      <c r="P25" s="185">
        <v>387469</v>
      </c>
      <c r="Q25" s="188">
        <v>55</v>
      </c>
      <c r="R25" s="185">
        <v>26418.3</v>
      </c>
      <c r="S25" s="188">
        <v>1423</v>
      </c>
      <c r="T25" s="185">
        <v>2654.8</v>
      </c>
      <c r="U25" s="188">
        <v>4191</v>
      </c>
      <c r="V25" s="185">
        <v>138.6</v>
      </c>
      <c r="W25" s="188">
        <v>74044</v>
      </c>
      <c r="X25" s="185">
        <v>39.200000000000003</v>
      </c>
      <c r="Y25" s="188">
        <v>97565</v>
      </c>
      <c r="Z25" s="185">
        <v>23.8</v>
      </c>
      <c r="AA25" s="188">
        <v>1321329</v>
      </c>
      <c r="AB25" s="185">
        <v>9.6</v>
      </c>
      <c r="AD25" s="44"/>
      <c r="AE25" s="57"/>
      <c r="AF25" s="197"/>
    </row>
    <row r="26" spans="1:34" x14ac:dyDescent="0.15">
      <c r="A26" s="169">
        <v>10</v>
      </c>
      <c r="B26" s="170">
        <v>39512</v>
      </c>
      <c r="C26" s="171" t="s">
        <v>177</v>
      </c>
      <c r="D26" s="172">
        <v>16</v>
      </c>
      <c r="E26" s="173">
        <v>6</v>
      </c>
      <c r="F26" s="173">
        <v>34</v>
      </c>
      <c r="G26" s="173">
        <v>18</v>
      </c>
      <c r="H26" s="173">
        <v>44</v>
      </c>
      <c r="I26" s="173">
        <v>12</v>
      </c>
      <c r="J26" s="174">
        <v>1</v>
      </c>
      <c r="K26" s="161">
        <v>7</v>
      </c>
      <c r="L26" s="175">
        <v>26272987.5</v>
      </c>
      <c r="M26" s="176">
        <v>1</v>
      </c>
      <c r="N26" s="175">
        <v>5270586.7</v>
      </c>
      <c r="O26" s="190" t="s">
        <v>152</v>
      </c>
      <c r="P26" s="175"/>
      <c r="Q26" s="177">
        <v>8</v>
      </c>
      <c r="R26" s="175">
        <v>82103</v>
      </c>
      <c r="S26" s="177">
        <v>612</v>
      </c>
      <c r="T26" s="175">
        <v>2790.4</v>
      </c>
      <c r="U26" s="177">
        <v>1271</v>
      </c>
      <c r="V26" s="175">
        <v>206.7</v>
      </c>
      <c r="W26" s="177">
        <v>35613</v>
      </c>
      <c r="X26" s="175">
        <v>36.799999999999997</v>
      </c>
      <c r="Y26" s="177">
        <v>39678</v>
      </c>
      <c r="Z26" s="175">
        <v>26.4</v>
      </c>
      <c r="AA26" s="177">
        <v>609204</v>
      </c>
      <c r="AB26" s="175">
        <v>9.4</v>
      </c>
      <c r="AD26" s="44"/>
      <c r="AE26" s="57"/>
      <c r="AF26" s="197"/>
    </row>
    <row r="27" spans="1:34" x14ac:dyDescent="0.15">
      <c r="A27" s="178"/>
      <c r="B27" s="179">
        <v>39515</v>
      </c>
      <c r="C27" s="180" t="s">
        <v>178</v>
      </c>
      <c r="D27" s="181">
        <v>35</v>
      </c>
      <c r="E27" s="182">
        <v>9</v>
      </c>
      <c r="F27" s="182">
        <v>6</v>
      </c>
      <c r="G27" s="182">
        <v>22</v>
      </c>
      <c r="H27" s="182">
        <v>37</v>
      </c>
      <c r="I27" s="182">
        <v>12</v>
      </c>
      <c r="J27" s="183">
        <v>2</v>
      </c>
      <c r="K27" s="184">
        <v>8</v>
      </c>
      <c r="L27" s="185">
        <v>57348948</v>
      </c>
      <c r="M27" s="186" t="s">
        <v>109</v>
      </c>
      <c r="N27" s="185">
        <v>2867447.4</v>
      </c>
      <c r="O27" s="187">
        <v>8</v>
      </c>
      <c r="P27" s="185">
        <v>286744.7</v>
      </c>
      <c r="Q27" s="188">
        <v>35</v>
      </c>
      <c r="R27" s="185">
        <v>40963.5</v>
      </c>
      <c r="S27" s="188">
        <v>1563</v>
      </c>
      <c r="T27" s="185">
        <v>2384.9</v>
      </c>
      <c r="U27" s="188">
        <v>3781</v>
      </c>
      <c r="V27" s="185">
        <v>151.6</v>
      </c>
      <c r="W27" s="188">
        <v>74431</v>
      </c>
      <c r="X27" s="185">
        <v>38.5</v>
      </c>
      <c r="Y27" s="188">
        <v>108987</v>
      </c>
      <c r="Z27" s="185">
        <v>21</v>
      </c>
      <c r="AA27" s="188">
        <v>1294286</v>
      </c>
      <c r="AB27" s="185">
        <v>9.6999999999999993</v>
      </c>
      <c r="AD27" s="44"/>
      <c r="AE27" s="57"/>
      <c r="AF27" s="197"/>
    </row>
    <row r="28" spans="1:34" x14ac:dyDescent="0.15">
      <c r="A28" s="169">
        <v>11</v>
      </c>
      <c r="B28" s="170">
        <v>39519</v>
      </c>
      <c r="C28" s="171" t="s">
        <v>177</v>
      </c>
      <c r="D28" s="172">
        <v>24</v>
      </c>
      <c r="E28" s="173">
        <v>37</v>
      </c>
      <c r="F28" s="173">
        <v>9</v>
      </c>
      <c r="G28" s="173">
        <v>2</v>
      </c>
      <c r="H28" s="173">
        <v>22</v>
      </c>
      <c r="I28" s="173">
        <v>44</v>
      </c>
      <c r="J28" s="174">
        <v>1</v>
      </c>
      <c r="K28" s="161">
        <v>8</v>
      </c>
      <c r="L28" s="175">
        <v>25887552.75</v>
      </c>
      <c r="M28" s="176" t="s">
        <v>109</v>
      </c>
      <c r="N28" s="175">
        <v>4161825</v>
      </c>
      <c r="O28" s="176">
        <v>6</v>
      </c>
      <c r="P28" s="175">
        <v>172583.6</v>
      </c>
      <c r="Q28" s="177">
        <v>8</v>
      </c>
      <c r="R28" s="175">
        <v>80898.600000000006</v>
      </c>
      <c r="S28" s="177">
        <v>676</v>
      </c>
      <c r="T28" s="175">
        <v>2489.1</v>
      </c>
      <c r="U28" s="177">
        <v>1176</v>
      </c>
      <c r="V28" s="175">
        <v>220.1</v>
      </c>
      <c r="W28" s="177">
        <v>30677</v>
      </c>
      <c r="X28" s="175">
        <v>42.1</v>
      </c>
      <c r="Y28" s="177">
        <v>36265</v>
      </c>
      <c r="Z28" s="175">
        <v>28.5</v>
      </c>
      <c r="AA28" s="177">
        <v>562874</v>
      </c>
      <c r="AB28" s="175">
        <v>10.1</v>
      </c>
      <c r="AD28" s="44"/>
      <c r="AE28" s="57"/>
      <c r="AF28" s="197"/>
    </row>
    <row r="29" spans="1:34" x14ac:dyDescent="0.15">
      <c r="A29" s="178"/>
      <c r="B29" s="179">
        <v>39522</v>
      </c>
      <c r="C29" s="180" t="s">
        <v>178</v>
      </c>
      <c r="D29" s="181">
        <v>40</v>
      </c>
      <c r="E29" s="182">
        <v>26</v>
      </c>
      <c r="F29" s="182">
        <v>5</v>
      </c>
      <c r="G29" s="182">
        <v>7</v>
      </c>
      <c r="H29" s="182">
        <v>42</v>
      </c>
      <c r="I29" s="182">
        <v>33</v>
      </c>
      <c r="J29" s="183">
        <v>38</v>
      </c>
      <c r="K29" s="184">
        <v>6</v>
      </c>
      <c r="L29" s="185">
        <v>59412130.5</v>
      </c>
      <c r="M29" s="186">
        <v>1</v>
      </c>
      <c r="N29" s="185">
        <v>7132431.5</v>
      </c>
      <c r="O29" s="187">
        <v>6</v>
      </c>
      <c r="P29" s="185">
        <v>396080.8</v>
      </c>
      <c r="Q29" s="188">
        <v>32</v>
      </c>
      <c r="R29" s="185">
        <v>46415.7</v>
      </c>
      <c r="S29" s="188">
        <v>1411</v>
      </c>
      <c r="T29" s="185">
        <v>2736.9</v>
      </c>
      <c r="U29" s="188">
        <v>3274</v>
      </c>
      <c r="V29" s="185">
        <v>181.4</v>
      </c>
      <c r="W29" s="188">
        <v>76240</v>
      </c>
      <c r="X29" s="185">
        <v>38.9</v>
      </c>
      <c r="Y29" s="188">
        <v>108163</v>
      </c>
      <c r="Z29" s="185">
        <v>21.9</v>
      </c>
      <c r="AA29" s="188">
        <v>1345047</v>
      </c>
      <c r="AB29" s="185">
        <v>9.6999999999999993</v>
      </c>
      <c r="AD29" s="44"/>
      <c r="AE29" s="57"/>
      <c r="AF29" s="197"/>
    </row>
    <row r="30" spans="1:34" x14ac:dyDescent="0.15">
      <c r="A30" s="169">
        <v>12</v>
      </c>
      <c r="B30" s="170">
        <v>39526</v>
      </c>
      <c r="C30" s="171" t="s">
        <v>177</v>
      </c>
      <c r="D30" s="172">
        <v>21</v>
      </c>
      <c r="E30" s="173">
        <v>48</v>
      </c>
      <c r="F30" s="173">
        <v>4</v>
      </c>
      <c r="G30" s="173">
        <v>34</v>
      </c>
      <c r="H30" s="173">
        <v>22</v>
      </c>
      <c r="I30" s="173">
        <v>43</v>
      </c>
      <c r="J30" s="174">
        <v>47</v>
      </c>
      <c r="K30" s="161">
        <v>4</v>
      </c>
      <c r="L30" s="175">
        <v>24871910.25</v>
      </c>
      <c r="M30" s="176" t="s">
        <v>109</v>
      </c>
      <c r="N30" s="175">
        <v>1243595.5</v>
      </c>
      <c r="O30" s="176">
        <v>2</v>
      </c>
      <c r="P30" s="175">
        <v>497438.2</v>
      </c>
      <c r="Q30" s="177">
        <v>12</v>
      </c>
      <c r="R30" s="175">
        <v>51816.4</v>
      </c>
      <c r="S30" s="177">
        <v>489</v>
      </c>
      <c r="T30" s="175">
        <v>3306</v>
      </c>
      <c r="U30" s="177">
        <v>968</v>
      </c>
      <c r="V30" s="175">
        <v>256.89999999999998</v>
      </c>
      <c r="W30" s="177">
        <v>22884</v>
      </c>
      <c r="X30" s="175">
        <v>54.3</v>
      </c>
      <c r="Y30" s="177">
        <v>29323</v>
      </c>
      <c r="Z30" s="175">
        <v>33.9</v>
      </c>
      <c r="AA30" s="177">
        <v>434460</v>
      </c>
      <c r="AB30" s="175">
        <v>12.5</v>
      </c>
      <c r="AD30" s="44"/>
      <c r="AE30" s="57"/>
      <c r="AF30" s="197"/>
    </row>
    <row r="31" spans="1:34" x14ac:dyDescent="0.15">
      <c r="A31" s="178"/>
      <c r="B31" s="179">
        <v>39529</v>
      </c>
      <c r="C31" s="180" t="s">
        <v>178</v>
      </c>
      <c r="D31" s="181">
        <v>34</v>
      </c>
      <c r="E31" s="182">
        <v>43</v>
      </c>
      <c r="F31" s="182">
        <v>31</v>
      </c>
      <c r="G31" s="182">
        <v>11</v>
      </c>
      <c r="H31" s="182">
        <v>6</v>
      </c>
      <c r="I31" s="182">
        <v>42</v>
      </c>
      <c r="J31" s="183">
        <v>46</v>
      </c>
      <c r="K31" s="184">
        <v>5</v>
      </c>
      <c r="L31" s="185">
        <v>57593510.25</v>
      </c>
      <c r="M31" s="186" t="s">
        <v>109</v>
      </c>
      <c r="N31" s="185">
        <v>4123271</v>
      </c>
      <c r="O31" s="187">
        <v>6</v>
      </c>
      <c r="P31" s="185">
        <v>383956.7</v>
      </c>
      <c r="Q31" s="188">
        <v>24</v>
      </c>
      <c r="R31" s="185">
        <v>59993.2</v>
      </c>
      <c r="S31" s="188">
        <v>1146</v>
      </c>
      <c r="T31" s="185">
        <v>3266.6</v>
      </c>
      <c r="U31" s="188">
        <v>3038</v>
      </c>
      <c r="V31" s="185">
        <v>189.5</v>
      </c>
      <c r="W31" s="188">
        <v>62962</v>
      </c>
      <c r="X31" s="185">
        <v>45.7</v>
      </c>
      <c r="Y31" s="188">
        <v>86091</v>
      </c>
      <c r="Z31" s="185">
        <v>26.7</v>
      </c>
      <c r="AA31" s="188">
        <v>1183713</v>
      </c>
      <c r="AB31" s="185">
        <v>10.7</v>
      </c>
      <c r="AD31" s="44"/>
      <c r="AE31" s="57"/>
      <c r="AF31" s="197"/>
    </row>
    <row r="32" spans="1:34" x14ac:dyDescent="0.15">
      <c r="A32" s="169">
        <v>13</v>
      </c>
      <c r="B32" s="170">
        <v>39533</v>
      </c>
      <c r="C32" s="171" t="s">
        <v>177</v>
      </c>
      <c r="D32" s="172">
        <v>28</v>
      </c>
      <c r="E32" s="173">
        <v>34</v>
      </c>
      <c r="F32" s="173">
        <v>10</v>
      </c>
      <c r="G32" s="173">
        <v>36</v>
      </c>
      <c r="H32" s="173">
        <v>29</v>
      </c>
      <c r="I32" s="173">
        <v>17</v>
      </c>
      <c r="J32" s="174">
        <v>25</v>
      </c>
      <c r="K32" s="161">
        <v>4</v>
      </c>
      <c r="L32" s="175">
        <v>25439610.75</v>
      </c>
      <c r="M32" s="176" t="s">
        <v>109</v>
      </c>
      <c r="N32" s="175">
        <v>5395251.5</v>
      </c>
      <c r="O32" s="176" t="s">
        <v>109</v>
      </c>
      <c r="P32" s="175">
        <v>1017584.4</v>
      </c>
      <c r="Q32" s="177">
        <v>2</v>
      </c>
      <c r="R32" s="175">
        <v>317995.09999999998</v>
      </c>
      <c r="S32" s="177">
        <v>465</v>
      </c>
      <c r="T32" s="175">
        <v>3556</v>
      </c>
      <c r="U32" s="177">
        <v>1244</v>
      </c>
      <c r="V32" s="175">
        <v>204.4</v>
      </c>
      <c r="W32" s="177">
        <v>25719</v>
      </c>
      <c r="X32" s="175">
        <v>49.4</v>
      </c>
      <c r="Y32" s="177">
        <v>39774</v>
      </c>
      <c r="Z32" s="175">
        <v>25.5</v>
      </c>
      <c r="AA32" s="177">
        <v>483178</v>
      </c>
      <c r="AB32" s="175">
        <v>11.5</v>
      </c>
      <c r="AD32" s="44"/>
      <c r="AE32" s="57"/>
      <c r="AF32" s="197"/>
    </row>
    <row r="33" spans="1:32" x14ac:dyDescent="0.15">
      <c r="A33" s="178"/>
      <c r="B33" s="179">
        <v>39536</v>
      </c>
      <c r="C33" s="180" t="s">
        <v>178</v>
      </c>
      <c r="D33" s="181">
        <v>23</v>
      </c>
      <c r="E33" s="182">
        <v>37</v>
      </c>
      <c r="F33" s="182">
        <v>21</v>
      </c>
      <c r="G33" s="182">
        <v>29</v>
      </c>
      <c r="H33" s="182">
        <v>10</v>
      </c>
      <c r="I33" s="182">
        <v>31</v>
      </c>
      <c r="J33" s="183">
        <v>49</v>
      </c>
      <c r="K33" s="184">
        <v>8</v>
      </c>
      <c r="L33" s="185">
        <v>61100646</v>
      </c>
      <c r="M33" s="186">
        <v>1</v>
      </c>
      <c r="N33" s="185">
        <v>8450283.8000000007</v>
      </c>
      <c r="O33" s="187">
        <v>4</v>
      </c>
      <c r="P33" s="185">
        <v>865402.5</v>
      </c>
      <c r="Q33" s="188">
        <v>20</v>
      </c>
      <c r="R33" s="185">
        <v>76375.8</v>
      </c>
      <c r="S33" s="188">
        <v>947</v>
      </c>
      <c r="T33" s="185">
        <v>4193.8</v>
      </c>
      <c r="U33" s="188">
        <v>2391</v>
      </c>
      <c r="V33" s="185">
        <v>255.5</v>
      </c>
      <c r="W33" s="188">
        <v>62469</v>
      </c>
      <c r="X33" s="185">
        <v>48.9</v>
      </c>
      <c r="Y33" s="188">
        <v>80138</v>
      </c>
      <c r="Z33" s="185">
        <v>30.4</v>
      </c>
      <c r="AA33" s="188">
        <v>1236065</v>
      </c>
      <c r="AB33" s="185">
        <v>10.8</v>
      </c>
      <c r="AD33" s="44"/>
      <c r="AE33" s="57"/>
      <c r="AF33" s="197"/>
    </row>
    <row r="34" spans="1:32" x14ac:dyDescent="0.15">
      <c r="A34" s="169">
        <v>14</v>
      </c>
      <c r="B34" s="170">
        <v>39540</v>
      </c>
      <c r="C34" s="171" t="s">
        <v>177</v>
      </c>
      <c r="D34" s="172">
        <v>14</v>
      </c>
      <c r="E34" s="173">
        <v>48</v>
      </c>
      <c r="F34" s="173">
        <v>1</v>
      </c>
      <c r="G34" s="173">
        <v>31</v>
      </c>
      <c r="H34" s="173">
        <v>33</v>
      </c>
      <c r="I34" s="173">
        <v>36</v>
      </c>
      <c r="J34" s="174">
        <v>21</v>
      </c>
      <c r="K34" s="161">
        <v>2</v>
      </c>
      <c r="L34" s="175">
        <v>24790592.25</v>
      </c>
      <c r="M34" s="176" t="s">
        <v>109</v>
      </c>
      <c r="N34" s="175">
        <v>1239529.6000000001</v>
      </c>
      <c r="O34" s="176">
        <v>2</v>
      </c>
      <c r="P34" s="175">
        <v>495811.8</v>
      </c>
      <c r="Q34" s="177">
        <v>6</v>
      </c>
      <c r="R34" s="175">
        <v>103294.1</v>
      </c>
      <c r="S34" s="177">
        <v>382</v>
      </c>
      <c r="T34" s="175">
        <v>4218.2</v>
      </c>
      <c r="U34" s="177">
        <v>984</v>
      </c>
      <c r="V34" s="175">
        <v>251.9</v>
      </c>
      <c r="W34" s="177">
        <v>21733</v>
      </c>
      <c r="X34" s="175">
        <v>57</v>
      </c>
      <c r="Y34" s="177">
        <v>32223</v>
      </c>
      <c r="Z34" s="175">
        <v>30.7</v>
      </c>
      <c r="AA34" s="177">
        <v>437731</v>
      </c>
      <c r="AB34" s="175">
        <v>12.4</v>
      </c>
      <c r="AD34" s="44"/>
      <c r="AE34" s="57"/>
      <c r="AF34" s="197"/>
    </row>
    <row r="35" spans="1:32" x14ac:dyDescent="0.15">
      <c r="A35" s="178"/>
      <c r="B35" s="179">
        <v>39543</v>
      </c>
      <c r="C35" s="180" t="s">
        <v>178</v>
      </c>
      <c r="D35" s="181">
        <v>5</v>
      </c>
      <c r="E35" s="182">
        <v>3</v>
      </c>
      <c r="F35" s="182">
        <v>34</v>
      </c>
      <c r="G35" s="182">
        <v>27</v>
      </c>
      <c r="H35" s="182">
        <v>9</v>
      </c>
      <c r="I35" s="182">
        <v>48</v>
      </c>
      <c r="J35" s="183">
        <v>26</v>
      </c>
      <c r="K35" s="184">
        <v>1</v>
      </c>
      <c r="L35" s="185">
        <v>57925078.5</v>
      </c>
      <c r="M35" s="186" t="s">
        <v>109</v>
      </c>
      <c r="N35" s="185">
        <v>4135783.5</v>
      </c>
      <c r="O35" s="187">
        <v>6</v>
      </c>
      <c r="P35" s="185">
        <v>386167.1</v>
      </c>
      <c r="Q35" s="188">
        <v>32</v>
      </c>
      <c r="R35" s="185">
        <v>45253.9</v>
      </c>
      <c r="S35" s="188">
        <v>1615</v>
      </c>
      <c r="T35" s="185">
        <v>2331.3000000000002</v>
      </c>
      <c r="U35" s="188">
        <v>3951</v>
      </c>
      <c r="V35" s="185">
        <v>146.6</v>
      </c>
      <c r="W35" s="188">
        <v>85899</v>
      </c>
      <c r="X35" s="185">
        <v>33.700000000000003</v>
      </c>
      <c r="Y35" s="188">
        <v>111054</v>
      </c>
      <c r="Z35" s="185">
        <v>20.8</v>
      </c>
      <c r="AA35" s="188">
        <v>1548733</v>
      </c>
      <c r="AB35" s="185">
        <v>8.1999999999999993</v>
      </c>
      <c r="AD35" s="44"/>
      <c r="AE35" s="57"/>
      <c r="AF35" s="197"/>
    </row>
    <row r="36" spans="1:32" x14ac:dyDescent="0.15">
      <c r="A36" s="169">
        <v>15</v>
      </c>
      <c r="B36" s="170">
        <v>39547</v>
      </c>
      <c r="C36" s="171" t="s">
        <v>177</v>
      </c>
      <c r="D36" s="172">
        <v>27</v>
      </c>
      <c r="E36" s="173">
        <v>35</v>
      </c>
      <c r="F36" s="173">
        <v>31</v>
      </c>
      <c r="G36" s="173">
        <v>42</v>
      </c>
      <c r="H36" s="173">
        <v>8</v>
      </c>
      <c r="I36" s="173">
        <v>2</v>
      </c>
      <c r="J36" s="174">
        <v>29</v>
      </c>
      <c r="K36" s="161">
        <v>4</v>
      </c>
      <c r="L36" s="175">
        <v>26292413.25</v>
      </c>
      <c r="M36" s="176">
        <v>1</v>
      </c>
      <c r="N36" s="175">
        <v>5450404.0999999996</v>
      </c>
      <c r="O36" s="176">
        <v>1</v>
      </c>
      <c r="P36" s="175">
        <v>1051696.5</v>
      </c>
      <c r="Q36" s="177">
        <v>8</v>
      </c>
      <c r="R36" s="175">
        <v>82163.7</v>
      </c>
      <c r="S36" s="177">
        <v>535</v>
      </c>
      <c r="T36" s="175">
        <v>3194.4</v>
      </c>
      <c r="U36" s="177">
        <v>1025</v>
      </c>
      <c r="V36" s="175">
        <v>256.5</v>
      </c>
      <c r="W36" s="177">
        <v>28095</v>
      </c>
      <c r="X36" s="175">
        <v>46.7</v>
      </c>
      <c r="Y36" s="177">
        <v>32218</v>
      </c>
      <c r="Z36" s="175">
        <v>32.6</v>
      </c>
      <c r="AA36" s="177">
        <v>533139</v>
      </c>
      <c r="AB36" s="175">
        <v>10.8</v>
      </c>
      <c r="AD36" s="44"/>
      <c r="AE36" s="57"/>
      <c r="AF36" s="197"/>
    </row>
    <row r="37" spans="1:32" x14ac:dyDescent="0.15">
      <c r="A37" s="178"/>
      <c r="B37" s="179">
        <v>39550</v>
      </c>
      <c r="C37" s="180" t="s">
        <v>178</v>
      </c>
      <c r="D37" s="181">
        <v>41</v>
      </c>
      <c r="E37" s="182">
        <v>22</v>
      </c>
      <c r="F37" s="182">
        <v>23</v>
      </c>
      <c r="G37" s="182">
        <v>42</v>
      </c>
      <c r="H37" s="182">
        <v>5</v>
      </c>
      <c r="I37" s="182">
        <v>34</v>
      </c>
      <c r="J37" s="183">
        <v>6</v>
      </c>
      <c r="K37" s="184">
        <v>2</v>
      </c>
      <c r="L37" s="185">
        <v>57532110</v>
      </c>
      <c r="M37" s="186" t="s">
        <v>109</v>
      </c>
      <c r="N37" s="185">
        <v>2876605.5</v>
      </c>
      <c r="O37" s="187">
        <v>3</v>
      </c>
      <c r="P37" s="185">
        <v>767094.8</v>
      </c>
      <c r="Q37" s="188">
        <v>34</v>
      </c>
      <c r="R37" s="185">
        <v>42303</v>
      </c>
      <c r="S37" s="188">
        <v>1157</v>
      </c>
      <c r="T37" s="185">
        <v>3232.1</v>
      </c>
      <c r="U37" s="188">
        <v>2532</v>
      </c>
      <c r="V37" s="185">
        <v>227.2</v>
      </c>
      <c r="W37" s="188">
        <v>51481</v>
      </c>
      <c r="X37" s="185">
        <v>55.8</v>
      </c>
      <c r="Y37" s="188">
        <v>73105</v>
      </c>
      <c r="Z37" s="185">
        <v>31.4</v>
      </c>
      <c r="AA37" s="188">
        <v>1041630</v>
      </c>
      <c r="AB37" s="185">
        <v>12.1</v>
      </c>
      <c r="AD37" s="44"/>
      <c r="AE37" s="57"/>
      <c r="AF37" s="197"/>
    </row>
    <row r="38" spans="1:32" x14ac:dyDescent="0.15">
      <c r="A38" s="169">
        <v>16</v>
      </c>
      <c r="B38" s="170">
        <v>39554</v>
      </c>
      <c r="C38" s="171" t="s">
        <v>177</v>
      </c>
      <c r="D38" s="172">
        <v>40</v>
      </c>
      <c r="E38" s="173">
        <v>9</v>
      </c>
      <c r="F38" s="173">
        <v>28</v>
      </c>
      <c r="G38" s="173">
        <v>46</v>
      </c>
      <c r="H38" s="173">
        <v>10</v>
      </c>
      <c r="I38" s="173">
        <v>11</v>
      </c>
      <c r="J38" s="174">
        <v>18</v>
      </c>
      <c r="K38" s="161">
        <v>1</v>
      </c>
      <c r="L38" s="175">
        <v>25298463.75</v>
      </c>
      <c r="M38" s="176">
        <v>1</v>
      </c>
      <c r="N38" s="175">
        <v>4141528.6</v>
      </c>
      <c r="O38" s="176">
        <v>1</v>
      </c>
      <c r="P38" s="175">
        <v>1011938.5</v>
      </c>
      <c r="Q38" s="177">
        <v>12</v>
      </c>
      <c r="R38" s="175">
        <v>52705.1</v>
      </c>
      <c r="S38" s="177">
        <v>502</v>
      </c>
      <c r="T38" s="175">
        <v>3275.6</v>
      </c>
      <c r="U38" s="177">
        <v>1343</v>
      </c>
      <c r="V38" s="175">
        <v>188.3</v>
      </c>
      <c r="W38" s="177">
        <v>31321</v>
      </c>
      <c r="X38" s="175">
        <v>40.299999999999997</v>
      </c>
      <c r="Y38" s="177">
        <v>44819</v>
      </c>
      <c r="Z38" s="175">
        <v>22.5</v>
      </c>
      <c r="AA38" s="177">
        <v>590760</v>
      </c>
      <c r="AB38" s="175">
        <v>9.4</v>
      </c>
      <c r="AD38" s="44"/>
      <c r="AE38" s="57"/>
      <c r="AF38" s="197"/>
    </row>
    <row r="39" spans="1:32" x14ac:dyDescent="0.15">
      <c r="A39" s="178"/>
      <c r="B39" s="179">
        <v>39557</v>
      </c>
      <c r="C39" s="180" t="s">
        <v>178</v>
      </c>
      <c r="D39" s="181">
        <v>24</v>
      </c>
      <c r="E39" s="182">
        <v>23</v>
      </c>
      <c r="F39" s="182">
        <v>38</v>
      </c>
      <c r="G39" s="182">
        <v>13</v>
      </c>
      <c r="H39" s="182">
        <v>10</v>
      </c>
      <c r="I39" s="182">
        <v>48</v>
      </c>
      <c r="J39" s="183">
        <v>1</v>
      </c>
      <c r="K39" s="184">
        <v>7</v>
      </c>
      <c r="L39" s="185">
        <v>55677916.5</v>
      </c>
      <c r="M39" s="186">
        <v>5</v>
      </c>
      <c r="N39" s="185">
        <v>556779.1</v>
      </c>
      <c r="O39" s="187">
        <v>6</v>
      </c>
      <c r="P39" s="185">
        <v>371186.1</v>
      </c>
      <c r="Q39" s="188">
        <v>31</v>
      </c>
      <c r="R39" s="185">
        <v>44901.5</v>
      </c>
      <c r="S39" s="188">
        <v>1995</v>
      </c>
      <c r="T39" s="185">
        <v>1814</v>
      </c>
      <c r="U39" s="188">
        <v>3552</v>
      </c>
      <c r="V39" s="185">
        <v>156.69999999999999</v>
      </c>
      <c r="W39" s="188">
        <v>87238</v>
      </c>
      <c r="X39" s="185">
        <v>31.9</v>
      </c>
      <c r="Y39" s="188">
        <v>91726</v>
      </c>
      <c r="Z39" s="185">
        <v>24.2</v>
      </c>
      <c r="AA39" s="188">
        <v>1370415</v>
      </c>
      <c r="AB39" s="185">
        <v>8.9</v>
      </c>
      <c r="AD39" s="44"/>
      <c r="AE39" s="57"/>
      <c r="AF39" s="197"/>
    </row>
    <row r="40" spans="1:32" x14ac:dyDescent="0.15">
      <c r="A40" s="169">
        <v>17</v>
      </c>
      <c r="B40" s="170">
        <v>39561</v>
      </c>
      <c r="C40" s="171" t="s">
        <v>177</v>
      </c>
      <c r="D40" s="172">
        <v>26</v>
      </c>
      <c r="E40" s="173">
        <v>39</v>
      </c>
      <c r="F40" s="173">
        <v>32</v>
      </c>
      <c r="G40" s="173">
        <v>8</v>
      </c>
      <c r="H40" s="173">
        <v>35</v>
      </c>
      <c r="I40" s="173">
        <v>2</v>
      </c>
      <c r="J40" s="174">
        <v>20</v>
      </c>
      <c r="K40" s="161">
        <v>9</v>
      </c>
      <c r="L40" s="175">
        <v>23343731.25</v>
      </c>
      <c r="M40" s="176" t="s">
        <v>109</v>
      </c>
      <c r="N40" s="175">
        <v>1167186.5</v>
      </c>
      <c r="O40" s="176" t="s">
        <v>109</v>
      </c>
      <c r="P40" s="175">
        <v>933749.2</v>
      </c>
      <c r="Q40" s="177">
        <v>11</v>
      </c>
      <c r="R40" s="175">
        <v>53053.9</v>
      </c>
      <c r="S40" s="177">
        <v>356</v>
      </c>
      <c r="T40" s="175">
        <v>4262.1000000000004</v>
      </c>
      <c r="U40" s="177">
        <v>1107</v>
      </c>
      <c r="V40" s="175">
        <v>210.8</v>
      </c>
      <c r="W40" s="177">
        <v>23960</v>
      </c>
      <c r="X40" s="175">
        <v>48.7</v>
      </c>
      <c r="Y40" s="177">
        <v>32375</v>
      </c>
      <c r="Z40" s="175">
        <v>28.8</v>
      </c>
      <c r="AA40" s="177">
        <v>480871</v>
      </c>
      <c r="AB40" s="175">
        <v>10.6</v>
      </c>
      <c r="AD40" s="44"/>
      <c r="AE40" s="57"/>
      <c r="AF40" s="197"/>
    </row>
    <row r="41" spans="1:32" x14ac:dyDescent="0.15">
      <c r="A41" s="178"/>
      <c r="B41" s="179">
        <v>39564</v>
      </c>
      <c r="C41" s="180" t="s">
        <v>178</v>
      </c>
      <c r="D41" s="181">
        <v>43</v>
      </c>
      <c r="E41" s="182">
        <v>33</v>
      </c>
      <c r="F41" s="182">
        <v>8</v>
      </c>
      <c r="G41" s="182">
        <v>14</v>
      </c>
      <c r="H41" s="182">
        <v>3</v>
      </c>
      <c r="I41" s="182">
        <v>25</v>
      </c>
      <c r="J41" s="183">
        <v>17</v>
      </c>
      <c r="K41" s="184">
        <v>3</v>
      </c>
      <c r="L41" s="185">
        <v>55411388.25</v>
      </c>
      <c r="M41" s="186">
        <v>1</v>
      </c>
      <c r="N41" s="185">
        <v>3937755.9</v>
      </c>
      <c r="O41" s="187">
        <v>3</v>
      </c>
      <c r="P41" s="185">
        <v>1050068.2</v>
      </c>
      <c r="Q41" s="188">
        <v>53</v>
      </c>
      <c r="R41" s="185">
        <v>26137.4</v>
      </c>
      <c r="S41" s="188">
        <v>1395</v>
      </c>
      <c r="T41" s="185">
        <v>2581.8000000000002</v>
      </c>
      <c r="U41" s="188">
        <v>4191</v>
      </c>
      <c r="V41" s="185">
        <v>132.19999999999999</v>
      </c>
      <c r="W41" s="188">
        <v>64107</v>
      </c>
      <c r="X41" s="185">
        <v>43.2</v>
      </c>
      <c r="Y41" s="188">
        <v>112612</v>
      </c>
      <c r="Z41" s="185">
        <v>19.600000000000001</v>
      </c>
      <c r="AA41" s="188">
        <v>1171570</v>
      </c>
      <c r="AB41" s="185">
        <v>10.4</v>
      </c>
      <c r="AD41" s="44"/>
      <c r="AE41" s="57"/>
      <c r="AF41" s="197"/>
    </row>
    <row r="42" spans="1:32" x14ac:dyDescent="0.15">
      <c r="A42" s="169">
        <v>18</v>
      </c>
      <c r="B42" s="170">
        <v>39568</v>
      </c>
      <c r="C42" s="171" t="s">
        <v>177</v>
      </c>
      <c r="D42" s="172">
        <v>5</v>
      </c>
      <c r="E42" s="173">
        <v>40</v>
      </c>
      <c r="F42" s="173">
        <v>4</v>
      </c>
      <c r="G42" s="173">
        <v>39</v>
      </c>
      <c r="H42" s="173">
        <v>45</v>
      </c>
      <c r="I42" s="173">
        <v>37</v>
      </c>
      <c r="J42" s="174">
        <v>7</v>
      </c>
      <c r="K42" s="161">
        <v>3</v>
      </c>
      <c r="L42" s="175">
        <v>32301743.25</v>
      </c>
      <c r="M42" s="189" t="s">
        <v>109</v>
      </c>
      <c r="N42" s="175">
        <v>1615087.1</v>
      </c>
      <c r="O42" s="176" t="s">
        <v>109</v>
      </c>
      <c r="P42" s="175">
        <v>1292069.7</v>
      </c>
      <c r="Q42" s="177">
        <v>17</v>
      </c>
      <c r="R42" s="175">
        <v>47502.5</v>
      </c>
      <c r="S42" s="177">
        <v>575</v>
      </c>
      <c r="T42" s="175">
        <v>3651.5</v>
      </c>
      <c r="U42" s="177">
        <v>1582</v>
      </c>
      <c r="V42" s="175">
        <v>204.1</v>
      </c>
      <c r="W42" s="177">
        <v>33892</v>
      </c>
      <c r="X42" s="175">
        <v>47.6</v>
      </c>
      <c r="Y42" s="177">
        <v>48830</v>
      </c>
      <c r="Z42" s="175">
        <v>26.4</v>
      </c>
      <c r="AA42" s="177">
        <v>668566</v>
      </c>
      <c r="AB42" s="175">
        <v>10.6</v>
      </c>
      <c r="AD42" s="44"/>
      <c r="AE42" s="57"/>
      <c r="AF42" s="197"/>
    </row>
    <row r="43" spans="1:32" x14ac:dyDescent="0.15">
      <c r="A43" s="178"/>
      <c r="B43" s="179">
        <v>39571</v>
      </c>
      <c r="C43" s="180" t="s">
        <v>178</v>
      </c>
      <c r="D43" s="181">
        <v>44</v>
      </c>
      <c r="E43" s="182">
        <v>10</v>
      </c>
      <c r="F43" s="182">
        <v>30</v>
      </c>
      <c r="G43" s="182">
        <v>8</v>
      </c>
      <c r="H43" s="182">
        <v>29</v>
      </c>
      <c r="I43" s="182">
        <v>20</v>
      </c>
      <c r="J43" s="183">
        <v>24</v>
      </c>
      <c r="K43" s="184">
        <v>7</v>
      </c>
      <c r="L43" s="185">
        <v>55356000.75</v>
      </c>
      <c r="M43" s="186" t="s">
        <v>109</v>
      </c>
      <c r="N43" s="185">
        <v>4382887.0999999996</v>
      </c>
      <c r="O43" s="187">
        <v>2</v>
      </c>
      <c r="P43" s="185">
        <v>1753154.8</v>
      </c>
      <c r="Q43" s="188">
        <v>15</v>
      </c>
      <c r="R43" s="185">
        <v>92260</v>
      </c>
      <c r="S43" s="188">
        <v>1092</v>
      </c>
      <c r="T43" s="185">
        <v>3295</v>
      </c>
      <c r="U43" s="188">
        <v>2842</v>
      </c>
      <c r="V43" s="185">
        <v>194.7</v>
      </c>
      <c r="W43" s="188">
        <v>68188</v>
      </c>
      <c r="X43" s="185">
        <v>40.5</v>
      </c>
      <c r="Y43" s="188">
        <v>87696</v>
      </c>
      <c r="Z43" s="185">
        <v>25.2</v>
      </c>
      <c r="AA43" s="188">
        <v>1168365</v>
      </c>
      <c r="AB43" s="185">
        <v>10.4</v>
      </c>
      <c r="AD43" s="44"/>
      <c r="AE43" s="57"/>
      <c r="AF43" s="197"/>
    </row>
    <row r="44" spans="1:32" x14ac:dyDescent="0.15">
      <c r="A44" s="169">
        <v>19</v>
      </c>
      <c r="B44" s="170">
        <v>39575</v>
      </c>
      <c r="C44" s="171" t="s">
        <v>177</v>
      </c>
      <c r="D44" s="172">
        <v>36</v>
      </c>
      <c r="E44" s="173">
        <v>30</v>
      </c>
      <c r="F44" s="173">
        <v>16</v>
      </c>
      <c r="G44" s="173">
        <v>49</v>
      </c>
      <c r="H44" s="173">
        <v>31</v>
      </c>
      <c r="I44" s="173">
        <v>24</v>
      </c>
      <c r="J44" s="174">
        <v>46</v>
      </c>
      <c r="K44" s="161">
        <v>9</v>
      </c>
      <c r="L44" s="175">
        <v>25631580.75</v>
      </c>
      <c r="M44" s="189" t="s">
        <v>109</v>
      </c>
      <c r="N44" s="175">
        <v>5664466.0999999996</v>
      </c>
      <c r="O44" s="176">
        <v>3</v>
      </c>
      <c r="P44" s="175">
        <v>341754.4</v>
      </c>
      <c r="Q44" s="177">
        <v>11</v>
      </c>
      <c r="R44" s="175">
        <v>58253.5</v>
      </c>
      <c r="S44" s="177">
        <v>312</v>
      </c>
      <c r="T44" s="175">
        <v>5339.9</v>
      </c>
      <c r="U44" s="177">
        <v>1124</v>
      </c>
      <c r="V44" s="175">
        <v>228</v>
      </c>
      <c r="W44" s="177">
        <v>22698</v>
      </c>
      <c r="X44" s="175">
        <v>56.4</v>
      </c>
      <c r="Y44" s="177">
        <v>35741</v>
      </c>
      <c r="Z44" s="175">
        <v>28.6</v>
      </c>
      <c r="AA44" s="177">
        <v>482556</v>
      </c>
      <c r="AB44" s="175">
        <v>11.6</v>
      </c>
      <c r="AD44" s="44"/>
      <c r="AE44" s="57"/>
      <c r="AF44" s="197"/>
    </row>
    <row r="45" spans="1:32" x14ac:dyDescent="0.15">
      <c r="A45" s="178"/>
      <c r="B45" s="179">
        <v>39578</v>
      </c>
      <c r="C45" s="180" t="s">
        <v>178</v>
      </c>
      <c r="D45" s="181">
        <v>9</v>
      </c>
      <c r="E45" s="182">
        <v>31</v>
      </c>
      <c r="F45" s="182">
        <v>12</v>
      </c>
      <c r="G45" s="182">
        <v>24</v>
      </c>
      <c r="H45" s="182">
        <v>11</v>
      </c>
      <c r="I45" s="182">
        <v>23</v>
      </c>
      <c r="J45" s="183">
        <v>2</v>
      </c>
      <c r="K45" s="184">
        <v>2</v>
      </c>
      <c r="L45" s="185">
        <v>58758502.5</v>
      </c>
      <c r="M45" s="186" t="s">
        <v>109</v>
      </c>
      <c r="N45" s="185">
        <v>8602391.1999999993</v>
      </c>
      <c r="O45" s="187">
        <v>11</v>
      </c>
      <c r="P45" s="185">
        <v>213667.20000000001</v>
      </c>
      <c r="Q45" s="188">
        <v>73</v>
      </c>
      <c r="R45" s="185">
        <v>20122.7</v>
      </c>
      <c r="S45" s="188">
        <v>2112</v>
      </c>
      <c r="T45" s="185">
        <v>1808.3</v>
      </c>
      <c r="U45" s="188">
        <v>5887</v>
      </c>
      <c r="V45" s="185">
        <v>99.8</v>
      </c>
      <c r="W45" s="188">
        <v>98288</v>
      </c>
      <c r="X45" s="185">
        <v>29.8</v>
      </c>
      <c r="Y45" s="188">
        <v>144437</v>
      </c>
      <c r="Z45" s="185">
        <v>16.2</v>
      </c>
      <c r="AA45" s="188">
        <v>1679480</v>
      </c>
      <c r="AB45" s="185">
        <v>7.6</v>
      </c>
      <c r="AD45" s="44"/>
      <c r="AE45" s="57"/>
      <c r="AF45" s="197"/>
    </row>
    <row r="46" spans="1:32" x14ac:dyDescent="0.15">
      <c r="A46" s="169">
        <v>20</v>
      </c>
      <c r="B46" s="170">
        <v>39582</v>
      </c>
      <c r="C46" s="171" t="s">
        <v>177</v>
      </c>
      <c r="D46" s="172">
        <v>41</v>
      </c>
      <c r="E46" s="173">
        <v>13</v>
      </c>
      <c r="F46" s="173">
        <v>29</v>
      </c>
      <c r="G46" s="173">
        <v>38</v>
      </c>
      <c r="H46" s="173">
        <v>8</v>
      </c>
      <c r="I46" s="173">
        <v>18</v>
      </c>
      <c r="J46" s="174">
        <v>22</v>
      </c>
      <c r="K46" s="161">
        <v>1</v>
      </c>
      <c r="L46" s="175">
        <v>28515765.75</v>
      </c>
      <c r="M46" s="176">
        <v>1</v>
      </c>
      <c r="N46" s="175">
        <v>10028179.4</v>
      </c>
      <c r="O46" s="176">
        <v>7</v>
      </c>
      <c r="P46" s="175">
        <v>162947.20000000001</v>
      </c>
      <c r="Q46" s="177">
        <v>14</v>
      </c>
      <c r="R46" s="175">
        <v>50921</v>
      </c>
      <c r="S46" s="177">
        <v>773</v>
      </c>
      <c r="T46" s="175">
        <v>2397.8000000000002</v>
      </c>
      <c r="U46" s="177">
        <v>1495</v>
      </c>
      <c r="V46" s="175">
        <v>190.7</v>
      </c>
      <c r="W46" s="177">
        <v>35253</v>
      </c>
      <c r="X46" s="175">
        <v>40.4</v>
      </c>
      <c r="Y46" s="177">
        <v>39655</v>
      </c>
      <c r="Z46" s="175">
        <v>28.7</v>
      </c>
      <c r="AA46" s="177">
        <v>609277</v>
      </c>
      <c r="AB46" s="175">
        <v>10.199999999999999</v>
      </c>
      <c r="AD46" s="44"/>
      <c r="AE46" s="57"/>
      <c r="AF46" s="197"/>
    </row>
    <row r="47" spans="1:32" x14ac:dyDescent="0.15">
      <c r="A47" s="178"/>
      <c r="B47" s="179">
        <v>39585</v>
      </c>
      <c r="C47" s="180" t="s">
        <v>178</v>
      </c>
      <c r="D47" s="181">
        <v>22</v>
      </c>
      <c r="E47" s="182">
        <v>35</v>
      </c>
      <c r="F47" s="182">
        <v>8</v>
      </c>
      <c r="G47" s="182">
        <v>20</v>
      </c>
      <c r="H47" s="182">
        <v>25</v>
      </c>
      <c r="I47" s="182">
        <v>34</v>
      </c>
      <c r="J47" s="183">
        <v>44</v>
      </c>
      <c r="K47" s="184">
        <v>7</v>
      </c>
      <c r="L47" s="185">
        <v>57190057.5</v>
      </c>
      <c r="M47" s="186" t="s">
        <v>109</v>
      </c>
      <c r="N47" s="185">
        <v>2859502.8</v>
      </c>
      <c r="O47" s="187">
        <v>3</v>
      </c>
      <c r="P47" s="185">
        <v>762534.1</v>
      </c>
      <c r="Q47" s="188">
        <v>25</v>
      </c>
      <c r="R47" s="185">
        <v>57190</v>
      </c>
      <c r="S47" s="188">
        <v>795</v>
      </c>
      <c r="T47" s="185">
        <v>4675.8999999999996</v>
      </c>
      <c r="U47" s="188">
        <v>2309</v>
      </c>
      <c r="V47" s="185">
        <v>247.6</v>
      </c>
      <c r="W47" s="188">
        <v>49950</v>
      </c>
      <c r="X47" s="185">
        <v>57.2</v>
      </c>
      <c r="Y47" s="188">
        <v>69404</v>
      </c>
      <c r="Z47" s="185">
        <v>32.9</v>
      </c>
      <c r="AA47" s="188">
        <v>1015778</v>
      </c>
      <c r="AB47" s="185">
        <v>12.3</v>
      </c>
      <c r="AD47" s="44"/>
      <c r="AE47" s="57"/>
      <c r="AF47" s="197"/>
    </row>
    <row r="48" spans="1:32" x14ac:dyDescent="0.15">
      <c r="A48" s="169">
        <v>21</v>
      </c>
      <c r="B48" s="170">
        <v>39589</v>
      </c>
      <c r="C48" s="171" t="s">
        <v>177</v>
      </c>
      <c r="D48" s="172">
        <v>2</v>
      </c>
      <c r="E48" s="173">
        <v>10</v>
      </c>
      <c r="F48" s="173">
        <v>21</v>
      </c>
      <c r="G48" s="173">
        <v>48</v>
      </c>
      <c r="H48" s="173">
        <v>16</v>
      </c>
      <c r="I48" s="173">
        <v>45</v>
      </c>
      <c r="J48" s="174">
        <v>37</v>
      </c>
      <c r="K48" s="161">
        <v>0</v>
      </c>
      <c r="L48" s="175">
        <v>25121728.5</v>
      </c>
      <c r="M48" s="176" t="s">
        <v>109</v>
      </c>
      <c r="N48" s="175">
        <v>4115589.2</v>
      </c>
      <c r="O48" s="176">
        <v>1</v>
      </c>
      <c r="P48" s="175">
        <v>1004869.1</v>
      </c>
      <c r="Q48" s="177">
        <v>6</v>
      </c>
      <c r="R48" s="175">
        <v>104673.8</v>
      </c>
      <c r="S48" s="177">
        <v>410</v>
      </c>
      <c r="T48" s="175">
        <v>3982.7</v>
      </c>
      <c r="U48" s="177">
        <v>1300</v>
      </c>
      <c r="V48" s="175">
        <v>193.2</v>
      </c>
      <c r="W48" s="177">
        <v>24190</v>
      </c>
      <c r="X48" s="175">
        <v>51.9</v>
      </c>
      <c r="Y48" s="177">
        <v>35577</v>
      </c>
      <c r="Z48" s="175">
        <v>28.2</v>
      </c>
      <c r="AA48" s="177">
        <v>484098</v>
      </c>
      <c r="AB48" s="175">
        <v>11.4</v>
      </c>
      <c r="AD48" s="44"/>
      <c r="AE48" s="57"/>
      <c r="AF48" s="197"/>
    </row>
    <row r="49" spans="1:33" x14ac:dyDescent="0.15">
      <c r="A49" s="178"/>
      <c r="B49" s="179">
        <v>39592</v>
      </c>
      <c r="C49" s="180" t="s">
        <v>178</v>
      </c>
      <c r="D49" s="181">
        <v>6</v>
      </c>
      <c r="E49" s="182">
        <v>34</v>
      </c>
      <c r="F49" s="182">
        <v>37</v>
      </c>
      <c r="G49" s="182">
        <v>2</v>
      </c>
      <c r="H49" s="182">
        <v>9</v>
      </c>
      <c r="I49" s="182">
        <v>46</v>
      </c>
      <c r="J49" s="183">
        <v>16</v>
      </c>
      <c r="K49" s="184">
        <v>5</v>
      </c>
      <c r="L49" s="185">
        <v>56404689</v>
      </c>
      <c r="M49" s="186" t="s">
        <v>109</v>
      </c>
      <c r="N49" s="185">
        <v>6935823.5999999996</v>
      </c>
      <c r="O49" s="187">
        <v>8</v>
      </c>
      <c r="P49" s="185">
        <v>282023.40000000002</v>
      </c>
      <c r="Q49" s="188">
        <v>37</v>
      </c>
      <c r="R49" s="185">
        <v>38111.199999999997</v>
      </c>
      <c r="S49" s="188">
        <v>1724</v>
      </c>
      <c r="T49" s="185">
        <v>2126.6</v>
      </c>
      <c r="U49" s="188">
        <v>3816</v>
      </c>
      <c r="V49" s="185">
        <v>147.80000000000001</v>
      </c>
      <c r="W49" s="188">
        <v>77023</v>
      </c>
      <c r="X49" s="185">
        <v>36.6</v>
      </c>
      <c r="Y49" s="188">
        <v>106966</v>
      </c>
      <c r="Z49" s="185">
        <v>21</v>
      </c>
      <c r="AA49" s="188">
        <v>1308981</v>
      </c>
      <c r="AB49" s="185">
        <v>9.4</v>
      </c>
      <c r="AD49" s="44"/>
      <c r="AE49" s="57"/>
      <c r="AF49" s="197"/>
    </row>
    <row r="50" spans="1:33" x14ac:dyDescent="0.15">
      <c r="A50" s="169">
        <v>22</v>
      </c>
      <c r="B50" s="170">
        <v>39596</v>
      </c>
      <c r="C50" s="171" t="s">
        <v>177</v>
      </c>
      <c r="D50" s="172">
        <v>9</v>
      </c>
      <c r="E50" s="173">
        <v>34</v>
      </c>
      <c r="F50" s="173">
        <v>3</v>
      </c>
      <c r="G50" s="173">
        <v>31</v>
      </c>
      <c r="H50" s="173">
        <v>32</v>
      </c>
      <c r="I50" s="173">
        <v>24</v>
      </c>
      <c r="J50" s="174">
        <v>13</v>
      </c>
      <c r="K50" s="161">
        <v>6</v>
      </c>
      <c r="L50" s="175">
        <v>27230836.5</v>
      </c>
      <c r="M50" s="176">
        <v>1</v>
      </c>
      <c r="N50" s="175">
        <v>9386598.8000000007</v>
      </c>
      <c r="O50" s="190" t="s">
        <v>152</v>
      </c>
      <c r="P50" s="175"/>
      <c r="Q50" s="177">
        <v>17</v>
      </c>
      <c r="R50" s="175">
        <v>40045.300000000003</v>
      </c>
      <c r="S50" s="177">
        <v>720</v>
      </c>
      <c r="T50" s="175">
        <v>2458.3000000000002</v>
      </c>
      <c r="U50" s="177">
        <v>2457</v>
      </c>
      <c r="V50" s="175">
        <v>110.8</v>
      </c>
      <c r="W50" s="177">
        <v>41468</v>
      </c>
      <c r="X50" s="175">
        <v>32.799999999999997</v>
      </c>
      <c r="Y50" s="177">
        <v>63025</v>
      </c>
      <c r="Z50" s="175">
        <v>17.2</v>
      </c>
      <c r="AA50" s="177">
        <v>735614</v>
      </c>
      <c r="AB50" s="175">
        <v>8.1</v>
      </c>
      <c r="AD50" s="44"/>
      <c r="AE50" s="57"/>
      <c r="AF50" s="197"/>
    </row>
    <row r="51" spans="1:33" x14ac:dyDescent="0.15">
      <c r="A51" s="178"/>
      <c r="B51" s="179">
        <v>39599</v>
      </c>
      <c r="C51" s="180" t="s">
        <v>178</v>
      </c>
      <c r="D51" s="181">
        <v>7</v>
      </c>
      <c r="E51" s="182">
        <v>17</v>
      </c>
      <c r="F51" s="182">
        <v>22</v>
      </c>
      <c r="G51" s="182">
        <v>12</v>
      </c>
      <c r="H51" s="182">
        <v>41</v>
      </c>
      <c r="I51" s="182">
        <v>27</v>
      </c>
      <c r="J51" s="183">
        <v>19</v>
      </c>
      <c r="K51" s="184">
        <v>6</v>
      </c>
      <c r="L51" s="185">
        <v>55013961.75</v>
      </c>
      <c r="M51" s="186">
        <v>2</v>
      </c>
      <c r="N51" s="185">
        <v>1375349</v>
      </c>
      <c r="O51" s="187">
        <v>8</v>
      </c>
      <c r="P51" s="185">
        <v>275069.8</v>
      </c>
      <c r="Q51" s="188">
        <v>39</v>
      </c>
      <c r="R51" s="185">
        <v>35265.300000000003</v>
      </c>
      <c r="S51" s="188">
        <v>2721</v>
      </c>
      <c r="T51" s="185">
        <v>1314.1</v>
      </c>
      <c r="U51" s="188">
        <v>4735</v>
      </c>
      <c r="V51" s="185">
        <v>116.1</v>
      </c>
      <c r="W51" s="188">
        <v>100097</v>
      </c>
      <c r="X51" s="185">
        <v>27.4</v>
      </c>
      <c r="Y51" s="188">
        <v>126606</v>
      </c>
      <c r="Z51" s="185">
        <v>17.3</v>
      </c>
      <c r="AA51" s="188">
        <v>1511795</v>
      </c>
      <c r="AB51" s="185">
        <v>8</v>
      </c>
      <c r="AD51" s="44"/>
      <c r="AE51" s="57"/>
      <c r="AF51" s="197"/>
    </row>
    <row r="52" spans="1:33" x14ac:dyDescent="0.15">
      <c r="A52" s="169">
        <v>23</v>
      </c>
      <c r="B52" s="170">
        <v>39603</v>
      </c>
      <c r="C52" s="171" t="s">
        <v>177</v>
      </c>
      <c r="D52" s="172">
        <v>7</v>
      </c>
      <c r="E52" s="173">
        <v>47</v>
      </c>
      <c r="F52" s="173">
        <v>27</v>
      </c>
      <c r="G52" s="173">
        <v>30</v>
      </c>
      <c r="H52" s="173">
        <v>43</v>
      </c>
      <c r="I52" s="173">
        <v>8</v>
      </c>
      <c r="J52" s="174">
        <v>41</v>
      </c>
      <c r="K52" s="161">
        <v>4</v>
      </c>
      <c r="L52" s="175">
        <v>23447464.5</v>
      </c>
      <c r="M52" s="176" t="s">
        <v>109</v>
      </c>
      <c r="N52" s="175">
        <v>1172373.2</v>
      </c>
      <c r="O52" s="176">
        <v>6</v>
      </c>
      <c r="P52" s="175">
        <v>156316.4</v>
      </c>
      <c r="Q52" s="177">
        <v>14</v>
      </c>
      <c r="R52" s="175">
        <v>41870.400000000001</v>
      </c>
      <c r="S52" s="177">
        <v>599</v>
      </c>
      <c r="T52" s="175">
        <v>2544.3000000000002</v>
      </c>
      <c r="U52" s="177">
        <v>1297</v>
      </c>
      <c r="V52" s="175">
        <v>180.7</v>
      </c>
      <c r="W52" s="177">
        <v>28314</v>
      </c>
      <c r="X52" s="175">
        <v>41.4</v>
      </c>
      <c r="Y52" s="177">
        <v>35552</v>
      </c>
      <c r="Z52" s="175">
        <v>26.3</v>
      </c>
      <c r="AA52" s="177">
        <v>522115</v>
      </c>
      <c r="AB52" s="175">
        <v>9.8000000000000007</v>
      </c>
      <c r="AD52" s="44"/>
      <c r="AE52" s="57"/>
      <c r="AF52" s="197"/>
    </row>
    <row r="53" spans="1:33" x14ac:dyDescent="0.15">
      <c r="A53" s="178"/>
      <c r="B53" s="179">
        <v>39606</v>
      </c>
      <c r="C53" s="180" t="s">
        <v>178</v>
      </c>
      <c r="D53" s="181">
        <v>17</v>
      </c>
      <c r="E53" s="182">
        <v>42</v>
      </c>
      <c r="F53" s="182">
        <v>19</v>
      </c>
      <c r="G53" s="182">
        <v>7</v>
      </c>
      <c r="H53" s="182">
        <v>20</v>
      </c>
      <c r="I53" s="182">
        <v>47</v>
      </c>
      <c r="J53" s="183">
        <v>24</v>
      </c>
      <c r="K53" s="184">
        <v>4</v>
      </c>
      <c r="L53" s="185">
        <v>55214510.25</v>
      </c>
      <c r="M53" s="186" t="s">
        <v>109</v>
      </c>
      <c r="N53" s="185">
        <v>3933098.7</v>
      </c>
      <c r="O53" s="187" t="s">
        <v>109</v>
      </c>
      <c r="P53" s="185">
        <v>2208580.4</v>
      </c>
      <c r="Q53" s="188">
        <v>20</v>
      </c>
      <c r="R53" s="185">
        <v>69018.100000000006</v>
      </c>
      <c r="S53" s="188">
        <v>1139</v>
      </c>
      <c r="T53" s="185">
        <v>3150.9</v>
      </c>
      <c r="U53" s="188">
        <v>2746</v>
      </c>
      <c r="V53" s="185">
        <v>201</v>
      </c>
      <c r="W53" s="188">
        <v>68393</v>
      </c>
      <c r="X53" s="185">
        <v>40.299999999999997</v>
      </c>
      <c r="Y53" s="188">
        <v>89183</v>
      </c>
      <c r="Z53" s="185">
        <v>24.7</v>
      </c>
      <c r="AA53" s="188">
        <v>1329683</v>
      </c>
      <c r="AB53" s="185">
        <v>9.1</v>
      </c>
      <c r="AD53" s="44"/>
      <c r="AE53" s="57"/>
      <c r="AF53" s="197"/>
    </row>
    <row r="54" spans="1:33" x14ac:dyDescent="0.15">
      <c r="A54" s="169">
        <v>24</v>
      </c>
      <c r="B54" s="170">
        <v>39610</v>
      </c>
      <c r="C54" s="171" t="s">
        <v>177</v>
      </c>
      <c r="D54" s="172">
        <v>47</v>
      </c>
      <c r="E54" s="173">
        <v>44</v>
      </c>
      <c r="F54" s="173">
        <v>24</v>
      </c>
      <c r="G54" s="173">
        <v>31</v>
      </c>
      <c r="H54" s="173">
        <v>16</v>
      </c>
      <c r="I54" s="173">
        <v>41</v>
      </c>
      <c r="J54" s="174">
        <v>10</v>
      </c>
      <c r="K54" s="161">
        <v>2</v>
      </c>
      <c r="L54" s="175">
        <v>25747949.25</v>
      </c>
      <c r="M54" s="176" t="s">
        <v>109</v>
      </c>
      <c r="N54" s="175">
        <v>5220496.0999999996</v>
      </c>
      <c r="O54" s="176">
        <v>1</v>
      </c>
      <c r="P54" s="175">
        <v>3238498.3</v>
      </c>
      <c r="Q54" s="177">
        <v>11</v>
      </c>
      <c r="R54" s="175">
        <v>58518</v>
      </c>
      <c r="S54" s="177">
        <v>752</v>
      </c>
      <c r="T54" s="175">
        <v>2225.5</v>
      </c>
      <c r="U54" s="177">
        <v>1548</v>
      </c>
      <c r="V54" s="175">
        <v>166.3</v>
      </c>
      <c r="W54" s="177">
        <v>32107</v>
      </c>
      <c r="X54" s="175">
        <v>40</v>
      </c>
      <c r="Y54" s="177">
        <v>44364</v>
      </c>
      <c r="Z54" s="175">
        <v>23.2</v>
      </c>
      <c r="AA54" s="177">
        <v>549168</v>
      </c>
      <c r="AB54" s="175">
        <v>10.3</v>
      </c>
      <c r="AD54" s="44"/>
      <c r="AE54" s="57"/>
      <c r="AF54" s="197"/>
    </row>
    <row r="55" spans="1:33" x14ac:dyDescent="0.15">
      <c r="A55" s="178"/>
      <c r="B55" s="179">
        <v>39613</v>
      </c>
      <c r="C55" s="180" t="s">
        <v>178</v>
      </c>
      <c r="D55" s="181">
        <v>32</v>
      </c>
      <c r="E55" s="182">
        <v>30</v>
      </c>
      <c r="F55" s="182">
        <v>24</v>
      </c>
      <c r="G55" s="182">
        <v>44</v>
      </c>
      <c r="H55" s="182">
        <v>36</v>
      </c>
      <c r="I55" s="182">
        <v>21</v>
      </c>
      <c r="J55" s="183">
        <v>41</v>
      </c>
      <c r="K55" s="184">
        <v>1</v>
      </c>
      <c r="L55" s="185">
        <v>64963215.75</v>
      </c>
      <c r="M55" s="186">
        <v>1</v>
      </c>
      <c r="N55" s="185">
        <v>8468656.8000000007</v>
      </c>
      <c r="O55" s="187">
        <v>3</v>
      </c>
      <c r="P55" s="185">
        <v>866176.2</v>
      </c>
      <c r="Q55" s="188">
        <v>28</v>
      </c>
      <c r="R55" s="185">
        <v>58002.8</v>
      </c>
      <c r="S55" s="188">
        <v>1065</v>
      </c>
      <c r="T55" s="185">
        <v>3964.8</v>
      </c>
      <c r="U55" s="188">
        <v>3338</v>
      </c>
      <c r="V55" s="185">
        <v>194.6</v>
      </c>
      <c r="W55" s="188">
        <v>63243</v>
      </c>
      <c r="X55" s="185">
        <v>51.3</v>
      </c>
      <c r="Y55" s="188">
        <v>98230</v>
      </c>
      <c r="Z55" s="185">
        <v>26.4</v>
      </c>
      <c r="AA55" s="188">
        <v>1273653</v>
      </c>
      <c r="AB55" s="185">
        <v>11.2</v>
      </c>
      <c r="AD55" s="44"/>
      <c r="AE55" s="57"/>
      <c r="AF55" s="197"/>
    </row>
    <row r="56" spans="1:33" x14ac:dyDescent="0.15">
      <c r="A56" s="169">
        <v>25</v>
      </c>
      <c r="B56" s="170">
        <v>39617</v>
      </c>
      <c r="C56" s="171" t="s">
        <v>177</v>
      </c>
      <c r="D56" s="172">
        <v>32</v>
      </c>
      <c r="E56" s="173">
        <v>39</v>
      </c>
      <c r="F56" s="173">
        <v>43</v>
      </c>
      <c r="G56" s="173">
        <v>4</v>
      </c>
      <c r="H56" s="173">
        <v>3</v>
      </c>
      <c r="I56" s="173">
        <v>40</v>
      </c>
      <c r="J56" s="174">
        <v>35</v>
      </c>
      <c r="K56" s="161">
        <v>5</v>
      </c>
      <c r="L56" s="175">
        <v>23578863.75</v>
      </c>
      <c r="M56" s="189" t="s">
        <v>109</v>
      </c>
      <c r="N56" s="175">
        <v>1178943.1000000001</v>
      </c>
      <c r="O56" s="176">
        <v>2</v>
      </c>
      <c r="P56" s="175">
        <v>471577.2</v>
      </c>
      <c r="Q56" s="177">
        <v>5</v>
      </c>
      <c r="R56" s="175">
        <v>117894.3</v>
      </c>
      <c r="S56" s="177">
        <v>317</v>
      </c>
      <c r="T56" s="175">
        <v>4834.7</v>
      </c>
      <c r="U56" s="177">
        <v>727</v>
      </c>
      <c r="V56" s="175">
        <v>324.3</v>
      </c>
      <c r="W56" s="177">
        <v>21669</v>
      </c>
      <c r="X56" s="175">
        <v>54.4</v>
      </c>
      <c r="Y56" s="177">
        <v>27561</v>
      </c>
      <c r="Z56" s="175">
        <v>34.200000000000003</v>
      </c>
      <c r="AA56" s="177">
        <v>474893</v>
      </c>
      <c r="AB56" s="175">
        <v>10.9</v>
      </c>
      <c r="AD56" s="44"/>
      <c r="AE56" s="57"/>
      <c r="AF56" s="197"/>
    </row>
    <row r="57" spans="1:33" x14ac:dyDescent="0.15">
      <c r="A57" s="178"/>
      <c r="B57" s="179">
        <v>39620</v>
      </c>
      <c r="C57" s="180" t="s">
        <v>178</v>
      </c>
      <c r="D57" s="181">
        <v>2</v>
      </c>
      <c r="E57" s="182">
        <v>30</v>
      </c>
      <c r="F57" s="182">
        <v>32</v>
      </c>
      <c r="G57" s="182">
        <v>45</v>
      </c>
      <c r="H57" s="182">
        <v>43</v>
      </c>
      <c r="I57" s="182">
        <v>15</v>
      </c>
      <c r="J57" s="183">
        <v>7</v>
      </c>
      <c r="K57" s="184">
        <v>5</v>
      </c>
      <c r="L57" s="185">
        <v>54734193.75</v>
      </c>
      <c r="M57" s="186">
        <v>1</v>
      </c>
      <c r="N57" s="185">
        <v>6105020.5</v>
      </c>
      <c r="O57" s="199" t="s">
        <v>152</v>
      </c>
      <c r="P57" s="185"/>
      <c r="Q57" s="188">
        <v>18</v>
      </c>
      <c r="R57" s="185">
        <v>76019.7</v>
      </c>
      <c r="S57" s="188">
        <v>872</v>
      </c>
      <c r="T57" s="185">
        <v>4079.9</v>
      </c>
      <c r="U57" s="188">
        <v>2769</v>
      </c>
      <c r="V57" s="185">
        <v>197.6</v>
      </c>
      <c r="W57" s="188">
        <v>46534</v>
      </c>
      <c r="X57" s="185">
        <v>58.8</v>
      </c>
      <c r="Y57" s="188">
        <v>81075</v>
      </c>
      <c r="Z57" s="185">
        <v>27</v>
      </c>
      <c r="AA57" s="188">
        <v>927849</v>
      </c>
      <c r="AB57" s="185">
        <v>12.9</v>
      </c>
      <c r="AD57" s="44"/>
      <c r="AE57" s="57"/>
      <c r="AF57" s="197"/>
    </row>
    <row r="58" spans="1:33" x14ac:dyDescent="0.15">
      <c r="A58" s="169">
        <v>26</v>
      </c>
      <c r="B58" s="170">
        <v>39624</v>
      </c>
      <c r="C58" s="171" t="s">
        <v>177</v>
      </c>
      <c r="D58" s="172">
        <v>20</v>
      </c>
      <c r="E58" s="173">
        <v>13</v>
      </c>
      <c r="F58" s="173">
        <v>47</v>
      </c>
      <c r="G58" s="173">
        <v>30</v>
      </c>
      <c r="H58" s="173">
        <v>32</v>
      </c>
      <c r="I58" s="173">
        <v>37</v>
      </c>
      <c r="J58" s="174">
        <v>11</v>
      </c>
      <c r="K58" s="161">
        <v>4</v>
      </c>
      <c r="L58" s="175">
        <v>22963658.25</v>
      </c>
      <c r="M58" s="176" t="s">
        <v>109</v>
      </c>
      <c r="N58" s="175">
        <v>1148182.8999999999</v>
      </c>
      <c r="O58" s="176">
        <v>2</v>
      </c>
      <c r="P58" s="175">
        <v>459273.1</v>
      </c>
      <c r="Q58" s="177">
        <v>4</v>
      </c>
      <c r="R58" s="175">
        <v>143522.79999999999</v>
      </c>
      <c r="S58" s="177">
        <v>380</v>
      </c>
      <c r="T58" s="175">
        <v>3927.9</v>
      </c>
      <c r="U58" s="177">
        <v>1252</v>
      </c>
      <c r="V58" s="175">
        <v>183.4</v>
      </c>
      <c r="W58" s="177">
        <v>24595</v>
      </c>
      <c r="X58" s="175">
        <v>46.6</v>
      </c>
      <c r="Y58" s="177">
        <v>37064</v>
      </c>
      <c r="Z58" s="175">
        <v>24.7</v>
      </c>
      <c r="AA58" s="177">
        <v>459147</v>
      </c>
      <c r="AB58" s="175">
        <v>11</v>
      </c>
      <c r="AD58" s="44"/>
      <c r="AE58" s="57"/>
      <c r="AF58" s="197"/>
      <c r="AG58" s="191"/>
    </row>
    <row r="59" spans="1:33" x14ac:dyDescent="0.15">
      <c r="A59" s="178"/>
      <c r="B59" s="179">
        <v>39627</v>
      </c>
      <c r="C59" s="180" t="s">
        <v>178</v>
      </c>
      <c r="D59" s="181">
        <v>46</v>
      </c>
      <c r="E59" s="182">
        <v>30</v>
      </c>
      <c r="F59" s="182">
        <v>5</v>
      </c>
      <c r="G59" s="182">
        <v>7</v>
      </c>
      <c r="H59" s="182">
        <v>9</v>
      </c>
      <c r="I59" s="182">
        <v>21</v>
      </c>
      <c r="J59" s="183">
        <v>43</v>
      </c>
      <c r="K59" s="184">
        <v>6</v>
      </c>
      <c r="L59" s="185">
        <v>54589839.75</v>
      </c>
      <c r="M59" s="192" t="s">
        <v>109</v>
      </c>
      <c r="N59" s="185">
        <v>3877674.8</v>
      </c>
      <c r="O59" s="187">
        <v>7</v>
      </c>
      <c r="P59" s="185">
        <v>311941.90000000002</v>
      </c>
      <c r="Q59" s="188">
        <v>24</v>
      </c>
      <c r="R59" s="185">
        <v>56864.4</v>
      </c>
      <c r="S59" s="188">
        <v>1784</v>
      </c>
      <c r="T59" s="185">
        <v>1988.9</v>
      </c>
      <c r="U59" s="188">
        <v>2667</v>
      </c>
      <c r="V59" s="185">
        <v>204.6</v>
      </c>
      <c r="W59" s="188">
        <v>89590</v>
      </c>
      <c r="X59" s="185">
        <v>30.4</v>
      </c>
      <c r="Y59" s="188">
        <v>75537</v>
      </c>
      <c r="Z59" s="185">
        <v>28.9</v>
      </c>
      <c r="AA59" s="188">
        <v>1468523</v>
      </c>
      <c r="AB59" s="185">
        <v>8.1</v>
      </c>
      <c r="AD59" s="44"/>
      <c r="AE59" s="57"/>
      <c r="AF59" s="197"/>
    </row>
    <row r="60" spans="1:33" x14ac:dyDescent="0.15">
      <c r="O60" s="191"/>
      <c r="AE60" s="57"/>
    </row>
    <row r="61" spans="1:33" x14ac:dyDescent="0.15">
      <c r="AE61" s="57"/>
    </row>
    <row r="62" spans="1:33" ht="12.75" x14ac:dyDescent="0.2">
      <c r="A62" s="1" t="s">
        <v>183</v>
      </c>
      <c r="AB62" s="14" t="s">
        <v>432</v>
      </c>
      <c r="AE62" s="57"/>
    </row>
    <row r="63" spans="1:33" ht="11.25" x14ac:dyDescent="0.2">
      <c r="A63" s="17" t="s">
        <v>2</v>
      </c>
      <c r="AB63" s="18" t="s">
        <v>179</v>
      </c>
      <c r="AE63" s="57"/>
    </row>
    <row r="64" spans="1:33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  <c r="AE64" s="57"/>
    </row>
    <row r="65" spans="1:32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  <c r="AE65" s="57"/>
    </row>
    <row r="66" spans="1:32" x14ac:dyDescent="0.15">
      <c r="A66" s="4" t="s">
        <v>415</v>
      </c>
      <c r="B66" s="5">
        <v>2008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  <c r="AE66" s="57"/>
    </row>
    <row r="67" spans="1:32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  <c r="AE67" s="57"/>
    </row>
    <row r="68" spans="1:32" x14ac:dyDescent="0.15">
      <c r="A68" s="169">
        <v>27</v>
      </c>
      <c r="B68" s="170">
        <v>39631</v>
      </c>
      <c r="C68" s="171" t="s">
        <v>177</v>
      </c>
      <c r="D68" s="172">
        <v>1</v>
      </c>
      <c r="E68" s="173">
        <v>23</v>
      </c>
      <c r="F68" s="173">
        <v>9</v>
      </c>
      <c r="G68" s="173">
        <v>12</v>
      </c>
      <c r="H68" s="173">
        <v>27</v>
      </c>
      <c r="I68" s="173">
        <v>22</v>
      </c>
      <c r="J68" s="174">
        <v>6</v>
      </c>
      <c r="K68" s="161">
        <v>6</v>
      </c>
      <c r="L68" s="175">
        <v>26573563.5</v>
      </c>
      <c r="M68" s="176">
        <v>3</v>
      </c>
      <c r="N68" s="175">
        <v>1735450.9</v>
      </c>
      <c r="O68" s="176">
        <v>3</v>
      </c>
      <c r="P68" s="175">
        <v>354314.1</v>
      </c>
      <c r="Q68" s="177">
        <v>48</v>
      </c>
      <c r="R68" s="175">
        <v>13840.3</v>
      </c>
      <c r="S68" s="177">
        <v>934</v>
      </c>
      <c r="T68" s="175">
        <v>1849.3</v>
      </c>
      <c r="U68" s="177">
        <v>3374</v>
      </c>
      <c r="V68" s="175">
        <v>78.7</v>
      </c>
      <c r="W68" s="177">
        <v>41248</v>
      </c>
      <c r="X68" s="175">
        <v>32.200000000000003</v>
      </c>
      <c r="Y68" s="177">
        <v>74912</v>
      </c>
      <c r="Z68" s="175">
        <v>14.1</v>
      </c>
      <c r="AA68" s="177">
        <v>670168</v>
      </c>
      <c r="AB68" s="175">
        <v>8.6999999999999993</v>
      </c>
      <c r="AD68" s="44"/>
      <c r="AE68" s="57"/>
      <c r="AF68" s="197"/>
    </row>
    <row r="69" spans="1:32" x14ac:dyDescent="0.15">
      <c r="A69" s="178"/>
      <c r="B69" s="179">
        <v>39634</v>
      </c>
      <c r="C69" s="180" t="s">
        <v>178</v>
      </c>
      <c r="D69" s="181">
        <v>42</v>
      </c>
      <c r="E69" s="182">
        <v>11</v>
      </c>
      <c r="F69" s="182">
        <v>49</v>
      </c>
      <c r="G69" s="182">
        <v>7</v>
      </c>
      <c r="H69" s="182">
        <v>6</v>
      </c>
      <c r="I69" s="182">
        <v>15</v>
      </c>
      <c r="J69" s="183">
        <v>16</v>
      </c>
      <c r="K69" s="184">
        <v>2</v>
      </c>
      <c r="L69" s="185">
        <v>54045732</v>
      </c>
      <c r="M69" s="186">
        <v>1</v>
      </c>
      <c r="N69" s="185">
        <v>2702286.6</v>
      </c>
      <c r="O69" s="187">
        <v>3</v>
      </c>
      <c r="P69" s="185">
        <v>720609.7</v>
      </c>
      <c r="Q69" s="188">
        <v>22</v>
      </c>
      <c r="R69" s="185">
        <v>61415.6</v>
      </c>
      <c r="S69" s="188">
        <v>1232</v>
      </c>
      <c r="T69" s="185">
        <v>2851.4</v>
      </c>
      <c r="U69" s="188">
        <v>2356</v>
      </c>
      <c r="V69" s="185">
        <v>229.3</v>
      </c>
      <c r="W69" s="188">
        <v>64686</v>
      </c>
      <c r="X69" s="185">
        <v>41.7</v>
      </c>
      <c r="Y69" s="188">
        <v>75578</v>
      </c>
      <c r="Z69" s="185">
        <v>28.6</v>
      </c>
      <c r="AA69" s="188">
        <v>1254227</v>
      </c>
      <c r="AB69" s="185">
        <v>9.4</v>
      </c>
      <c r="AD69" s="44"/>
      <c r="AE69" s="57"/>
      <c r="AF69" s="197"/>
    </row>
    <row r="70" spans="1:32" x14ac:dyDescent="0.15">
      <c r="A70" s="169">
        <v>28</v>
      </c>
      <c r="B70" s="170">
        <v>39638</v>
      </c>
      <c r="C70" s="171" t="s">
        <v>177</v>
      </c>
      <c r="D70" s="172">
        <v>11</v>
      </c>
      <c r="E70" s="173">
        <v>34</v>
      </c>
      <c r="F70" s="173">
        <v>12</v>
      </c>
      <c r="G70" s="173">
        <v>9</v>
      </c>
      <c r="H70" s="173">
        <v>44</v>
      </c>
      <c r="I70" s="173">
        <v>21</v>
      </c>
      <c r="J70" s="174">
        <v>24</v>
      </c>
      <c r="K70" s="161">
        <v>4</v>
      </c>
      <c r="L70" s="175">
        <v>23204421</v>
      </c>
      <c r="M70" s="176" t="s">
        <v>109</v>
      </c>
      <c r="N70" s="175">
        <v>1160221</v>
      </c>
      <c r="O70" s="176">
        <v>1</v>
      </c>
      <c r="P70" s="175">
        <v>928176.8</v>
      </c>
      <c r="Q70" s="177">
        <v>23</v>
      </c>
      <c r="R70" s="175">
        <v>25222.1</v>
      </c>
      <c r="S70" s="177">
        <v>438</v>
      </c>
      <c r="T70" s="175">
        <v>3443.5</v>
      </c>
      <c r="U70" s="177">
        <v>2283</v>
      </c>
      <c r="V70" s="175">
        <v>101.6</v>
      </c>
      <c r="W70" s="177">
        <v>27183</v>
      </c>
      <c r="X70" s="175">
        <v>42.6</v>
      </c>
      <c r="Y70" s="177">
        <v>56380</v>
      </c>
      <c r="Z70" s="175">
        <v>16.399999999999999</v>
      </c>
      <c r="AA70" s="177">
        <v>521116</v>
      </c>
      <c r="AB70" s="175">
        <v>9.6999999999999993</v>
      </c>
      <c r="AD70" s="44"/>
      <c r="AE70" s="57"/>
      <c r="AF70" s="197"/>
    </row>
    <row r="71" spans="1:32" x14ac:dyDescent="0.15">
      <c r="A71" s="178"/>
      <c r="B71" s="179">
        <v>39641</v>
      </c>
      <c r="C71" s="180" t="s">
        <v>178</v>
      </c>
      <c r="D71" s="181">
        <v>40</v>
      </c>
      <c r="E71" s="182">
        <v>22</v>
      </c>
      <c r="F71" s="182">
        <v>27</v>
      </c>
      <c r="G71" s="182">
        <v>4</v>
      </c>
      <c r="H71" s="182">
        <v>2</v>
      </c>
      <c r="I71" s="182">
        <v>10</v>
      </c>
      <c r="J71" s="183">
        <v>7</v>
      </c>
      <c r="K71" s="184">
        <v>7</v>
      </c>
      <c r="L71" s="185">
        <v>54994782.75</v>
      </c>
      <c r="M71" s="186">
        <v>1</v>
      </c>
      <c r="N71" s="185">
        <v>3909960.1</v>
      </c>
      <c r="O71" s="187">
        <v>6</v>
      </c>
      <c r="P71" s="185">
        <v>366631.8</v>
      </c>
      <c r="Q71" s="188">
        <v>51</v>
      </c>
      <c r="R71" s="185">
        <v>26958.2</v>
      </c>
      <c r="S71" s="188">
        <v>1585</v>
      </c>
      <c r="T71" s="185">
        <v>2255.3000000000002</v>
      </c>
      <c r="U71" s="188">
        <v>5473</v>
      </c>
      <c r="V71" s="185">
        <v>100.4</v>
      </c>
      <c r="W71" s="188">
        <v>78713</v>
      </c>
      <c r="X71" s="185">
        <v>34.9</v>
      </c>
      <c r="Y71" s="188">
        <v>136115</v>
      </c>
      <c r="Z71" s="185">
        <v>16.100000000000001</v>
      </c>
      <c r="AA71" s="188">
        <v>1317490</v>
      </c>
      <c r="AB71" s="185">
        <v>9.1</v>
      </c>
      <c r="AD71" s="44"/>
      <c r="AE71" s="57"/>
      <c r="AF71" s="197"/>
    </row>
    <row r="72" spans="1:32" x14ac:dyDescent="0.15">
      <c r="A72" s="169">
        <v>29</v>
      </c>
      <c r="B72" s="170">
        <v>39645</v>
      </c>
      <c r="C72" s="171" t="s">
        <v>177</v>
      </c>
      <c r="D72" s="172">
        <v>15</v>
      </c>
      <c r="E72" s="173">
        <v>24</v>
      </c>
      <c r="F72" s="173">
        <v>32</v>
      </c>
      <c r="G72" s="173">
        <v>17</v>
      </c>
      <c r="H72" s="173">
        <v>37</v>
      </c>
      <c r="I72" s="173">
        <v>27</v>
      </c>
      <c r="J72" s="174">
        <v>34</v>
      </c>
      <c r="K72" s="161">
        <v>2</v>
      </c>
      <c r="L72" s="175">
        <v>23033591.25</v>
      </c>
      <c r="M72" s="176" t="s">
        <v>109</v>
      </c>
      <c r="N72" s="175">
        <v>1151679.5</v>
      </c>
      <c r="O72" s="176">
        <v>3</v>
      </c>
      <c r="P72" s="175">
        <v>307114.5</v>
      </c>
      <c r="Q72" s="177">
        <v>19</v>
      </c>
      <c r="R72" s="175">
        <v>30307.3</v>
      </c>
      <c r="S72" s="177">
        <v>645</v>
      </c>
      <c r="T72" s="175">
        <v>2321.1999999999998</v>
      </c>
      <c r="U72" s="177">
        <v>1590</v>
      </c>
      <c r="V72" s="175">
        <v>144.80000000000001</v>
      </c>
      <c r="W72" s="177">
        <v>33908</v>
      </c>
      <c r="X72" s="175">
        <v>33.9</v>
      </c>
      <c r="Y72" s="177">
        <v>39718</v>
      </c>
      <c r="Z72" s="175">
        <v>23.1</v>
      </c>
      <c r="AA72" s="177">
        <v>560035</v>
      </c>
      <c r="AB72" s="175">
        <v>9</v>
      </c>
      <c r="AD72" s="44"/>
      <c r="AE72" s="57"/>
      <c r="AF72" s="197"/>
    </row>
    <row r="73" spans="1:32" x14ac:dyDescent="0.15">
      <c r="A73" s="178"/>
      <c r="B73" s="179">
        <v>39648</v>
      </c>
      <c r="C73" s="180" t="s">
        <v>178</v>
      </c>
      <c r="D73" s="181">
        <v>15</v>
      </c>
      <c r="E73" s="182">
        <v>41</v>
      </c>
      <c r="F73" s="182">
        <v>38</v>
      </c>
      <c r="G73" s="182">
        <v>20</v>
      </c>
      <c r="H73" s="182">
        <v>43</v>
      </c>
      <c r="I73" s="182">
        <v>8</v>
      </c>
      <c r="J73" s="183">
        <v>29</v>
      </c>
      <c r="K73" s="184">
        <v>0</v>
      </c>
      <c r="L73" s="185">
        <v>54538104</v>
      </c>
      <c r="M73" s="186" t="s">
        <v>109</v>
      </c>
      <c r="N73" s="185">
        <v>3878584.7</v>
      </c>
      <c r="O73" s="187">
        <v>5</v>
      </c>
      <c r="P73" s="185">
        <v>436304.8</v>
      </c>
      <c r="Q73" s="188">
        <v>26</v>
      </c>
      <c r="R73" s="185">
        <v>52440.4</v>
      </c>
      <c r="S73" s="188">
        <v>866</v>
      </c>
      <c r="T73" s="185">
        <v>4093.5</v>
      </c>
      <c r="U73" s="188">
        <v>2397</v>
      </c>
      <c r="V73" s="185">
        <v>227.5</v>
      </c>
      <c r="W73" s="188">
        <v>47162</v>
      </c>
      <c r="X73" s="185">
        <v>57.8</v>
      </c>
      <c r="Y73" s="188">
        <v>73923</v>
      </c>
      <c r="Z73" s="185">
        <v>29.5</v>
      </c>
      <c r="AA73" s="188">
        <v>921832</v>
      </c>
      <c r="AB73" s="185">
        <v>13</v>
      </c>
      <c r="AD73" s="44"/>
      <c r="AE73" s="57"/>
      <c r="AF73" s="197"/>
    </row>
    <row r="74" spans="1:32" x14ac:dyDescent="0.15">
      <c r="A74" s="169">
        <v>30</v>
      </c>
      <c r="B74" s="170">
        <v>39652</v>
      </c>
      <c r="C74" s="171" t="s">
        <v>177</v>
      </c>
      <c r="D74" s="172">
        <v>22</v>
      </c>
      <c r="E74" s="173">
        <v>2</v>
      </c>
      <c r="F74" s="173">
        <v>38</v>
      </c>
      <c r="G74" s="173">
        <v>42</v>
      </c>
      <c r="H74" s="173">
        <v>15</v>
      </c>
      <c r="I74" s="173">
        <v>25</v>
      </c>
      <c r="J74" s="174">
        <v>3</v>
      </c>
      <c r="K74" s="161">
        <v>4</v>
      </c>
      <c r="L74" s="175">
        <v>24682083</v>
      </c>
      <c r="M74" s="176">
        <v>1</v>
      </c>
      <c r="N74" s="175">
        <v>5112688.8</v>
      </c>
      <c r="O74" s="176">
        <v>1</v>
      </c>
      <c r="P74" s="175">
        <v>987283.3</v>
      </c>
      <c r="Q74" s="177">
        <v>15</v>
      </c>
      <c r="R74" s="175">
        <v>41136.800000000003</v>
      </c>
      <c r="S74" s="177">
        <v>470</v>
      </c>
      <c r="T74" s="175">
        <v>3413.4</v>
      </c>
      <c r="U74" s="177">
        <v>1097</v>
      </c>
      <c r="V74" s="175">
        <v>224.9</v>
      </c>
      <c r="W74" s="177">
        <v>25245</v>
      </c>
      <c r="X74" s="175">
        <v>48.8</v>
      </c>
      <c r="Y74" s="177">
        <v>35210</v>
      </c>
      <c r="Z74" s="175">
        <v>28</v>
      </c>
      <c r="AA74" s="177">
        <v>472486</v>
      </c>
      <c r="AB74" s="175">
        <v>11.4</v>
      </c>
      <c r="AD74" s="44"/>
      <c r="AE74" s="57"/>
      <c r="AF74" s="197"/>
    </row>
    <row r="75" spans="1:32" x14ac:dyDescent="0.15">
      <c r="A75" s="178"/>
      <c r="B75" s="179">
        <v>39655</v>
      </c>
      <c r="C75" s="180" t="s">
        <v>178</v>
      </c>
      <c r="D75" s="181">
        <v>44</v>
      </c>
      <c r="E75" s="182">
        <v>47</v>
      </c>
      <c r="F75" s="182">
        <v>49</v>
      </c>
      <c r="G75" s="182">
        <v>12</v>
      </c>
      <c r="H75" s="182">
        <v>10</v>
      </c>
      <c r="I75" s="182">
        <v>15</v>
      </c>
      <c r="J75" s="183">
        <v>19</v>
      </c>
      <c r="K75" s="184">
        <v>4</v>
      </c>
      <c r="L75" s="185">
        <v>52687522.5</v>
      </c>
      <c r="M75" s="186" t="s">
        <v>109</v>
      </c>
      <c r="N75" s="185">
        <v>2634376.1</v>
      </c>
      <c r="O75" s="187">
        <v>7</v>
      </c>
      <c r="P75" s="185">
        <v>301071.5</v>
      </c>
      <c r="Q75" s="188">
        <v>22</v>
      </c>
      <c r="R75" s="185">
        <v>59872.1</v>
      </c>
      <c r="S75" s="188">
        <v>859</v>
      </c>
      <c r="T75" s="185">
        <v>3986.8</v>
      </c>
      <c r="U75" s="188">
        <v>2664</v>
      </c>
      <c r="V75" s="185">
        <v>197.7</v>
      </c>
      <c r="W75" s="188">
        <v>46875</v>
      </c>
      <c r="X75" s="185">
        <v>56.2</v>
      </c>
      <c r="Y75" s="188">
        <v>81155</v>
      </c>
      <c r="Z75" s="185">
        <v>25.9</v>
      </c>
      <c r="AA75" s="188">
        <v>971485</v>
      </c>
      <c r="AB75" s="185">
        <v>11.9</v>
      </c>
      <c r="AD75" s="44"/>
      <c r="AE75" s="57"/>
      <c r="AF75" s="197"/>
    </row>
    <row r="76" spans="1:32" x14ac:dyDescent="0.15">
      <c r="A76" s="169">
        <v>31</v>
      </c>
      <c r="B76" s="170">
        <v>39659</v>
      </c>
      <c r="C76" s="171" t="s">
        <v>177</v>
      </c>
      <c r="D76" s="172">
        <v>36</v>
      </c>
      <c r="E76" s="173">
        <v>23</v>
      </c>
      <c r="F76" s="193">
        <v>4</v>
      </c>
      <c r="G76" s="173">
        <v>29</v>
      </c>
      <c r="H76" s="173">
        <v>25</v>
      </c>
      <c r="I76" s="173">
        <v>45</v>
      </c>
      <c r="J76" s="174">
        <v>13</v>
      </c>
      <c r="K76" s="161">
        <v>0</v>
      </c>
      <c r="L76" s="175">
        <v>23668678.5</v>
      </c>
      <c r="M76" s="176" t="s">
        <v>109</v>
      </c>
      <c r="N76" s="175">
        <v>3817810</v>
      </c>
      <c r="O76" s="176">
        <v>1</v>
      </c>
      <c r="P76" s="175">
        <v>946747.1</v>
      </c>
      <c r="Q76" s="177">
        <v>10</v>
      </c>
      <c r="R76" s="175">
        <v>59171.6</v>
      </c>
      <c r="S76" s="177">
        <v>374</v>
      </c>
      <c r="T76" s="175">
        <v>4113.5</v>
      </c>
      <c r="U76" s="177">
        <v>1241</v>
      </c>
      <c r="V76" s="175">
        <v>190.7</v>
      </c>
      <c r="W76" s="177">
        <v>21231</v>
      </c>
      <c r="X76" s="175">
        <v>55.7</v>
      </c>
      <c r="Y76" s="177">
        <v>37217</v>
      </c>
      <c r="Z76" s="175">
        <v>25.4</v>
      </c>
      <c r="AA76" s="177">
        <v>434849</v>
      </c>
      <c r="AB76" s="175">
        <v>11.9</v>
      </c>
      <c r="AD76" s="44"/>
      <c r="AE76" s="57"/>
      <c r="AF76" s="197"/>
    </row>
    <row r="77" spans="1:32" x14ac:dyDescent="0.15">
      <c r="A77" s="178"/>
      <c r="B77" s="179">
        <v>39662</v>
      </c>
      <c r="C77" s="180" t="s">
        <v>178</v>
      </c>
      <c r="D77" s="181">
        <v>4</v>
      </c>
      <c r="E77" s="182">
        <v>1</v>
      </c>
      <c r="F77" s="182">
        <v>16</v>
      </c>
      <c r="G77" s="182">
        <v>46</v>
      </c>
      <c r="H77" s="182">
        <v>35</v>
      </c>
      <c r="I77" s="182">
        <v>34</v>
      </c>
      <c r="J77" s="183">
        <v>8</v>
      </c>
      <c r="K77" s="184">
        <v>5</v>
      </c>
      <c r="L77" s="185">
        <v>56058750</v>
      </c>
      <c r="M77" s="186">
        <v>1</v>
      </c>
      <c r="N77" s="185">
        <v>6620747.5</v>
      </c>
      <c r="O77" s="187">
        <v>3</v>
      </c>
      <c r="P77" s="185">
        <v>747450</v>
      </c>
      <c r="Q77" s="188">
        <v>31</v>
      </c>
      <c r="R77" s="185">
        <v>45208.6</v>
      </c>
      <c r="S77" s="188">
        <v>859</v>
      </c>
      <c r="T77" s="185">
        <v>4241.8999999999996</v>
      </c>
      <c r="U77" s="188">
        <v>2624</v>
      </c>
      <c r="V77" s="185">
        <v>213.6</v>
      </c>
      <c r="W77" s="188">
        <v>54727</v>
      </c>
      <c r="X77" s="185">
        <v>51.2</v>
      </c>
      <c r="Y77" s="188">
        <v>78220</v>
      </c>
      <c r="Z77" s="185">
        <v>28.6</v>
      </c>
      <c r="AA77" s="188">
        <v>1024344</v>
      </c>
      <c r="AB77" s="185">
        <v>12</v>
      </c>
      <c r="AD77" s="44"/>
      <c r="AE77" s="57"/>
      <c r="AF77" s="197"/>
    </row>
    <row r="78" spans="1:32" x14ac:dyDescent="0.15">
      <c r="A78" s="169">
        <v>32</v>
      </c>
      <c r="B78" s="170">
        <v>39666</v>
      </c>
      <c r="C78" s="171" t="s">
        <v>177</v>
      </c>
      <c r="D78" s="172">
        <v>28</v>
      </c>
      <c r="E78" s="173">
        <v>17</v>
      </c>
      <c r="F78" s="173">
        <v>22</v>
      </c>
      <c r="G78" s="173">
        <v>29</v>
      </c>
      <c r="H78" s="173">
        <v>40</v>
      </c>
      <c r="I78" s="173">
        <v>4</v>
      </c>
      <c r="J78" s="174">
        <v>44</v>
      </c>
      <c r="K78" s="161">
        <v>3</v>
      </c>
      <c r="L78" s="175">
        <v>22993578</v>
      </c>
      <c r="M78" s="189" t="s">
        <v>109</v>
      </c>
      <c r="N78" s="175">
        <v>1149678.8999999999</v>
      </c>
      <c r="O78" s="176">
        <v>1</v>
      </c>
      <c r="P78" s="175">
        <v>919743.1</v>
      </c>
      <c r="Q78" s="177">
        <v>11</v>
      </c>
      <c r="R78" s="175">
        <v>52258.1</v>
      </c>
      <c r="S78" s="177">
        <v>475</v>
      </c>
      <c r="T78" s="175">
        <v>3146.4</v>
      </c>
      <c r="U78" s="177">
        <v>1386</v>
      </c>
      <c r="V78" s="175">
        <v>165.8</v>
      </c>
      <c r="W78" s="177">
        <v>26073</v>
      </c>
      <c r="X78" s="175">
        <v>44</v>
      </c>
      <c r="Y78" s="177">
        <v>33663</v>
      </c>
      <c r="Z78" s="175">
        <v>27.3</v>
      </c>
      <c r="AA78" s="177">
        <v>473446</v>
      </c>
      <c r="AB78" s="175">
        <v>10.6</v>
      </c>
      <c r="AD78" s="44"/>
      <c r="AE78" s="57"/>
      <c r="AF78" s="197"/>
    </row>
    <row r="79" spans="1:32" x14ac:dyDescent="0.15">
      <c r="A79" s="178"/>
      <c r="B79" s="179">
        <v>39669</v>
      </c>
      <c r="C79" s="180" t="s">
        <v>178</v>
      </c>
      <c r="D79" s="181">
        <v>26</v>
      </c>
      <c r="E79" s="182">
        <v>16</v>
      </c>
      <c r="F79" s="182">
        <v>30</v>
      </c>
      <c r="G79" s="182">
        <v>37</v>
      </c>
      <c r="H79" s="182">
        <v>42</v>
      </c>
      <c r="I79" s="182">
        <v>38</v>
      </c>
      <c r="J79" s="183">
        <v>5</v>
      </c>
      <c r="K79" s="184">
        <v>1</v>
      </c>
      <c r="L79" s="185">
        <v>54289108.5</v>
      </c>
      <c r="M79" s="186" t="s">
        <v>109</v>
      </c>
      <c r="N79" s="185">
        <v>3864134.3</v>
      </c>
      <c r="O79" s="187">
        <v>1</v>
      </c>
      <c r="P79" s="185">
        <v>2171564.2999999998</v>
      </c>
      <c r="Q79" s="188">
        <v>41</v>
      </c>
      <c r="R79" s="185">
        <v>33103.1</v>
      </c>
      <c r="S79" s="188">
        <v>991</v>
      </c>
      <c r="T79" s="185">
        <v>3560.8</v>
      </c>
      <c r="U79" s="188">
        <v>3836</v>
      </c>
      <c r="V79" s="185">
        <v>141.5</v>
      </c>
      <c r="W79" s="188">
        <v>59988</v>
      </c>
      <c r="X79" s="185">
        <v>45.2</v>
      </c>
      <c r="Y79" s="188">
        <v>94243</v>
      </c>
      <c r="Z79" s="185">
        <v>23</v>
      </c>
      <c r="AA79" s="188">
        <v>1110864</v>
      </c>
      <c r="AB79" s="185">
        <v>10.7</v>
      </c>
      <c r="AD79" s="44"/>
      <c r="AE79" s="57"/>
      <c r="AF79" s="197"/>
    </row>
    <row r="80" spans="1:32" x14ac:dyDescent="0.15">
      <c r="A80" s="169">
        <v>33</v>
      </c>
      <c r="B80" s="170">
        <v>39673</v>
      </c>
      <c r="C80" s="171" t="s">
        <v>177</v>
      </c>
      <c r="D80" s="172">
        <v>4</v>
      </c>
      <c r="E80" s="173">
        <v>45</v>
      </c>
      <c r="F80" s="173">
        <v>26</v>
      </c>
      <c r="G80" s="173">
        <v>41</v>
      </c>
      <c r="H80" s="173">
        <v>14</v>
      </c>
      <c r="I80" s="173">
        <v>32</v>
      </c>
      <c r="J80" s="174">
        <v>19</v>
      </c>
      <c r="K80" s="161">
        <v>2</v>
      </c>
      <c r="L80" s="175">
        <v>25041813.75</v>
      </c>
      <c r="M80" s="176" t="s">
        <v>109</v>
      </c>
      <c r="N80" s="175">
        <v>5116224.9000000004</v>
      </c>
      <c r="O80" s="176">
        <v>6</v>
      </c>
      <c r="P80" s="175">
        <v>166945.4</v>
      </c>
      <c r="Q80" s="177">
        <v>23</v>
      </c>
      <c r="R80" s="175">
        <v>27219.3</v>
      </c>
      <c r="S80" s="177">
        <v>696</v>
      </c>
      <c r="T80" s="175">
        <v>2338.6</v>
      </c>
      <c r="U80" s="177">
        <v>1737</v>
      </c>
      <c r="V80" s="175">
        <v>144.1</v>
      </c>
      <c r="W80" s="177">
        <v>30970</v>
      </c>
      <c r="X80" s="175">
        <v>40.4</v>
      </c>
      <c r="Y80" s="177">
        <v>43527</v>
      </c>
      <c r="Z80" s="175">
        <v>23</v>
      </c>
      <c r="AA80" s="177">
        <v>528592</v>
      </c>
      <c r="AB80" s="175">
        <v>10.4</v>
      </c>
      <c r="AD80" s="44"/>
      <c r="AE80" s="57"/>
      <c r="AF80" s="197"/>
    </row>
    <row r="81" spans="1:32" x14ac:dyDescent="0.15">
      <c r="A81" s="178"/>
      <c r="B81" s="179">
        <v>39676</v>
      </c>
      <c r="C81" s="180" t="s">
        <v>178</v>
      </c>
      <c r="D81" s="181">
        <v>1</v>
      </c>
      <c r="E81" s="182">
        <v>8</v>
      </c>
      <c r="F81" s="182">
        <v>36</v>
      </c>
      <c r="G81" s="182">
        <v>22</v>
      </c>
      <c r="H81" s="182">
        <v>42</v>
      </c>
      <c r="I81" s="182">
        <v>19</v>
      </c>
      <c r="J81" s="183">
        <v>28</v>
      </c>
      <c r="K81" s="184">
        <v>1</v>
      </c>
      <c r="L81" s="185">
        <v>57281183.25</v>
      </c>
      <c r="M81" s="186" t="s">
        <v>109</v>
      </c>
      <c r="N81" s="185">
        <v>7980284</v>
      </c>
      <c r="O81" s="187">
        <v>10</v>
      </c>
      <c r="P81" s="185">
        <v>229124.7</v>
      </c>
      <c r="Q81" s="188">
        <v>38</v>
      </c>
      <c r="R81" s="185">
        <v>37684.9</v>
      </c>
      <c r="S81" s="188">
        <v>1325</v>
      </c>
      <c r="T81" s="185">
        <v>2810</v>
      </c>
      <c r="U81" s="188">
        <v>5377</v>
      </c>
      <c r="V81" s="185">
        <v>106.5</v>
      </c>
      <c r="W81" s="188">
        <v>70801</v>
      </c>
      <c r="X81" s="185">
        <v>40.4</v>
      </c>
      <c r="Y81" s="188">
        <v>86348</v>
      </c>
      <c r="Z81" s="185">
        <v>26.5</v>
      </c>
      <c r="AA81" s="188">
        <v>1140178</v>
      </c>
      <c r="AB81" s="185">
        <v>11</v>
      </c>
      <c r="AD81" s="44"/>
      <c r="AE81" s="57"/>
      <c r="AF81" s="197"/>
    </row>
    <row r="82" spans="1:32" x14ac:dyDescent="0.15">
      <c r="A82" s="169">
        <v>34</v>
      </c>
      <c r="B82" s="170">
        <v>39680</v>
      </c>
      <c r="C82" s="171" t="s">
        <v>177</v>
      </c>
      <c r="D82" s="172">
        <v>40</v>
      </c>
      <c r="E82" s="173">
        <v>15</v>
      </c>
      <c r="F82" s="173">
        <v>36</v>
      </c>
      <c r="G82" s="173">
        <v>19</v>
      </c>
      <c r="H82" s="173">
        <v>16</v>
      </c>
      <c r="I82" s="173">
        <v>28</v>
      </c>
      <c r="J82" s="174">
        <v>41</v>
      </c>
      <c r="K82" s="161">
        <v>7</v>
      </c>
      <c r="L82" s="175">
        <v>28885728.75</v>
      </c>
      <c r="M82" s="176" t="s">
        <v>109</v>
      </c>
      <c r="N82" s="175">
        <v>9424570.4000000004</v>
      </c>
      <c r="O82" s="176">
        <v>1</v>
      </c>
      <c r="P82" s="175">
        <v>1155429.1000000001</v>
      </c>
      <c r="Q82" s="177">
        <v>10</v>
      </c>
      <c r="R82" s="175">
        <v>72214.3</v>
      </c>
      <c r="S82" s="177">
        <v>425</v>
      </c>
      <c r="T82" s="175">
        <v>4417.8</v>
      </c>
      <c r="U82" s="177">
        <v>1071</v>
      </c>
      <c r="V82" s="175">
        <v>269.7</v>
      </c>
      <c r="W82" s="177">
        <v>26253</v>
      </c>
      <c r="X82" s="175">
        <v>55</v>
      </c>
      <c r="Y82" s="177">
        <v>34250</v>
      </c>
      <c r="Z82" s="175">
        <v>33.700000000000003</v>
      </c>
      <c r="AA82" s="177">
        <v>520234</v>
      </c>
      <c r="AB82" s="175">
        <v>12.2</v>
      </c>
      <c r="AD82" s="44"/>
      <c r="AE82" s="57"/>
      <c r="AF82" s="197"/>
    </row>
    <row r="83" spans="1:32" x14ac:dyDescent="0.15">
      <c r="A83" s="178"/>
      <c r="B83" s="179">
        <v>39683</v>
      </c>
      <c r="C83" s="180" t="s">
        <v>178</v>
      </c>
      <c r="D83" s="181">
        <v>43</v>
      </c>
      <c r="E83" s="182">
        <v>26</v>
      </c>
      <c r="F83" s="182">
        <v>4</v>
      </c>
      <c r="G83" s="182">
        <v>28</v>
      </c>
      <c r="H83" s="182">
        <v>10</v>
      </c>
      <c r="I83" s="182">
        <v>20</v>
      </c>
      <c r="J83" s="183">
        <v>37</v>
      </c>
      <c r="K83" s="184">
        <v>7</v>
      </c>
      <c r="L83" s="185">
        <v>62850382.5</v>
      </c>
      <c r="M83" s="186" t="s">
        <v>109</v>
      </c>
      <c r="N83" s="185">
        <v>12567089.5</v>
      </c>
      <c r="O83" s="187">
        <v>3</v>
      </c>
      <c r="P83" s="185">
        <v>838005.1</v>
      </c>
      <c r="Q83" s="188">
        <v>36</v>
      </c>
      <c r="R83" s="185">
        <v>43646</v>
      </c>
      <c r="S83" s="188">
        <v>1206</v>
      </c>
      <c r="T83" s="185">
        <v>3387.4</v>
      </c>
      <c r="U83" s="188">
        <v>4138</v>
      </c>
      <c r="V83" s="185">
        <v>151.80000000000001</v>
      </c>
      <c r="W83" s="188">
        <v>69088</v>
      </c>
      <c r="X83" s="185">
        <v>45.4</v>
      </c>
      <c r="Y83" s="188">
        <v>89674</v>
      </c>
      <c r="Z83" s="185">
        <v>28</v>
      </c>
      <c r="AA83" s="188">
        <v>1301275</v>
      </c>
      <c r="AB83" s="185">
        <v>10.6</v>
      </c>
      <c r="AD83" s="44"/>
      <c r="AE83" s="57"/>
      <c r="AF83" s="197"/>
    </row>
    <row r="84" spans="1:32" x14ac:dyDescent="0.15">
      <c r="A84" s="169">
        <v>35</v>
      </c>
      <c r="B84" s="170">
        <v>39687</v>
      </c>
      <c r="C84" s="171" t="s">
        <v>177</v>
      </c>
      <c r="D84" s="172">
        <v>31</v>
      </c>
      <c r="E84" s="173">
        <v>29</v>
      </c>
      <c r="F84" s="173">
        <v>20</v>
      </c>
      <c r="G84" s="173">
        <v>33</v>
      </c>
      <c r="H84" s="173">
        <v>18</v>
      </c>
      <c r="I84" s="173">
        <v>15</v>
      </c>
      <c r="J84" s="174">
        <v>8</v>
      </c>
      <c r="K84" s="161">
        <v>9</v>
      </c>
      <c r="L84" s="175">
        <v>35671952.25</v>
      </c>
      <c r="M84" s="176">
        <v>1</v>
      </c>
      <c r="N84" s="175">
        <v>14350687.1</v>
      </c>
      <c r="O84" s="176">
        <v>16</v>
      </c>
      <c r="P84" s="175">
        <v>89179.8</v>
      </c>
      <c r="Q84" s="177">
        <v>11</v>
      </c>
      <c r="R84" s="175">
        <v>81072.600000000006</v>
      </c>
      <c r="S84" s="177">
        <v>845</v>
      </c>
      <c r="T84" s="175">
        <v>2743.9</v>
      </c>
      <c r="U84" s="177">
        <v>1725</v>
      </c>
      <c r="V84" s="175">
        <v>206.7</v>
      </c>
      <c r="W84" s="177">
        <v>40255</v>
      </c>
      <c r="X84" s="175">
        <v>44.3</v>
      </c>
      <c r="Y84" s="177">
        <v>53117</v>
      </c>
      <c r="Z84" s="175">
        <v>26.8</v>
      </c>
      <c r="AA84" s="177">
        <v>727380</v>
      </c>
      <c r="AB84" s="175">
        <v>10.7</v>
      </c>
      <c r="AD84" s="44"/>
      <c r="AE84" s="57"/>
      <c r="AF84" s="197"/>
    </row>
    <row r="85" spans="1:32" x14ac:dyDescent="0.15">
      <c r="A85" s="178"/>
      <c r="B85" s="179">
        <v>39690</v>
      </c>
      <c r="C85" s="180" t="s">
        <v>178</v>
      </c>
      <c r="D85" s="181">
        <v>11</v>
      </c>
      <c r="E85" s="182">
        <v>48</v>
      </c>
      <c r="F85" s="182">
        <v>20</v>
      </c>
      <c r="G85" s="182">
        <v>8</v>
      </c>
      <c r="H85" s="182">
        <v>36</v>
      </c>
      <c r="I85" s="182">
        <v>21</v>
      </c>
      <c r="J85" s="183">
        <v>49</v>
      </c>
      <c r="K85" s="184">
        <v>4</v>
      </c>
      <c r="L85" s="185">
        <v>55542549</v>
      </c>
      <c r="M85" s="186" t="s">
        <v>109</v>
      </c>
      <c r="N85" s="185">
        <v>2777127.4</v>
      </c>
      <c r="O85" s="187">
        <v>1</v>
      </c>
      <c r="P85" s="185">
        <v>2221701.9</v>
      </c>
      <c r="Q85" s="188">
        <v>19</v>
      </c>
      <c r="R85" s="185">
        <v>73082.3</v>
      </c>
      <c r="S85" s="188">
        <v>789</v>
      </c>
      <c r="T85" s="185">
        <v>4575.7</v>
      </c>
      <c r="U85" s="188">
        <v>2476</v>
      </c>
      <c r="V85" s="185">
        <v>224.3</v>
      </c>
      <c r="W85" s="188">
        <v>50128</v>
      </c>
      <c r="X85" s="185">
        <v>55.4</v>
      </c>
      <c r="Y85" s="188">
        <v>78976</v>
      </c>
      <c r="Z85" s="185">
        <v>28.1</v>
      </c>
      <c r="AA85" s="188">
        <v>1015457</v>
      </c>
      <c r="AB85" s="185">
        <v>12</v>
      </c>
      <c r="AD85" s="44"/>
      <c r="AE85" s="57"/>
      <c r="AF85" s="197"/>
    </row>
    <row r="86" spans="1:32" x14ac:dyDescent="0.15">
      <c r="A86" s="169">
        <v>36</v>
      </c>
      <c r="B86" s="170">
        <v>39694</v>
      </c>
      <c r="C86" s="171" t="s">
        <v>177</v>
      </c>
      <c r="D86" s="172">
        <v>7</v>
      </c>
      <c r="E86" s="173">
        <v>3</v>
      </c>
      <c r="F86" s="173">
        <v>38</v>
      </c>
      <c r="G86" s="173">
        <v>45</v>
      </c>
      <c r="H86" s="173">
        <v>43</v>
      </c>
      <c r="I86" s="173">
        <v>8</v>
      </c>
      <c r="J86" s="174">
        <v>14</v>
      </c>
      <c r="K86" s="161">
        <v>2</v>
      </c>
      <c r="L86" s="175">
        <v>25340749.5</v>
      </c>
      <c r="M86" s="176" t="s">
        <v>109</v>
      </c>
      <c r="N86" s="175">
        <v>4044164.8</v>
      </c>
      <c r="O86" s="176">
        <v>1</v>
      </c>
      <c r="P86" s="175">
        <v>1013629.9</v>
      </c>
      <c r="Q86" s="177">
        <v>11</v>
      </c>
      <c r="R86" s="175">
        <v>57592.6</v>
      </c>
      <c r="S86" s="177">
        <v>433</v>
      </c>
      <c r="T86" s="175">
        <v>3804</v>
      </c>
      <c r="U86" s="177">
        <v>1216</v>
      </c>
      <c r="V86" s="175">
        <v>208.3</v>
      </c>
      <c r="W86" s="177">
        <v>26482</v>
      </c>
      <c r="X86" s="175">
        <v>47.8</v>
      </c>
      <c r="Y86" s="177">
        <v>36153</v>
      </c>
      <c r="Z86" s="175">
        <v>28</v>
      </c>
      <c r="AA86" s="177">
        <v>546385</v>
      </c>
      <c r="AB86" s="175">
        <v>10.199999999999999</v>
      </c>
      <c r="AD86" s="44"/>
      <c r="AE86" s="57"/>
      <c r="AF86" s="197"/>
    </row>
    <row r="87" spans="1:32" x14ac:dyDescent="0.15">
      <c r="A87" s="178"/>
      <c r="B87" s="179">
        <v>39697</v>
      </c>
      <c r="C87" s="180" t="s">
        <v>178</v>
      </c>
      <c r="D87" s="181">
        <v>26</v>
      </c>
      <c r="E87" s="182">
        <v>35</v>
      </c>
      <c r="F87" s="182">
        <v>49</v>
      </c>
      <c r="G87" s="182">
        <v>15</v>
      </c>
      <c r="H87" s="182">
        <v>20</v>
      </c>
      <c r="I87" s="182">
        <v>14</v>
      </c>
      <c r="J87" s="183">
        <v>8</v>
      </c>
      <c r="K87" s="184">
        <v>1</v>
      </c>
      <c r="L87" s="185">
        <v>57521974.5</v>
      </c>
      <c r="M87" s="186" t="s">
        <v>109</v>
      </c>
      <c r="N87" s="185">
        <v>6920263.5</v>
      </c>
      <c r="O87" s="187">
        <v>2</v>
      </c>
      <c r="P87" s="185">
        <v>1150439.3999999999</v>
      </c>
      <c r="Q87" s="188">
        <v>12</v>
      </c>
      <c r="R87" s="185">
        <v>119837.4</v>
      </c>
      <c r="S87" s="188">
        <v>677</v>
      </c>
      <c r="T87" s="185">
        <v>5522.7</v>
      </c>
      <c r="U87" s="188">
        <v>2217</v>
      </c>
      <c r="V87" s="185">
        <v>259.39999999999998</v>
      </c>
      <c r="W87" s="188">
        <v>42934</v>
      </c>
      <c r="X87" s="185">
        <v>66.900000000000006</v>
      </c>
      <c r="Y87" s="188">
        <v>71596</v>
      </c>
      <c r="Z87" s="185">
        <v>32.1</v>
      </c>
      <c r="AA87" s="188">
        <v>926349</v>
      </c>
      <c r="AB87" s="185">
        <v>13.6</v>
      </c>
      <c r="AD87" s="44"/>
      <c r="AE87" s="57"/>
      <c r="AF87" s="197"/>
    </row>
    <row r="88" spans="1:32" x14ac:dyDescent="0.15">
      <c r="A88" s="169">
        <v>37</v>
      </c>
      <c r="B88" s="170">
        <v>39701</v>
      </c>
      <c r="C88" s="171" t="s">
        <v>177</v>
      </c>
      <c r="D88" s="172">
        <v>34</v>
      </c>
      <c r="E88" s="173">
        <v>24</v>
      </c>
      <c r="F88" s="173">
        <v>23</v>
      </c>
      <c r="G88" s="173">
        <v>32</v>
      </c>
      <c r="H88" s="173">
        <v>2</v>
      </c>
      <c r="I88" s="173">
        <v>10</v>
      </c>
      <c r="J88" s="174">
        <v>17</v>
      </c>
      <c r="K88" s="161">
        <v>2</v>
      </c>
      <c r="L88" s="175">
        <v>28531446</v>
      </c>
      <c r="M88" s="176" t="s">
        <v>109</v>
      </c>
      <c r="N88" s="175">
        <v>8346835.7999999998</v>
      </c>
      <c r="O88" s="176">
        <v>2</v>
      </c>
      <c r="P88" s="175">
        <v>570628.9</v>
      </c>
      <c r="Q88" s="177">
        <v>23</v>
      </c>
      <c r="R88" s="175">
        <v>31012.400000000001</v>
      </c>
      <c r="S88" s="177">
        <v>851</v>
      </c>
      <c r="T88" s="175">
        <v>2179.1999999999998</v>
      </c>
      <c r="U88" s="177">
        <v>2266</v>
      </c>
      <c r="V88" s="175">
        <v>125.9</v>
      </c>
      <c r="W88" s="177">
        <v>41533</v>
      </c>
      <c r="X88" s="175">
        <v>34.299999999999997</v>
      </c>
      <c r="Y88" s="177">
        <v>59000</v>
      </c>
      <c r="Z88" s="175">
        <v>19.3</v>
      </c>
      <c r="AA88" s="177">
        <v>715508</v>
      </c>
      <c r="AB88" s="175">
        <v>8.6999999999999993</v>
      </c>
      <c r="AD88" s="44"/>
      <c r="AE88" s="57"/>
      <c r="AF88" s="197"/>
    </row>
    <row r="89" spans="1:32" x14ac:dyDescent="0.15">
      <c r="A89" s="178"/>
      <c r="B89" s="179">
        <v>39704</v>
      </c>
      <c r="C89" s="180" t="s">
        <v>178</v>
      </c>
      <c r="D89" s="181">
        <v>27</v>
      </c>
      <c r="E89" s="182">
        <v>3</v>
      </c>
      <c r="F89" s="182">
        <v>22</v>
      </c>
      <c r="G89" s="182">
        <v>2</v>
      </c>
      <c r="H89" s="182">
        <v>38</v>
      </c>
      <c r="I89" s="182">
        <v>48</v>
      </c>
      <c r="J89" s="183">
        <v>26</v>
      </c>
      <c r="K89" s="184">
        <v>4</v>
      </c>
      <c r="L89" s="185">
        <v>64656296.25</v>
      </c>
      <c r="M89" s="186" t="s">
        <v>109</v>
      </c>
      <c r="N89" s="185">
        <v>11579650.6</v>
      </c>
      <c r="O89" s="187">
        <v>2</v>
      </c>
      <c r="P89" s="185">
        <v>1293125.8999999999</v>
      </c>
      <c r="Q89" s="188">
        <v>31</v>
      </c>
      <c r="R89" s="185">
        <v>52142.1</v>
      </c>
      <c r="S89" s="188">
        <v>1598</v>
      </c>
      <c r="T89" s="185">
        <v>2629.9</v>
      </c>
      <c r="U89" s="188">
        <v>4079</v>
      </c>
      <c r="V89" s="185">
        <v>158.5</v>
      </c>
      <c r="W89" s="188">
        <v>78252</v>
      </c>
      <c r="X89" s="185">
        <v>41.3</v>
      </c>
      <c r="Y89" s="188">
        <v>112734</v>
      </c>
      <c r="Z89" s="185">
        <v>22.9</v>
      </c>
      <c r="AA89" s="188">
        <v>1409871</v>
      </c>
      <c r="AB89" s="185">
        <v>10</v>
      </c>
      <c r="AD89" s="44"/>
      <c r="AE89" s="57"/>
      <c r="AF89" s="197"/>
    </row>
    <row r="90" spans="1:32" x14ac:dyDescent="0.15">
      <c r="A90" s="169">
        <v>38</v>
      </c>
      <c r="B90" s="170">
        <v>39708</v>
      </c>
      <c r="C90" s="171" t="s">
        <v>177</v>
      </c>
      <c r="D90" s="172">
        <v>7</v>
      </c>
      <c r="E90" s="173">
        <v>35</v>
      </c>
      <c r="F90" s="173">
        <v>47</v>
      </c>
      <c r="G90" s="173">
        <v>8</v>
      </c>
      <c r="H90" s="173">
        <v>17</v>
      </c>
      <c r="I90" s="173">
        <v>36</v>
      </c>
      <c r="J90" s="174">
        <v>2</v>
      </c>
      <c r="K90" s="161">
        <v>0</v>
      </c>
      <c r="L90" s="175">
        <v>34546917.75</v>
      </c>
      <c r="M90" s="176">
        <v>2</v>
      </c>
      <c r="N90" s="175">
        <v>6653498.2000000002</v>
      </c>
      <c r="O90" s="176">
        <v>5</v>
      </c>
      <c r="P90" s="175">
        <v>276375.3</v>
      </c>
      <c r="Q90" s="177">
        <v>17</v>
      </c>
      <c r="R90" s="175">
        <v>50804.2</v>
      </c>
      <c r="S90" s="177">
        <v>852</v>
      </c>
      <c r="T90" s="175">
        <v>2635.6</v>
      </c>
      <c r="U90" s="177">
        <v>1952</v>
      </c>
      <c r="V90" s="175">
        <v>176.9</v>
      </c>
      <c r="W90" s="177">
        <v>41687</v>
      </c>
      <c r="X90" s="175">
        <v>41.4</v>
      </c>
      <c r="Y90" s="177">
        <v>54091</v>
      </c>
      <c r="Z90" s="175">
        <v>25.5</v>
      </c>
      <c r="AA90" s="177">
        <v>735706</v>
      </c>
      <c r="AB90" s="175">
        <v>10.3</v>
      </c>
      <c r="AD90" s="44"/>
      <c r="AE90" s="57"/>
      <c r="AF90" s="197"/>
    </row>
    <row r="91" spans="1:32" x14ac:dyDescent="0.15">
      <c r="A91" s="178"/>
      <c r="B91" s="179">
        <v>39711</v>
      </c>
      <c r="C91" s="180" t="s">
        <v>178</v>
      </c>
      <c r="D91" s="181">
        <v>6</v>
      </c>
      <c r="E91" s="182">
        <v>4</v>
      </c>
      <c r="F91" s="182">
        <v>34</v>
      </c>
      <c r="G91" s="182">
        <v>28</v>
      </c>
      <c r="H91" s="182">
        <v>7</v>
      </c>
      <c r="I91" s="182">
        <v>43</v>
      </c>
      <c r="J91" s="183">
        <v>39</v>
      </c>
      <c r="K91" s="184">
        <v>6</v>
      </c>
      <c r="L91" s="185">
        <v>54772819.5</v>
      </c>
      <c r="M91" s="186" t="s">
        <v>109</v>
      </c>
      <c r="N91" s="185">
        <v>2738640.9</v>
      </c>
      <c r="O91" s="187">
        <v>1</v>
      </c>
      <c r="P91" s="185">
        <v>2190912.7000000002</v>
      </c>
      <c r="Q91" s="188">
        <v>24</v>
      </c>
      <c r="R91" s="185">
        <v>57055</v>
      </c>
      <c r="S91" s="188">
        <v>1208</v>
      </c>
      <c r="T91" s="185">
        <v>2947.2</v>
      </c>
      <c r="U91" s="188">
        <v>2557</v>
      </c>
      <c r="V91" s="185">
        <v>214.2</v>
      </c>
      <c r="W91" s="188">
        <v>58478</v>
      </c>
      <c r="X91" s="185">
        <v>46.8</v>
      </c>
      <c r="Y91" s="188">
        <v>80681</v>
      </c>
      <c r="Z91" s="185">
        <v>27.1</v>
      </c>
      <c r="AA91" s="188">
        <v>1179876</v>
      </c>
      <c r="AB91" s="185">
        <v>10.199999999999999</v>
      </c>
      <c r="AD91" s="44"/>
      <c r="AE91" s="57"/>
      <c r="AF91" s="197"/>
    </row>
    <row r="92" spans="1:32" x14ac:dyDescent="0.15">
      <c r="A92" s="169">
        <v>39</v>
      </c>
      <c r="B92" s="170">
        <v>39715</v>
      </c>
      <c r="C92" s="171" t="s">
        <v>177</v>
      </c>
      <c r="D92" s="172">
        <v>21</v>
      </c>
      <c r="E92" s="173">
        <v>3</v>
      </c>
      <c r="F92" s="173">
        <v>39</v>
      </c>
      <c r="G92" s="173">
        <v>28</v>
      </c>
      <c r="H92" s="173">
        <v>47</v>
      </c>
      <c r="I92" s="173">
        <v>45</v>
      </c>
      <c r="J92" s="174">
        <v>31</v>
      </c>
      <c r="K92" s="161">
        <v>4</v>
      </c>
      <c r="L92" s="175">
        <v>24879339</v>
      </c>
      <c r="M92" s="176" t="s">
        <v>109</v>
      </c>
      <c r="N92" s="175">
        <v>3982607.8</v>
      </c>
      <c r="O92" s="176">
        <v>1</v>
      </c>
      <c r="P92" s="175">
        <v>995173.5</v>
      </c>
      <c r="Q92" s="177">
        <v>7</v>
      </c>
      <c r="R92" s="175">
        <v>88854.7</v>
      </c>
      <c r="S92" s="177">
        <v>403</v>
      </c>
      <c r="T92" s="175">
        <v>4012.7</v>
      </c>
      <c r="U92" s="177">
        <v>1241</v>
      </c>
      <c r="V92" s="175">
        <v>200.4</v>
      </c>
      <c r="W92" s="177">
        <v>23471</v>
      </c>
      <c r="X92" s="175">
        <v>53</v>
      </c>
      <c r="Y92" s="177">
        <v>40009</v>
      </c>
      <c r="Z92" s="175">
        <v>24.8</v>
      </c>
      <c r="AA92" s="177">
        <v>472679</v>
      </c>
      <c r="AB92" s="175">
        <v>11.5</v>
      </c>
      <c r="AD92" s="44"/>
      <c r="AE92" s="57"/>
      <c r="AF92" s="197"/>
    </row>
    <row r="93" spans="1:32" x14ac:dyDescent="0.15">
      <c r="A93" s="178"/>
      <c r="B93" s="179">
        <v>39718</v>
      </c>
      <c r="C93" s="180" t="s">
        <v>178</v>
      </c>
      <c r="D93" s="181">
        <v>11</v>
      </c>
      <c r="E93" s="182">
        <v>37</v>
      </c>
      <c r="F93" s="182">
        <v>39</v>
      </c>
      <c r="G93" s="182">
        <v>28</v>
      </c>
      <c r="H93" s="182">
        <v>27</v>
      </c>
      <c r="I93" s="182">
        <v>29</v>
      </c>
      <c r="J93" s="183">
        <v>46</v>
      </c>
      <c r="K93" s="184">
        <v>7</v>
      </c>
      <c r="L93" s="185">
        <v>56190900.75</v>
      </c>
      <c r="M93" s="194">
        <v>3</v>
      </c>
      <c r="N93" s="185">
        <v>2264050.9</v>
      </c>
      <c r="O93" s="157">
        <v>6</v>
      </c>
      <c r="P93" s="185">
        <v>374606</v>
      </c>
      <c r="Q93" s="51">
        <v>26</v>
      </c>
      <c r="R93" s="185">
        <v>54029.7</v>
      </c>
      <c r="S93" s="188">
        <v>1436</v>
      </c>
      <c r="T93" s="185">
        <v>2543.4</v>
      </c>
      <c r="U93" s="188">
        <v>2554</v>
      </c>
      <c r="V93" s="185">
        <v>220</v>
      </c>
      <c r="W93" s="51">
        <v>68094</v>
      </c>
      <c r="X93" s="185">
        <v>41.2</v>
      </c>
      <c r="Y93" s="188">
        <v>78053</v>
      </c>
      <c r="Z93" s="185">
        <v>28.7</v>
      </c>
      <c r="AA93" s="188">
        <v>1237231</v>
      </c>
      <c r="AB93" s="185">
        <v>9.9</v>
      </c>
      <c r="AD93" s="44"/>
      <c r="AE93" s="57"/>
      <c r="AF93" s="197"/>
    </row>
    <row r="94" spans="1:32" x14ac:dyDescent="0.15">
      <c r="A94" s="169">
        <v>40</v>
      </c>
      <c r="B94" s="170">
        <v>39722</v>
      </c>
      <c r="C94" s="171" t="s">
        <v>177</v>
      </c>
      <c r="D94" s="172">
        <v>20</v>
      </c>
      <c r="E94" s="173">
        <v>42</v>
      </c>
      <c r="F94" s="173">
        <v>11</v>
      </c>
      <c r="G94" s="173">
        <v>9</v>
      </c>
      <c r="H94" s="173">
        <v>35</v>
      </c>
      <c r="I94" s="173">
        <v>31</v>
      </c>
      <c r="J94" s="174">
        <v>16</v>
      </c>
      <c r="K94" s="161">
        <v>2</v>
      </c>
      <c r="L94" s="175">
        <v>23806515.75</v>
      </c>
      <c r="M94" s="176" t="s">
        <v>109</v>
      </c>
      <c r="N94" s="175">
        <v>1190325.7</v>
      </c>
      <c r="O94" s="176">
        <v>3</v>
      </c>
      <c r="P94" s="175">
        <v>317420.2</v>
      </c>
      <c r="Q94" s="177">
        <v>14</v>
      </c>
      <c r="R94" s="175">
        <v>42511.6</v>
      </c>
      <c r="S94" s="177">
        <v>556</v>
      </c>
      <c r="T94" s="175">
        <v>2783.1</v>
      </c>
      <c r="U94" s="177">
        <v>1264</v>
      </c>
      <c r="V94" s="175">
        <v>188.3</v>
      </c>
      <c r="W94" s="177">
        <v>28601</v>
      </c>
      <c r="X94" s="175">
        <v>41.6</v>
      </c>
      <c r="Y94" s="177">
        <v>35612</v>
      </c>
      <c r="Z94" s="175">
        <v>26.7</v>
      </c>
      <c r="AA94" s="177">
        <v>520501</v>
      </c>
      <c r="AB94" s="175">
        <v>10</v>
      </c>
      <c r="AD94" s="44"/>
      <c r="AE94" s="57"/>
      <c r="AF94" s="197"/>
    </row>
    <row r="95" spans="1:32" x14ac:dyDescent="0.15">
      <c r="A95" s="178"/>
      <c r="B95" s="179">
        <v>39725</v>
      </c>
      <c r="C95" s="180" t="s">
        <v>178</v>
      </c>
      <c r="D95" s="181">
        <v>4</v>
      </c>
      <c r="E95" s="182">
        <v>16</v>
      </c>
      <c r="F95" s="182">
        <v>11</v>
      </c>
      <c r="G95" s="182">
        <v>43</v>
      </c>
      <c r="H95" s="182">
        <v>12</v>
      </c>
      <c r="I95" s="182">
        <v>21</v>
      </c>
      <c r="J95" s="183">
        <v>28</v>
      </c>
      <c r="K95" s="184">
        <v>1</v>
      </c>
      <c r="L95" s="185">
        <v>55168396.5</v>
      </c>
      <c r="M95" s="186" t="s">
        <v>109</v>
      </c>
      <c r="N95" s="185">
        <v>3948745.5</v>
      </c>
      <c r="O95" s="187">
        <v>3</v>
      </c>
      <c r="P95" s="185">
        <v>735578.6</v>
      </c>
      <c r="Q95" s="188">
        <v>21</v>
      </c>
      <c r="R95" s="185">
        <v>65676.600000000006</v>
      </c>
      <c r="S95" s="188">
        <v>1082</v>
      </c>
      <c r="T95" s="185">
        <v>3314.1</v>
      </c>
      <c r="U95" s="188">
        <v>3559</v>
      </c>
      <c r="V95" s="185">
        <v>155</v>
      </c>
      <c r="W95" s="188">
        <v>65773</v>
      </c>
      <c r="X95" s="185">
        <v>41.9</v>
      </c>
      <c r="Y95" s="188">
        <v>94733</v>
      </c>
      <c r="Z95" s="185">
        <v>23.2</v>
      </c>
      <c r="AA95" s="188">
        <v>1232074</v>
      </c>
      <c r="AB95" s="185">
        <v>9.8000000000000007</v>
      </c>
      <c r="AD95" s="44"/>
      <c r="AE95" s="57"/>
      <c r="AF95" s="197"/>
    </row>
    <row r="96" spans="1:32" x14ac:dyDescent="0.15">
      <c r="A96" s="169">
        <v>41</v>
      </c>
      <c r="B96" s="170">
        <v>39729</v>
      </c>
      <c r="C96" s="171" t="s">
        <v>177</v>
      </c>
      <c r="D96" s="172">
        <v>9</v>
      </c>
      <c r="E96" s="173">
        <v>13</v>
      </c>
      <c r="F96" s="173">
        <v>5</v>
      </c>
      <c r="G96" s="173">
        <v>30</v>
      </c>
      <c r="H96" s="173">
        <v>39</v>
      </c>
      <c r="I96" s="173">
        <v>11</v>
      </c>
      <c r="J96" s="174">
        <v>43</v>
      </c>
      <c r="K96" s="161">
        <v>3</v>
      </c>
      <c r="L96" s="175">
        <v>25396170.75</v>
      </c>
      <c r="M96" s="176" t="s">
        <v>109</v>
      </c>
      <c r="N96" s="175">
        <v>5218554</v>
      </c>
      <c r="O96" s="176">
        <v>1</v>
      </c>
      <c r="P96" s="175">
        <v>1015846.8</v>
      </c>
      <c r="Q96" s="177">
        <v>13</v>
      </c>
      <c r="R96" s="175">
        <v>48838.7</v>
      </c>
      <c r="S96" s="177">
        <v>829</v>
      </c>
      <c r="T96" s="175">
        <v>1991.2</v>
      </c>
      <c r="U96" s="177">
        <v>1442</v>
      </c>
      <c r="V96" s="175">
        <v>176.1</v>
      </c>
      <c r="W96" s="177">
        <v>47395</v>
      </c>
      <c r="X96" s="175">
        <v>26.7</v>
      </c>
      <c r="Y96" s="177">
        <v>37961</v>
      </c>
      <c r="Z96" s="175">
        <v>26.7</v>
      </c>
      <c r="AA96" s="177">
        <v>746209</v>
      </c>
      <c r="AB96" s="175">
        <v>7.4</v>
      </c>
      <c r="AD96" s="44"/>
      <c r="AE96" s="57"/>
      <c r="AF96" s="197"/>
    </row>
    <row r="97" spans="1:32" x14ac:dyDescent="0.15">
      <c r="A97" s="178"/>
      <c r="B97" s="179">
        <v>39732</v>
      </c>
      <c r="C97" s="180" t="s">
        <v>178</v>
      </c>
      <c r="D97" s="181">
        <v>5</v>
      </c>
      <c r="E97" s="182">
        <v>13</v>
      </c>
      <c r="F97" s="182">
        <v>22</v>
      </c>
      <c r="G97" s="182">
        <v>29</v>
      </c>
      <c r="H97" s="182">
        <v>18</v>
      </c>
      <c r="I97" s="182">
        <v>2</v>
      </c>
      <c r="J97" s="183">
        <v>43</v>
      </c>
      <c r="K97" s="184">
        <v>3</v>
      </c>
      <c r="L97" s="185">
        <v>57460416</v>
      </c>
      <c r="M97" s="186">
        <v>1</v>
      </c>
      <c r="N97" s="185">
        <v>8091574.7999999998</v>
      </c>
      <c r="O97" s="187">
        <v>6</v>
      </c>
      <c r="P97" s="185">
        <v>383069.4</v>
      </c>
      <c r="Q97" s="188">
        <v>25</v>
      </c>
      <c r="R97" s="185">
        <v>57460.4</v>
      </c>
      <c r="S97" s="188">
        <v>1703</v>
      </c>
      <c r="T97" s="185">
        <v>2193.1</v>
      </c>
      <c r="U97" s="188">
        <v>2755</v>
      </c>
      <c r="V97" s="185">
        <v>208.5</v>
      </c>
      <c r="W97" s="188">
        <v>76203</v>
      </c>
      <c r="X97" s="185">
        <v>37.700000000000003</v>
      </c>
      <c r="Y97" s="188">
        <v>74363</v>
      </c>
      <c r="Z97" s="185">
        <v>30.9</v>
      </c>
      <c r="AA97" s="188">
        <v>1299672</v>
      </c>
      <c r="AB97" s="185">
        <v>9.6999999999999993</v>
      </c>
      <c r="AD97" s="44"/>
      <c r="AE97" s="57"/>
      <c r="AF97" s="197"/>
    </row>
    <row r="98" spans="1:32" x14ac:dyDescent="0.15">
      <c r="A98" s="169">
        <v>42</v>
      </c>
      <c r="B98" s="170">
        <v>39736</v>
      </c>
      <c r="C98" s="171" t="s">
        <v>177</v>
      </c>
      <c r="D98" s="172">
        <v>4</v>
      </c>
      <c r="E98" s="173">
        <v>35</v>
      </c>
      <c r="F98" s="173">
        <v>34</v>
      </c>
      <c r="G98" s="173">
        <v>47</v>
      </c>
      <c r="H98" s="173">
        <v>26</v>
      </c>
      <c r="I98" s="173">
        <v>14</v>
      </c>
      <c r="J98" s="174">
        <v>31</v>
      </c>
      <c r="K98" s="161">
        <v>8</v>
      </c>
      <c r="L98" s="175">
        <v>23354427</v>
      </c>
      <c r="M98" s="189" t="s">
        <v>109</v>
      </c>
      <c r="N98" s="175">
        <v>1167721.3</v>
      </c>
      <c r="O98" s="176">
        <v>1</v>
      </c>
      <c r="P98" s="175">
        <v>934177</v>
      </c>
      <c r="Q98" s="177">
        <v>9</v>
      </c>
      <c r="R98" s="175">
        <v>64873.4</v>
      </c>
      <c r="S98" s="177">
        <v>408</v>
      </c>
      <c r="T98" s="175">
        <v>3720.6</v>
      </c>
      <c r="U98" s="177">
        <v>1362</v>
      </c>
      <c r="V98" s="175">
        <v>171.4</v>
      </c>
      <c r="W98" s="177">
        <v>23905</v>
      </c>
      <c r="X98" s="175">
        <v>48.8</v>
      </c>
      <c r="Y98" s="177">
        <v>37818</v>
      </c>
      <c r="Z98" s="175">
        <v>24.7</v>
      </c>
      <c r="AA98" s="177">
        <v>447260</v>
      </c>
      <c r="AB98" s="175">
        <v>11.4</v>
      </c>
      <c r="AD98" s="44"/>
      <c r="AE98" s="57"/>
      <c r="AF98" s="197"/>
    </row>
    <row r="99" spans="1:32" x14ac:dyDescent="0.15">
      <c r="A99" s="178"/>
      <c r="B99" s="179">
        <v>39739</v>
      </c>
      <c r="C99" s="180" t="s">
        <v>178</v>
      </c>
      <c r="D99" s="181">
        <v>25</v>
      </c>
      <c r="E99" s="182">
        <v>10</v>
      </c>
      <c r="F99" s="182">
        <v>21</v>
      </c>
      <c r="G99" s="182">
        <v>36</v>
      </c>
      <c r="H99" s="182">
        <v>1</v>
      </c>
      <c r="I99" s="182">
        <v>35</v>
      </c>
      <c r="J99" s="183">
        <v>38</v>
      </c>
      <c r="K99" s="184">
        <v>9</v>
      </c>
      <c r="L99" s="185">
        <v>54227936.25</v>
      </c>
      <c r="M99" s="186" t="s">
        <v>109</v>
      </c>
      <c r="N99" s="185">
        <v>3879118.1</v>
      </c>
      <c r="O99" s="187">
        <v>7</v>
      </c>
      <c r="P99" s="185">
        <v>309873.90000000002</v>
      </c>
      <c r="Q99" s="188">
        <v>20</v>
      </c>
      <c r="R99" s="185">
        <v>67784.899999999994</v>
      </c>
      <c r="S99" s="188">
        <v>1204</v>
      </c>
      <c r="T99" s="185">
        <v>2927.5</v>
      </c>
      <c r="U99" s="188">
        <v>2727</v>
      </c>
      <c r="V99" s="185">
        <v>198.8</v>
      </c>
      <c r="W99" s="188">
        <v>58358</v>
      </c>
      <c r="X99" s="185">
        <v>46.4</v>
      </c>
      <c r="Y99" s="188">
        <v>74897</v>
      </c>
      <c r="Z99" s="185">
        <v>28.9</v>
      </c>
      <c r="AA99" s="188">
        <v>1084921</v>
      </c>
      <c r="AB99" s="185">
        <v>10.9</v>
      </c>
      <c r="AD99" s="44"/>
      <c r="AE99" s="57"/>
      <c r="AF99" s="197"/>
    </row>
    <row r="100" spans="1:32" x14ac:dyDescent="0.15">
      <c r="A100" s="169">
        <v>43</v>
      </c>
      <c r="B100" s="170">
        <v>39743</v>
      </c>
      <c r="C100" s="171" t="s">
        <v>177</v>
      </c>
      <c r="D100" s="172">
        <v>20</v>
      </c>
      <c r="E100" s="173">
        <v>18</v>
      </c>
      <c r="F100" s="173">
        <v>17</v>
      </c>
      <c r="G100" s="173">
        <v>31</v>
      </c>
      <c r="H100" s="173">
        <v>15</v>
      </c>
      <c r="I100" s="173">
        <v>13</v>
      </c>
      <c r="J100" s="174">
        <v>21</v>
      </c>
      <c r="K100" s="161">
        <v>5</v>
      </c>
      <c r="L100" s="175">
        <v>24954998.25</v>
      </c>
      <c r="M100" s="189" t="s">
        <v>109</v>
      </c>
      <c r="N100" s="175">
        <v>5126868</v>
      </c>
      <c r="O100" s="176">
        <v>3</v>
      </c>
      <c r="P100" s="175">
        <v>332733.3</v>
      </c>
      <c r="Q100" s="177">
        <v>7</v>
      </c>
      <c r="R100" s="175">
        <v>89124.9</v>
      </c>
      <c r="S100" s="177">
        <v>484</v>
      </c>
      <c r="T100" s="175">
        <v>3351.3</v>
      </c>
      <c r="U100" s="177">
        <v>1436</v>
      </c>
      <c r="V100" s="175">
        <v>173.7</v>
      </c>
      <c r="W100" s="177">
        <v>29234</v>
      </c>
      <c r="X100" s="175">
        <v>42.6</v>
      </c>
      <c r="Y100" s="177">
        <v>35280</v>
      </c>
      <c r="Z100" s="175">
        <v>28.2</v>
      </c>
      <c r="AA100" s="177">
        <v>519229</v>
      </c>
      <c r="AB100" s="175">
        <v>10.5</v>
      </c>
      <c r="AD100" s="44"/>
      <c r="AE100" s="57"/>
    </row>
    <row r="101" spans="1:32" x14ac:dyDescent="0.15">
      <c r="A101" s="178"/>
      <c r="B101" s="179">
        <v>39746</v>
      </c>
      <c r="C101" s="180" t="s">
        <v>178</v>
      </c>
      <c r="D101" s="181">
        <v>43</v>
      </c>
      <c r="E101" s="182">
        <v>46</v>
      </c>
      <c r="F101" s="182">
        <v>47</v>
      </c>
      <c r="G101" s="182">
        <v>24</v>
      </c>
      <c r="H101" s="182">
        <v>34</v>
      </c>
      <c r="I101" s="182">
        <v>1</v>
      </c>
      <c r="J101" s="183">
        <v>44</v>
      </c>
      <c r="K101" s="184">
        <v>3</v>
      </c>
      <c r="L101" s="185">
        <v>57050349.75</v>
      </c>
      <c r="M101" s="194" t="s">
        <v>109</v>
      </c>
      <c r="N101" s="185">
        <v>7979385.4000000004</v>
      </c>
      <c r="O101" s="187">
        <v>2</v>
      </c>
      <c r="P101" s="185">
        <v>1141006.8999999999</v>
      </c>
      <c r="Q101" s="188">
        <v>17</v>
      </c>
      <c r="R101" s="185">
        <v>83897.5</v>
      </c>
      <c r="S101" s="188">
        <v>755</v>
      </c>
      <c r="T101" s="185">
        <v>4911.6000000000004</v>
      </c>
      <c r="U101" s="188">
        <v>2336</v>
      </c>
      <c r="V101" s="185">
        <v>244.2</v>
      </c>
      <c r="W101" s="188">
        <v>50313</v>
      </c>
      <c r="X101" s="185">
        <v>56.6</v>
      </c>
      <c r="Y101" s="188">
        <v>86044</v>
      </c>
      <c r="Z101" s="185">
        <v>26.5</v>
      </c>
      <c r="AA101" s="188">
        <v>1020977</v>
      </c>
      <c r="AB101" s="185">
        <v>12.2</v>
      </c>
      <c r="AD101" s="44"/>
      <c r="AE101" s="57"/>
    </row>
    <row r="102" spans="1:32" x14ac:dyDescent="0.15">
      <c r="A102" s="169">
        <v>44</v>
      </c>
      <c r="B102" s="170">
        <v>39750</v>
      </c>
      <c r="C102" s="171" t="s">
        <v>177</v>
      </c>
      <c r="D102" s="172">
        <v>4</v>
      </c>
      <c r="E102" s="173">
        <v>21</v>
      </c>
      <c r="F102" s="173">
        <v>45</v>
      </c>
      <c r="G102" s="173">
        <v>42</v>
      </c>
      <c r="H102" s="173">
        <v>26</v>
      </c>
      <c r="I102" s="173">
        <v>31</v>
      </c>
      <c r="J102" s="174">
        <v>10</v>
      </c>
      <c r="K102" s="161">
        <v>8</v>
      </c>
      <c r="L102" s="175">
        <v>28776933.75</v>
      </c>
      <c r="M102" s="176" t="s">
        <v>109</v>
      </c>
      <c r="N102" s="175">
        <v>9418232</v>
      </c>
      <c r="O102" s="176">
        <v>2</v>
      </c>
      <c r="P102" s="175">
        <v>575538.6</v>
      </c>
      <c r="Q102" s="177">
        <v>35</v>
      </c>
      <c r="R102" s="175">
        <v>20554.900000000001</v>
      </c>
      <c r="S102" s="177">
        <v>667</v>
      </c>
      <c r="T102" s="175">
        <v>2804.3</v>
      </c>
      <c r="U102" s="177">
        <v>2433</v>
      </c>
      <c r="V102" s="175">
        <v>118.2</v>
      </c>
      <c r="W102" s="177">
        <v>32096</v>
      </c>
      <c r="X102" s="175">
        <v>44.8</v>
      </c>
      <c r="Y102" s="177">
        <v>54546</v>
      </c>
      <c r="Z102" s="175">
        <v>21.1</v>
      </c>
      <c r="AA102" s="177">
        <v>576962</v>
      </c>
      <c r="AB102" s="175">
        <v>10.9</v>
      </c>
      <c r="AD102" s="44"/>
      <c r="AE102" s="57"/>
    </row>
    <row r="103" spans="1:32" x14ac:dyDescent="0.15">
      <c r="A103" s="178"/>
      <c r="B103" s="179">
        <v>39753</v>
      </c>
      <c r="C103" s="180" t="s">
        <v>178</v>
      </c>
      <c r="D103" s="181">
        <v>28</v>
      </c>
      <c r="E103" s="182">
        <v>6</v>
      </c>
      <c r="F103" s="182">
        <v>27</v>
      </c>
      <c r="G103" s="182">
        <v>26</v>
      </c>
      <c r="H103" s="182">
        <v>43</v>
      </c>
      <c r="I103" s="182">
        <v>25</v>
      </c>
      <c r="J103" s="183">
        <v>9</v>
      </c>
      <c r="K103" s="184">
        <v>3</v>
      </c>
      <c r="L103" s="185">
        <v>61054725</v>
      </c>
      <c r="M103" s="186">
        <v>1</v>
      </c>
      <c r="N103" s="185">
        <v>12470968.199999999</v>
      </c>
      <c r="O103" s="187">
        <v>6</v>
      </c>
      <c r="P103" s="185">
        <v>407031.5</v>
      </c>
      <c r="Q103" s="188">
        <v>31</v>
      </c>
      <c r="R103" s="185">
        <v>49237.599999999999</v>
      </c>
      <c r="S103" s="188">
        <v>1132</v>
      </c>
      <c r="T103" s="185">
        <v>3505.7</v>
      </c>
      <c r="U103" s="188">
        <v>4635</v>
      </c>
      <c r="V103" s="185">
        <v>131.69999999999999</v>
      </c>
      <c r="W103" s="188">
        <v>71995</v>
      </c>
      <c r="X103" s="185">
        <v>42.4</v>
      </c>
      <c r="Y103" s="188">
        <v>125343</v>
      </c>
      <c r="Z103" s="185">
        <v>19.399999999999999</v>
      </c>
      <c r="AA103" s="188">
        <v>1162445</v>
      </c>
      <c r="AB103" s="185">
        <v>11.5</v>
      </c>
      <c r="AD103" s="44"/>
      <c r="AE103" s="57"/>
    </row>
    <row r="104" spans="1:32" x14ac:dyDescent="0.15">
      <c r="A104" s="169">
        <v>45</v>
      </c>
      <c r="B104" s="170">
        <v>39757</v>
      </c>
      <c r="C104" s="171" t="s">
        <v>177</v>
      </c>
      <c r="D104" s="172">
        <v>49</v>
      </c>
      <c r="E104" s="173">
        <v>3</v>
      </c>
      <c r="F104" s="173">
        <v>44</v>
      </c>
      <c r="G104" s="173">
        <v>4</v>
      </c>
      <c r="H104" s="173">
        <v>12</v>
      </c>
      <c r="I104" s="173">
        <v>2</v>
      </c>
      <c r="J104" s="174">
        <v>25</v>
      </c>
      <c r="K104" s="161">
        <v>2</v>
      </c>
      <c r="L104" s="175">
        <v>24133096.5</v>
      </c>
      <c r="M104" s="176" t="s">
        <v>109</v>
      </c>
      <c r="N104" s="175">
        <v>1206654.8</v>
      </c>
      <c r="O104" s="176">
        <v>1</v>
      </c>
      <c r="P104" s="175">
        <v>965323.8</v>
      </c>
      <c r="Q104" s="177">
        <v>9</v>
      </c>
      <c r="R104" s="175">
        <v>67036.3</v>
      </c>
      <c r="S104" s="177">
        <v>479</v>
      </c>
      <c r="T104" s="175">
        <v>3274.8</v>
      </c>
      <c r="U104" s="177">
        <v>1595</v>
      </c>
      <c r="V104" s="175">
        <v>151.30000000000001</v>
      </c>
      <c r="W104" s="177">
        <v>29165</v>
      </c>
      <c r="X104" s="175">
        <v>41.3</v>
      </c>
      <c r="Y104" s="177">
        <v>48268</v>
      </c>
      <c r="Z104" s="175">
        <v>19.899999999999999</v>
      </c>
      <c r="AA104" s="177">
        <v>568193</v>
      </c>
      <c r="AB104" s="175">
        <v>9.3000000000000007</v>
      </c>
      <c r="AD104" s="44"/>
      <c r="AE104" s="57"/>
    </row>
    <row r="105" spans="1:32" x14ac:dyDescent="0.15">
      <c r="A105" s="178"/>
      <c r="B105" s="179">
        <v>39760</v>
      </c>
      <c r="C105" s="180" t="s">
        <v>178</v>
      </c>
      <c r="D105" s="181">
        <v>42</v>
      </c>
      <c r="E105" s="182">
        <v>25</v>
      </c>
      <c r="F105" s="182">
        <v>4</v>
      </c>
      <c r="G105" s="182">
        <v>9</v>
      </c>
      <c r="H105" s="182">
        <v>33</v>
      </c>
      <c r="I105" s="182">
        <v>16</v>
      </c>
      <c r="J105" s="183">
        <v>18</v>
      </c>
      <c r="K105" s="184">
        <v>8</v>
      </c>
      <c r="L105" s="185">
        <v>55610936.25</v>
      </c>
      <c r="M105" s="186">
        <v>3</v>
      </c>
      <c r="N105" s="185">
        <v>1329067.2</v>
      </c>
      <c r="O105" s="187">
        <v>6</v>
      </c>
      <c r="P105" s="185">
        <v>370739.5</v>
      </c>
      <c r="Q105" s="188">
        <v>47</v>
      </c>
      <c r="R105" s="185">
        <v>29580.2</v>
      </c>
      <c r="S105" s="188">
        <v>1965</v>
      </c>
      <c r="T105" s="185">
        <v>1839.5</v>
      </c>
      <c r="U105" s="188">
        <v>4060</v>
      </c>
      <c r="V105" s="185">
        <v>136.9</v>
      </c>
      <c r="W105" s="188">
        <v>84632</v>
      </c>
      <c r="X105" s="185">
        <v>32.799999999999997</v>
      </c>
      <c r="Y105" s="188">
        <v>110396</v>
      </c>
      <c r="Z105" s="185">
        <v>20.100000000000001</v>
      </c>
      <c r="AA105" s="188">
        <v>1432188</v>
      </c>
      <c r="AB105" s="185">
        <v>8.5</v>
      </c>
      <c r="AD105" s="44"/>
      <c r="AE105" s="57"/>
    </row>
    <row r="106" spans="1:32" x14ac:dyDescent="0.15">
      <c r="A106" s="169">
        <v>46</v>
      </c>
      <c r="B106" s="170">
        <v>39764</v>
      </c>
      <c r="C106" s="171" t="s">
        <v>177</v>
      </c>
      <c r="D106" s="172">
        <v>5</v>
      </c>
      <c r="E106" s="173">
        <v>20</v>
      </c>
      <c r="F106" s="173">
        <v>33</v>
      </c>
      <c r="G106" s="173">
        <v>16</v>
      </c>
      <c r="H106" s="173">
        <v>41</v>
      </c>
      <c r="I106" s="173">
        <v>48</v>
      </c>
      <c r="J106" s="174">
        <v>46</v>
      </c>
      <c r="K106" s="161">
        <v>6</v>
      </c>
      <c r="L106" s="175">
        <v>23423686.5</v>
      </c>
      <c r="M106" s="176" t="s">
        <v>109</v>
      </c>
      <c r="N106" s="175">
        <v>1171184.3</v>
      </c>
      <c r="O106" s="176">
        <v>1</v>
      </c>
      <c r="P106" s="175">
        <v>936947.4</v>
      </c>
      <c r="Q106" s="177">
        <v>9</v>
      </c>
      <c r="R106" s="175">
        <v>65065.7</v>
      </c>
      <c r="S106" s="177">
        <v>544</v>
      </c>
      <c r="T106" s="175">
        <v>2798.7</v>
      </c>
      <c r="U106" s="177">
        <v>1295</v>
      </c>
      <c r="V106" s="175">
        <v>180.8</v>
      </c>
      <c r="W106" s="177">
        <v>27778</v>
      </c>
      <c r="X106" s="175">
        <v>42.1</v>
      </c>
      <c r="Y106" s="177">
        <v>35793</v>
      </c>
      <c r="Z106" s="175">
        <v>26.1</v>
      </c>
      <c r="AA106" s="177">
        <v>492349</v>
      </c>
      <c r="AB106" s="175">
        <v>10.4</v>
      </c>
      <c r="AD106" s="44"/>
      <c r="AE106" s="57"/>
      <c r="AF106" s="57"/>
    </row>
    <row r="107" spans="1:32" x14ac:dyDescent="0.15">
      <c r="A107" s="178"/>
      <c r="B107" s="179">
        <v>39767</v>
      </c>
      <c r="C107" s="180" t="s">
        <v>178</v>
      </c>
      <c r="D107" s="181">
        <v>31</v>
      </c>
      <c r="E107" s="182">
        <v>23</v>
      </c>
      <c r="F107" s="182">
        <v>48</v>
      </c>
      <c r="G107" s="182">
        <v>3</v>
      </c>
      <c r="H107" s="182">
        <v>39</v>
      </c>
      <c r="I107" s="182">
        <v>41</v>
      </c>
      <c r="J107" s="183">
        <v>11</v>
      </c>
      <c r="K107" s="184">
        <v>5</v>
      </c>
      <c r="L107" s="185">
        <v>55357143.75</v>
      </c>
      <c r="M107" s="186" t="s">
        <v>109</v>
      </c>
      <c r="N107" s="185">
        <v>3939041.4</v>
      </c>
      <c r="O107" s="187">
        <v>5</v>
      </c>
      <c r="P107" s="185">
        <v>442857.1</v>
      </c>
      <c r="Q107" s="188">
        <v>67</v>
      </c>
      <c r="R107" s="185">
        <v>20655.599999999999</v>
      </c>
      <c r="S107" s="188">
        <v>1459</v>
      </c>
      <c r="T107" s="185">
        <v>2466.1999999999998</v>
      </c>
      <c r="U107" s="188">
        <v>6424</v>
      </c>
      <c r="V107" s="185">
        <v>86.1</v>
      </c>
      <c r="W107" s="188">
        <v>77577</v>
      </c>
      <c r="X107" s="185">
        <v>35.6</v>
      </c>
      <c r="Y107" s="188">
        <v>143850</v>
      </c>
      <c r="Z107" s="185">
        <v>15.3</v>
      </c>
      <c r="AA107" s="188">
        <v>1303194</v>
      </c>
      <c r="AB107" s="185">
        <v>9.3000000000000007</v>
      </c>
      <c r="AD107" s="44"/>
      <c r="AE107" s="57"/>
    </row>
    <row r="108" spans="1:32" x14ac:dyDescent="0.15">
      <c r="A108" s="169">
        <v>47</v>
      </c>
      <c r="B108" s="170">
        <v>39771</v>
      </c>
      <c r="C108" s="171" t="s">
        <v>177</v>
      </c>
      <c r="D108" s="172">
        <v>36</v>
      </c>
      <c r="E108" s="173">
        <v>17</v>
      </c>
      <c r="F108" s="173">
        <v>44</v>
      </c>
      <c r="G108" s="173">
        <v>14</v>
      </c>
      <c r="H108" s="173">
        <v>4</v>
      </c>
      <c r="I108" s="173">
        <v>32</v>
      </c>
      <c r="J108" s="174">
        <v>31</v>
      </c>
      <c r="K108" s="161">
        <v>3</v>
      </c>
      <c r="L108" s="175">
        <v>25488927.75</v>
      </c>
      <c r="M108" s="176" t="s">
        <v>109</v>
      </c>
      <c r="N108" s="175">
        <v>5213487.7</v>
      </c>
      <c r="O108" s="176">
        <v>5</v>
      </c>
      <c r="P108" s="175">
        <v>203911.4</v>
      </c>
      <c r="Q108" s="177">
        <v>17</v>
      </c>
      <c r="R108" s="175">
        <v>37483.699999999997</v>
      </c>
      <c r="S108" s="177">
        <v>747</v>
      </c>
      <c r="T108" s="175">
        <v>2217.9</v>
      </c>
      <c r="U108" s="177">
        <v>1234</v>
      </c>
      <c r="V108" s="175">
        <v>206.5</v>
      </c>
      <c r="W108" s="177">
        <v>31569</v>
      </c>
      <c r="X108" s="175">
        <v>40.299999999999997</v>
      </c>
      <c r="Y108" s="177">
        <v>35376</v>
      </c>
      <c r="Z108" s="175">
        <v>28.8</v>
      </c>
      <c r="AA108" s="177">
        <v>533499</v>
      </c>
      <c r="AB108" s="175">
        <v>10.5</v>
      </c>
      <c r="AD108" s="44"/>
      <c r="AE108" s="57"/>
    </row>
    <row r="109" spans="1:32" x14ac:dyDescent="0.15">
      <c r="A109" s="178"/>
      <c r="B109" s="179">
        <v>39774</v>
      </c>
      <c r="C109" s="180" t="s">
        <v>178</v>
      </c>
      <c r="D109" s="181">
        <v>42</v>
      </c>
      <c r="E109" s="182">
        <v>11</v>
      </c>
      <c r="F109" s="182">
        <v>41</v>
      </c>
      <c r="G109" s="182">
        <v>12</v>
      </c>
      <c r="H109" s="182">
        <v>35</v>
      </c>
      <c r="I109" s="182">
        <v>23</v>
      </c>
      <c r="J109" s="183">
        <v>10</v>
      </c>
      <c r="K109" s="184">
        <v>7</v>
      </c>
      <c r="L109" s="185">
        <v>57603367.5</v>
      </c>
      <c r="M109" s="186">
        <v>1</v>
      </c>
      <c r="N109" s="185">
        <v>8093656</v>
      </c>
      <c r="O109" s="187">
        <v>6</v>
      </c>
      <c r="P109" s="185">
        <v>384022.4</v>
      </c>
      <c r="Q109" s="188">
        <v>31</v>
      </c>
      <c r="R109" s="185">
        <v>46454.3</v>
      </c>
      <c r="S109" s="188">
        <v>1223</v>
      </c>
      <c r="T109" s="185">
        <v>3061.5</v>
      </c>
      <c r="U109" s="188">
        <v>3199</v>
      </c>
      <c r="V109" s="185">
        <v>180</v>
      </c>
      <c r="W109" s="188">
        <v>63884</v>
      </c>
      <c r="X109" s="185">
        <v>45</v>
      </c>
      <c r="Y109" s="188">
        <v>87917</v>
      </c>
      <c r="Z109" s="185">
        <v>26.2</v>
      </c>
      <c r="AA109" s="188">
        <v>1198401</v>
      </c>
      <c r="AB109" s="185">
        <v>10.5</v>
      </c>
      <c r="AD109" s="44"/>
      <c r="AE109" s="57"/>
    </row>
    <row r="110" spans="1:32" x14ac:dyDescent="0.15">
      <c r="A110" s="169">
        <v>48</v>
      </c>
      <c r="B110" s="170">
        <v>39778</v>
      </c>
      <c r="C110" s="171" t="s">
        <v>177</v>
      </c>
      <c r="D110" s="172">
        <v>23</v>
      </c>
      <c r="E110" s="173">
        <v>32</v>
      </c>
      <c r="F110" s="173">
        <v>49</v>
      </c>
      <c r="G110" s="173">
        <v>2</v>
      </c>
      <c r="H110" s="173">
        <v>25</v>
      </c>
      <c r="I110" s="173">
        <v>43</v>
      </c>
      <c r="J110" s="174">
        <v>5</v>
      </c>
      <c r="K110" s="161">
        <v>4</v>
      </c>
      <c r="L110" s="175">
        <v>23253858.75</v>
      </c>
      <c r="M110" s="176">
        <v>2</v>
      </c>
      <c r="N110" s="175">
        <v>697615.7</v>
      </c>
      <c r="O110" s="176">
        <v>1</v>
      </c>
      <c r="P110" s="175">
        <v>697615.7</v>
      </c>
      <c r="Q110" s="177">
        <v>8</v>
      </c>
      <c r="R110" s="175">
        <v>72668.3</v>
      </c>
      <c r="S110" s="177">
        <v>414</v>
      </c>
      <c r="T110" s="175">
        <v>3650.9</v>
      </c>
      <c r="U110" s="177">
        <v>1283</v>
      </c>
      <c r="V110" s="175">
        <v>181.2</v>
      </c>
      <c r="W110" s="177">
        <v>26038</v>
      </c>
      <c r="X110" s="175">
        <v>44.6</v>
      </c>
      <c r="Y110" s="177">
        <v>38676</v>
      </c>
      <c r="Z110" s="175">
        <v>24</v>
      </c>
      <c r="AA110" s="177">
        <v>492414</v>
      </c>
      <c r="AB110" s="175">
        <v>10.3</v>
      </c>
      <c r="AD110" s="44"/>
      <c r="AE110" s="57"/>
    </row>
    <row r="111" spans="1:32" x14ac:dyDescent="0.15">
      <c r="A111" s="178"/>
      <c r="B111" s="179">
        <v>39781</v>
      </c>
      <c r="C111" s="180" t="s">
        <v>178</v>
      </c>
      <c r="D111" s="181">
        <v>7</v>
      </c>
      <c r="E111" s="182">
        <v>12</v>
      </c>
      <c r="F111" s="182">
        <v>22</v>
      </c>
      <c r="G111" s="182">
        <v>43</v>
      </c>
      <c r="H111" s="182">
        <v>9</v>
      </c>
      <c r="I111" s="182">
        <v>19</v>
      </c>
      <c r="J111" s="183">
        <v>6</v>
      </c>
      <c r="K111" s="184">
        <v>5</v>
      </c>
      <c r="L111" s="185">
        <v>54661990.5</v>
      </c>
      <c r="M111" s="186" t="s">
        <v>109</v>
      </c>
      <c r="N111" s="185">
        <v>2733099.5</v>
      </c>
      <c r="O111" s="187">
        <v>7</v>
      </c>
      <c r="P111" s="185">
        <v>312354.2</v>
      </c>
      <c r="Q111" s="188">
        <v>56</v>
      </c>
      <c r="R111" s="185">
        <v>24402.6</v>
      </c>
      <c r="S111" s="188">
        <v>2066</v>
      </c>
      <c r="T111" s="185">
        <v>1719.7</v>
      </c>
      <c r="U111" s="188">
        <v>6337</v>
      </c>
      <c r="V111" s="185">
        <v>86.2</v>
      </c>
      <c r="W111" s="188">
        <v>98275</v>
      </c>
      <c r="X111" s="185">
        <v>27.8</v>
      </c>
      <c r="Y111" s="188">
        <v>150449</v>
      </c>
      <c r="Z111" s="185">
        <v>14.5</v>
      </c>
      <c r="AA111" s="188">
        <v>1519453</v>
      </c>
      <c r="AB111" s="185">
        <v>7.9</v>
      </c>
      <c r="AD111" s="44"/>
      <c r="AE111" s="57"/>
    </row>
    <row r="112" spans="1:32" x14ac:dyDescent="0.15">
      <c r="A112" s="169">
        <v>49</v>
      </c>
      <c r="B112" s="170">
        <v>39785</v>
      </c>
      <c r="C112" s="171" t="s">
        <v>177</v>
      </c>
      <c r="D112" s="172">
        <v>33</v>
      </c>
      <c r="E112" s="173">
        <v>16</v>
      </c>
      <c r="F112" s="173">
        <v>8</v>
      </c>
      <c r="G112" s="173">
        <v>44</v>
      </c>
      <c r="H112" s="173">
        <v>15</v>
      </c>
      <c r="I112" s="173">
        <v>47</v>
      </c>
      <c r="J112" s="174">
        <v>1</v>
      </c>
      <c r="K112" s="161">
        <v>3</v>
      </c>
      <c r="L112" s="175">
        <v>26090575.5</v>
      </c>
      <c r="M112" s="176" t="s">
        <v>109</v>
      </c>
      <c r="N112" s="175">
        <v>4037628.2</v>
      </c>
      <c r="O112" s="176">
        <v>1</v>
      </c>
      <c r="P112" s="175">
        <v>1043623</v>
      </c>
      <c r="Q112" s="177">
        <v>12</v>
      </c>
      <c r="R112" s="175">
        <v>54355.3</v>
      </c>
      <c r="S112" s="177">
        <v>526</v>
      </c>
      <c r="T112" s="175">
        <v>3224.1</v>
      </c>
      <c r="U112" s="177">
        <v>1297</v>
      </c>
      <c r="V112" s="175">
        <v>201.1</v>
      </c>
      <c r="W112" s="177">
        <v>27444</v>
      </c>
      <c r="X112" s="175">
        <v>47.5</v>
      </c>
      <c r="Y112" s="177">
        <v>34790</v>
      </c>
      <c r="Z112" s="175">
        <v>29.9</v>
      </c>
      <c r="AA112" s="177">
        <v>500772</v>
      </c>
      <c r="AB112" s="175">
        <v>11.4</v>
      </c>
      <c r="AD112" s="44"/>
      <c r="AE112" s="57"/>
    </row>
    <row r="113" spans="1:34" x14ac:dyDescent="0.15">
      <c r="A113" s="178"/>
      <c r="B113" s="179">
        <v>39788</v>
      </c>
      <c r="C113" s="180" t="s">
        <v>178</v>
      </c>
      <c r="D113" s="181">
        <v>24</v>
      </c>
      <c r="E113" s="182">
        <v>15</v>
      </c>
      <c r="F113" s="182">
        <v>23</v>
      </c>
      <c r="G113" s="182">
        <v>32</v>
      </c>
      <c r="H113" s="182">
        <v>5</v>
      </c>
      <c r="I113" s="182">
        <v>7</v>
      </c>
      <c r="J113" s="183">
        <v>8</v>
      </c>
      <c r="K113" s="184">
        <v>8</v>
      </c>
      <c r="L113" s="185">
        <v>60135560.25</v>
      </c>
      <c r="M113" s="186" t="s">
        <v>109</v>
      </c>
      <c r="N113" s="185">
        <v>7044406.2000000002</v>
      </c>
      <c r="O113" s="187">
        <v>1</v>
      </c>
      <c r="P113" s="185">
        <v>2405422.4</v>
      </c>
      <c r="Q113" s="188">
        <v>34</v>
      </c>
      <c r="R113" s="185">
        <v>44217.3</v>
      </c>
      <c r="S113" s="188">
        <v>1437</v>
      </c>
      <c r="T113" s="185">
        <v>2720.1</v>
      </c>
      <c r="U113" s="188">
        <v>4258</v>
      </c>
      <c r="V113" s="185">
        <v>141.19999999999999</v>
      </c>
      <c r="W113" s="188">
        <v>78530</v>
      </c>
      <c r="X113" s="185">
        <v>38.200000000000003</v>
      </c>
      <c r="Y113" s="188">
        <v>115001</v>
      </c>
      <c r="Z113" s="185">
        <v>20.9</v>
      </c>
      <c r="AA113" s="188">
        <v>1442869</v>
      </c>
      <c r="AB113" s="185">
        <v>9.1</v>
      </c>
      <c r="AD113" s="44"/>
      <c r="AE113" s="57"/>
    </row>
    <row r="114" spans="1:34" x14ac:dyDescent="0.15">
      <c r="A114" s="169">
        <v>50</v>
      </c>
      <c r="B114" s="170">
        <v>39792</v>
      </c>
      <c r="C114" s="171" t="s">
        <v>177</v>
      </c>
      <c r="D114" s="172">
        <v>14</v>
      </c>
      <c r="E114" s="173">
        <v>12</v>
      </c>
      <c r="F114" s="173">
        <v>38</v>
      </c>
      <c r="G114" s="173">
        <v>17</v>
      </c>
      <c r="H114" s="173">
        <v>15</v>
      </c>
      <c r="I114" s="173">
        <v>31</v>
      </c>
      <c r="J114" s="174">
        <v>11</v>
      </c>
      <c r="K114" s="161">
        <v>4</v>
      </c>
      <c r="L114" s="175">
        <v>28152414.75</v>
      </c>
      <c r="M114" s="176" t="s">
        <v>109</v>
      </c>
      <c r="N114" s="175">
        <v>8452026.9000000004</v>
      </c>
      <c r="O114" s="176" t="s">
        <v>109</v>
      </c>
      <c r="P114" s="175">
        <v>1126096.5</v>
      </c>
      <c r="Q114" s="177">
        <v>5</v>
      </c>
      <c r="R114" s="175">
        <v>140762</v>
      </c>
      <c r="S114" s="177">
        <v>432</v>
      </c>
      <c r="T114" s="175">
        <v>4235.8</v>
      </c>
      <c r="U114" s="177">
        <v>1350</v>
      </c>
      <c r="V114" s="175">
        <v>208.5</v>
      </c>
      <c r="W114" s="177">
        <v>27942</v>
      </c>
      <c r="X114" s="175">
        <v>50.3</v>
      </c>
      <c r="Y114" s="177">
        <v>42492</v>
      </c>
      <c r="Z114" s="175">
        <v>26.5</v>
      </c>
      <c r="AA114" s="177">
        <v>581130</v>
      </c>
      <c r="AB114" s="175">
        <v>10.6</v>
      </c>
      <c r="AD114" s="44"/>
      <c r="AE114" s="57"/>
    </row>
    <row r="115" spans="1:34" x14ac:dyDescent="0.15">
      <c r="A115" s="178"/>
      <c r="B115" s="179">
        <v>39795</v>
      </c>
      <c r="C115" s="180" t="s">
        <v>178</v>
      </c>
      <c r="D115" s="181">
        <v>6</v>
      </c>
      <c r="E115" s="182">
        <v>44</v>
      </c>
      <c r="F115" s="182">
        <v>45</v>
      </c>
      <c r="G115" s="182">
        <v>13</v>
      </c>
      <c r="H115" s="182">
        <v>18</v>
      </c>
      <c r="I115" s="182">
        <v>22</v>
      </c>
      <c r="J115" s="183">
        <v>1</v>
      </c>
      <c r="K115" s="184">
        <v>8</v>
      </c>
      <c r="L115" s="185">
        <v>63570502.5</v>
      </c>
      <c r="M115" s="186">
        <v>2</v>
      </c>
      <c r="N115" s="185">
        <v>5815276</v>
      </c>
      <c r="O115" s="187">
        <v>2</v>
      </c>
      <c r="P115" s="185">
        <v>1834458.3</v>
      </c>
      <c r="Q115" s="188">
        <v>23</v>
      </c>
      <c r="R115" s="185">
        <v>69098.3</v>
      </c>
      <c r="S115" s="188">
        <v>1151</v>
      </c>
      <c r="T115" s="185">
        <v>3589.9</v>
      </c>
      <c r="U115" s="188">
        <v>2978</v>
      </c>
      <c r="V115" s="185">
        <v>213.4</v>
      </c>
      <c r="W115" s="188">
        <v>65352</v>
      </c>
      <c r="X115" s="185">
        <v>48.6</v>
      </c>
      <c r="Y115" s="188">
        <v>87238</v>
      </c>
      <c r="Z115" s="185">
        <v>29.1</v>
      </c>
      <c r="AA115" s="188">
        <v>1243838</v>
      </c>
      <c r="AB115" s="185">
        <v>11.2</v>
      </c>
      <c r="AD115" s="44"/>
      <c r="AE115" s="57"/>
    </row>
    <row r="116" spans="1:34" x14ac:dyDescent="0.15">
      <c r="A116" s="169">
        <v>51</v>
      </c>
      <c r="B116" s="170">
        <v>39799</v>
      </c>
      <c r="C116" s="171" t="s">
        <v>177</v>
      </c>
      <c r="D116" s="172">
        <v>1</v>
      </c>
      <c r="E116" s="173">
        <v>12</v>
      </c>
      <c r="F116" s="173">
        <v>32</v>
      </c>
      <c r="G116" s="173">
        <v>24</v>
      </c>
      <c r="H116" s="173">
        <v>49</v>
      </c>
      <c r="I116" s="173">
        <v>16</v>
      </c>
      <c r="J116" s="174">
        <v>46</v>
      </c>
      <c r="K116" s="161">
        <v>8</v>
      </c>
      <c r="L116" s="175">
        <v>24545790</v>
      </c>
      <c r="M116" s="176" t="s">
        <v>109</v>
      </c>
      <c r="N116" s="175">
        <v>1227289.5</v>
      </c>
      <c r="O116" s="176">
        <v>8</v>
      </c>
      <c r="P116" s="175">
        <v>122728.9</v>
      </c>
      <c r="Q116" s="177">
        <v>20</v>
      </c>
      <c r="R116" s="175">
        <v>30682.2</v>
      </c>
      <c r="S116" s="177">
        <v>804</v>
      </c>
      <c r="T116" s="175">
        <v>1984.4</v>
      </c>
      <c r="U116" s="177">
        <v>1589</v>
      </c>
      <c r="V116" s="175">
        <v>154.4</v>
      </c>
      <c r="W116" s="177">
        <v>37300</v>
      </c>
      <c r="X116" s="175">
        <v>32.9</v>
      </c>
      <c r="Y116" s="177">
        <v>39859</v>
      </c>
      <c r="Z116" s="175">
        <v>24.6</v>
      </c>
      <c r="AA116" s="177">
        <v>605187</v>
      </c>
      <c r="AB116" s="175">
        <v>8.9</v>
      </c>
      <c r="AD116" s="44"/>
      <c r="AE116" s="57"/>
    </row>
    <row r="117" spans="1:34" x14ac:dyDescent="0.15">
      <c r="A117" s="178"/>
      <c r="B117" s="179">
        <v>39802</v>
      </c>
      <c r="C117" s="180" t="s">
        <v>178</v>
      </c>
      <c r="D117" s="181">
        <v>19</v>
      </c>
      <c r="E117" s="182">
        <v>4</v>
      </c>
      <c r="F117" s="182">
        <v>28</v>
      </c>
      <c r="G117" s="182">
        <v>11</v>
      </c>
      <c r="H117" s="182">
        <v>46</v>
      </c>
      <c r="I117" s="182">
        <v>48</v>
      </c>
      <c r="J117" s="183">
        <v>38</v>
      </c>
      <c r="K117" s="184">
        <v>9</v>
      </c>
      <c r="L117" s="185">
        <v>56914492.5</v>
      </c>
      <c r="M117" s="186">
        <v>1</v>
      </c>
      <c r="N117" s="185">
        <v>4073014.1</v>
      </c>
      <c r="O117" s="187">
        <v>7</v>
      </c>
      <c r="P117" s="185">
        <v>325225.59999999998</v>
      </c>
      <c r="Q117" s="188">
        <v>51</v>
      </c>
      <c r="R117" s="185">
        <v>27899.200000000001</v>
      </c>
      <c r="S117" s="188">
        <v>1618</v>
      </c>
      <c r="T117" s="185">
        <v>2286.4</v>
      </c>
      <c r="U117" s="188">
        <v>4170</v>
      </c>
      <c r="V117" s="185">
        <v>136.4</v>
      </c>
      <c r="W117" s="188">
        <v>77715</v>
      </c>
      <c r="X117" s="185">
        <v>36.6</v>
      </c>
      <c r="Y117" s="188">
        <v>106753</v>
      </c>
      <c r="Z117" s="185">
        <v>21.3</v>
      </c>
      <c r="AA117" s="188">
        <v>1330975</v>
      </c>
      <c r="AB117" s="185">
        <v>9.4</v>
      </c>
      <c r="AD117" s="44"/>
      <c r="AE117" s="57"/>
    </row>
    <row r="118" spans="1:34" x14ac:dyDescent="0.15">
      <c r="A118" s="169">
        <v>52</v>
      </c>
      <c r="B118" s="170">
        <v>39806</v>
      </c>
      <c r="C118" s="171" t="s">
        <v>177</v>
      </c>
      <c r="D118" s="172">
        <v>42</v>
      </c>
      <c r="E118" s="173">
        <v>1</v>
      </c>
      <c r="F118" s="173">
        <v>43</v>
      </c>
      <c r="G118" s="173">
        <v>22</v>
      </c>
      <c r="H118" s="173">
        <v>47</v>
      </c>
      <c r="I118" s="173">
        <v>39</v>
      </c>
      <c r="J118" s="174">
        <v>28</v>
      </c>
      <c r="K118" s="161">
        <v>2</v>
      </c>
      <c r="L118" s="175">
        <v>37655731.5</v>
      </c>
      <c r="M118" s="176" t="s">
        <v>109</v>
      </c>
      <c r="N118" s="175">
        <v>1882786.5</v>
      </c>
      <c r="O118" s="176">
        <v>2</v>
      </c>
      <c r="P118" s="175">
        <v>753114.6</v>
      </c>
      <c r="Q118" s="177">
        <v>13</v>
      </c>
      <c r="R118" s="175">
        <v>72414.8</v>
      </c>
      <c r="S118" s="177">
        <v>674</v>
      </c>
      <c r="T118" s="175">
        <v>3631.4</v>
      </c>
      <c r="U118" s="177">
        <v>1844</v>
      </c>
      <c r="V118" s="175">
        <v>204.2</v>
      </c>
      <c r="W118" s="177">
        <v>37700</v>
      </c>
      <c r="X118" s="175">
        <v>49.9</v>
      </c>
      <c r="Y118" s="177">
        <v>54371</v>
      </c>
      <c r="Z118" s="175">
        <v>27.7</v>
      </c>
      <c r="AA118" s="177">
        <v>702300</v>
      </c>
      <c r="AB118" s="175">
        <v>11.7</v>
      </c>
      <c r="AD118" s="44"/>
      <c r="AE118" s="57"/>
    </row>
    <row r="119" spans="1:34" x14ac:dyDescent="0.15">
      <c r="A119" s="178"/>
      <c r="B119" s="179">
        <v>39809</v>
      </c>
      <c r="C119" s="180" t="s">
        <v>178</v>
      </c>
      <c r="D119" s="181">
        <v>24</v>
      </c>
      <c r="E119" s="182">
        <v>11</v>
      </c>
      <c r="F119" s="182">
        <v>31</v>
      </c>
      <c r="G119" s="182">
        <v>16</v>
      </c>
      <c r="H119" s="182">
        <v>13</v>
      </c>
      <c r="I119" s="182">
        <v>3</v>
      </c>
      <c r="J119" s="183">
        <v>6</v>
      </c>
      <c r="K119" s="184">
        <v>0</v>
      </c>
      <c r="L119" s="185">
        <v>57529108.5</v>
      </c>
      <c r="M119" s="192" t="s">
        <v>109</v>
      </c>
      <c r="N119" s="185">
        <v>4759241.9000000004</v>
      </c>
      <c r="O119" s="187">
        <v>8</v>
      </c>
      <c r="P119" s="185">
        <v>287645.5</v>
      </c>
      <c r="Q119" s="188">
        <v>53</v>
      </c>
      <c r="R119" s="185">
        <v>27136.3</v>
      </c>
      <c r="S119" s="188">
        <v>2036</v>
      </c>
      <c r="T119" s="185">
        <v>1836.6</v>
      </c>
      <c r="U119" s="188">
        <v>6040</v>
      </c>
      <c r="V119" s="185">
        <v>95.2</v>
      </c>
      <c r="W119" s="188">
        <v>98986</v>
      </c>
      <c r="X119" s="185">
        <v>29</v>
      </c>
      <c r="Y119" s="188">
        <v>138499</v>
      </c>
      <c r="Z119" s="185">
        <v>16.600000000000001</v>
      </c>
      <c r="AA119" s="188">
        <v>1592121</v>
      </c>
      <c r="AB119" s="185">
        <v>7.9</v>
      </c>
      <c r="AD119" s="44"/>
      <c r="AE119" s="57"/>
    </row>
    <row r="120" spans="1:34" x14ac:dyDescent="0.15">
      <c r="A120" s="201"/>
      <c r="B120" s="201"/>
      <c r="C120" s="201"/>
      <c r="D120" s="153"/>
      <c r="E120" s="153"/>
      <c r="F120" s="153"/>
      <c r="G120" s="153"/>
      <c r="H120" s="153"/>
      <c r="I120" s="153"/>
      <c r="J120" s="153"/>
      <c r="K120" s="202"/>
      <c r="L120" s="203"/>
      <c r="M120" s="204"/>
      <c r="N120" s="201"/>
      <c r="O120" s="204"/>
      <c r="P120" s="204"/>
      <c r="Q120" s="205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4"/>
      <c r="AB120" s="206"/>
      <c r="AD120" s="44"/>
    </row>
    <row r="121" spans="1:34" x14ac:dyDescent="0.15">
      <c r="A121" s="201"/>
      <c r="B121" s="201"/>
      <c r="C121" s="201"/>
      <c r="D121" s="153"/>
      <c r="E121" s="153"/>
      <c r="F121" s="153"/>
      <c r="G121" s="153"/>
      <c r="H121" s="153"/>
      <c r="I121" s="153"/>
      <c r="J121" s="153"/>
      <c r="K121" s="202"/>
      <c r="L121" s="203"/>
      <c r="M121" s="204"/>
      <c r="N121" s="196"/>
      <c r="O121" s="221"/>
      <c r="P121" s="196"/>
      <c r="Q121" s="221"/>
      <c r="R121" s="196"/>
      <c r="S121" s="221"/>
      <c r="T121" s="196"/>
      <c r="U121" s="221"/>
      <c r="V121" s="196"/>
      <c r="W121" s="221"/>
      <c r="X121" s="196"/>
      <c r="Y121" s="221"/>
      <c r="Z121" s="196"/>
      <c r="AA121" s="221"/>
      <c r="AB121" s="196"/>
      <c r="AC121" s="57"/>
      <c r="AD121" s="57"/>
    </row>
    <row r="122" spans="1:34" x14ac:dyDescent="0.15">
      <c r="L122" s="196"/>
      <c r="N122" s="196"/>
      <c r="P122" s="196"/>
      <c r="R122" s="196"/>
      <c r="T122" s="196"/>
      <c r="V122" s="196"/>
      <c r="X122" s="196"/>
      <c r="Z122" s="196"/>
      <c r="AB122" s="196"/>
    </row>
    <row r="123" spans="1:34" x14ac:dyDescent="0.15">
      <c r="N123" s="222"/>
      <c r="P123" s="222"/>
      <c r="R123" s="222"/>
      <c r="T123" s="222"/>
      <c r="V123" s="222"/>
      <c r="X123" s="222"/>
      <c r="Z123" s="222"/>
      <c r="AB123" s="222"/>
    </row>
    <row r="124" spans="1:34" x14ac:dyDescent="0.15">
      <c r="N124" s="222"/>
      <c r="X124" s="222"/>
      <c r="Z124" s="222"/>
    </row>
    <row r="125" spans="1:34" x14ac:dyDescent="0.15">
      <c r="N125" s="196"/>
      <c r="AD125" s="223"/>
      <c r="AE125" s="223"/>
      <c r="AF125" s="191"/>
      <c r="AH125" s="222"/>
    </row>
    <row r="126" spans="1:34" x14ac:dyDescent="0.15">
      <c r="M126" s="191"/>
      <c r="N126" s="196"/>
      <c r="O126" s="191"/>
      <c r="Q126" s="151"/>
      <c r="R126" s="151"/>
      <c r="S126" s="151"/>
      <c r="T126" s="151"/>
      <c r="U126" s="223"/>
      <c r="V126" s="223"/>
      <c r="W126" s="223"/>
      <c r="X126" s="223"/>
      <c r="Y126" s="223"/>
      <c r="Z126" s="223"/>
      <c r="AA126" s="223"/>
      <c r="AB126" s="223"/>
      <c r="AD126" s="223"/>
      <c r="AE126" s="223"/>
      <c r="AF126" s="191"/>
      <c r="AH126" s="222"/>
    </row>
    <row r="127" spans="1:34" x14ac:dyDescent="0.15">
      <c r="M127" s="191"/>
      <c r="N127" s="196"/>
      <c r="O127" s="191"/>
      <c r="Q127" s="151"/>
      <c r="R127" s="151"/>
      <c r="S127" s="151"/>
      <c r="T127" s="151"/>
      <c r="U127" s="223"/>
      <c r="V127" s="223"/>
      <c r="W127" s="223"/>
      <c r="X127" s="223"/>
      <c r="Y127" s="223"/>
      <c r="Z127" s="223"/>
      <c r="AA127" s="223"/>
      <c r="AB127" s="223"/>
      <c r="AD127" s="223"/>
      <c r="AE127" s="223"/>
      <c r="AF127" s="191"/>
      <c r="AH127" s="222"/>
    </row>
    <row r="128" spans="1:34" x14ac:dyDescent="0.15">
      <c r="M128" s="191"/>
      <c r="N128" s="196"/>
      <c r="O128" s="191"/>
      <c r="Q128" s="191"/>
      <c r="R128" s="151"/>
      <c r="S128" s="191"/>
      <c r="T128" s="151"/>
      <c r="U128" s="223"/>
      <c r="V128" s="223"/>
      <c r="W128" s="223"/>
      <c r="X128" s="223"/>
      <c r="Y128" s="223"/>
      <c r="Z128" s="223"/>
      <c r="AA128" s="223"/>
      <c r="AB128" s="223"/>
      <c r="AD128" s="223"/>
      <c r="AE128" s="223"/>
      <c r="AF128" s="191"/>
      <c r="AH128" s="222"/>
    </row>
    <row r="129" spans="4:34" x14ac:dyDescent="0.15">
      <c r="M129" s="191"/>
      <c r="N129" s="196"/>
      <c r="O129" s="191"/>
      <c r="Q129" s="191"/>
      <c r="R129" s="151"/>
      <c r="S129" s="191"/>
      <c r="T129" s="151"/>
      <c r="U129" s="223"/>
      <c r="V129" s="223"/>
      <c r="W129" s="223"/>
      <c r="X129" s="223"/>
      <c r="Y129" s="223"/>
      <c r="Z129" s="223"/>
      <c r="AA129" s="223"/>
      <c r="AB129" s="223"/>
      <c r="AF129" s="191"/>
      <c r="AH129" s="222"/>
    </row>
    <row r="130" spans="4:34" x14ac:dyDescent="0.15">
      <c r="M130" s="191"/>
      <c r="N130" s="196"/>
      <c r="Q130" s="224"/>
      <c r="R130" s="224"/>
      <c r="S130" s="224"/>
      <c r="T130" s="224"/>
      <c r="AD130" s="223"/>
      <c r="AE130" s="223"/>
      <c r="AF130" s="191"/>
      <c r="AH130" s="222"/>
    </row>
    <row r="131" spans="4:34" x14ac:dyDescent="0.15">
      <c r="M131" s="191"/>
      <c r="N131" s="196"/>
      <c r="O131" s="191"/>
      <c r="Q131" s="151"/>
      <c r="R131" s="151"/>
      <c r="S131" s="151"/>
      <c r="T131" s="151"/>
      <c r="U131" s="223"/>
      <c r="V131" s="223"/>
      <c r="W131" s="223"/>
      <c r="X131" s="223"/>
      <c r="Y131" s="223"/>
      <c r="Z131" s="223"/>
      <c r="AA131" s="223"/>
      <c r="AB131" s="223"/>
      <c r="AD131" s="223"/>
      <c r="AE131" s="223"/>
      <c r="AF131" s="191"/>
      <c r="AH131" s="222"/>
    </row>
    <row r="132" spans="4:34" x14ac:dyDescent="0.15">
      <c r="M132" s="191"/>
      <c r="N132" s="196"/>
      <c r="O132" s="191"/>
      <c r="Q132" s="151"/>
      <c r="R132" s="151"/>
      <c r="S132" s="151"/>
      <c r="T132" s="151"/>
      <c r="U132" s="223"/>
      <c r="V132" s="223"/>
      <c r="W132" s="223"/>
      <c r="X132" s="223"/>
      <c r="Y132" s="223"/>
      <c r="Z132" s="223"/>
      <c r="AA132" s="223"/>
      <c r="AB132" s="223"/>
      <c r="AD132" s="223"/>
      <c r="AE132" s="223"/>
      <c r="AF132" s="191"/>
      <c r="AH132" s="222"/>
    </row>
    <row r="133" spans="4:34" x14ac:dyDescent="0.15">
      <c r="M133" s="191"/>
      <c r="N133" s="196"/>
      <c r="O133" s="191"/>
      <c r="Q133" s="151"/>
      <c r="R133" s="151"/>
      <c r="S133" s="151"/>
      <c r="T133" s="151"/>
      <c r="U133" s="223"/>
      <c r="V133" s="223"/>
      <c r="W133" s="223"/>
      <c r="X133" s="223"/>
      <c r="Y133" s="223"/>
      <c r="Z133" s="223"/>
      <c r="AA133" s="223"/>
      <c r="AB133" s="223"/>
      <c r="AD133" s="223"/>
      <c r="AE133" s="223"/>
      <c r="AF133" s="191"/>
    </row>
    <row r="134" spans="4:34" x14ac:dyDescent="0.15">
      <c r="M134" s="191"/>
      <c r="N134" s="196"/>
      <c r="O134" s="191"/>
      <c r="Q134" s="151"/>
      <c r="R134" s="151"/>
      <c r="S134" s="151"/>
      <c r="T134" s="151"/>
      <c r="U134" s="223"/>
      <c r="V134" s="223"/>
      <c r="W134" s="223"/>
      <c r="X134" s="223"/>
      <c r="Y134" s="223"/>
      <c r="Z134" s="223"/>
      <c r="AA134" s="223"/>
      <c r="AB134" s="223"/>
    </row>
    <row r="135" spans="4:34" x14ac:dyDescent="0.15">
      <c r="L135" s="207"/>
      <c r="M135" s="191"/>
      <c r="N135" s="196"/>
      <c r="P135" s="208"/>
    </row>
    <row r="136" spans="4:34" x14ac:dyDescent="0.15">
      <c r="L136" s="207"/>
      <c r="M136" s="191"/>
      <c r="N136" s="196"/>
      <c r="P136" s="208"/>
    </row>
    <row r="137" spans="4:34" x14ac:dyDescent="0.15">
      <c r="L137" s="207"/>
      <c r="M137" s="191"/>
      <c r="N137" s="196"/>
      <c r="P137" s="208"/>
    </row>
    <row r="138" spans="4:34" x14ac:dyDescent="0.15">
      <c r="D138" s="221"/>
      <c r="L138" s="207"/>
      <c r="M138" s="191"/>
      <c r="N138" s="196"/>
      <c r="P138" s="208"/>
    </row>
    <row r="139" spans="4:34" x14ac:dyDescent="0.15">
      <c r="L139" s="207"/>
      <c r="M139" s="191"/>
      <c r="N139" s="196"/>
      <c r="P139" s="208"/>
    </row>
    <row r="140" spans="4:34" x14ac:dyDescent="0.15">
      <c r="L140" s="207"/>
      <c r="M140" s="191"/>
      <c r="N140" s="196"/>
      <c r="P140" s="208"/>
    </row>
    <row r="141" spans="4:34" x14ac:dyDescent="0.15">
      <c r="L141" s="207"/>
      <c r="M141" s="191"/>
      <c r="N141" s="196"/>
      <c r="P141" s="208"/>
    </row>
    <row r="142" spans="4:34" x14ac:dyDescent="0.15">
      <c r="L142" s="207"/>
      <c r="M142" s="191"/>
      <c r="N142" s="196"/>
      <c r="P142" s="208"/>
    </row>
    <row r="143" spans="4:34" x14ac:dyDescent="0.15">
      <c r="L143" s="207"/>
      <c r="M143" s="191"/>
      <c r="N143" s="196"/>
      <c r="P143" s="208"/>
    </row>
    <row r="144" spans="4:34" x14ac:dyDescent="0.15">
      <c r="L144" s="207"/>
      <c r="M144" s="191"/>
      <c r="N144" s="196"/>
      <c r="P144" s="208"/>
    </row>
    <row r="145" spans="12:19" x14ac:dyDescent="0.15">
      <c r="L145" s="207"/>
      <c r="M145" s="191"/>
      <c r="N145" s="196"/>
      <c r="P145" s="208"/>
    </row>
    <row r="146" spans="12:19" x14ac:dyDescent="0.15">
      <c r="L146" s="207"/>
      <c r="M146" s="191"/>
      <c r="N146" s="196"/>
      <c r="P146" s="208"/>
    </row>
    <row r="147" spans="12:19" x14ac:dyDescent="0.15">
      <c r="L147" s="207"/>
      <c r="M147" s="191"/>
      <c r="N147" s="196"/>
      <c r="P147" s="208"/>
    </row>
    <row r="148" spans="12:19" x14ac:dyDescent="0.15">
      <c r="L148" s="228"/>
      <c r="M148" s="229"/>
      <c r="N148" s="203"/>
      <c r="O148" s="226"/>
      <c r="P148" s="230"/>
      <c r="Q148" s="226"/>
      <c r="R148" s="226"/>
      <c r="S148" s="226"/>
    </row>
    <row r="149" spans="12:19" x14ac:dyDescent="0.15">
      <c r="L149" s="228"/>
      <c r="M149" s="229"/>
      <c r="N149" s="203"/>
      <c r="O149" s="226"/>
      <c r="P149" s="230"/>
      <c r="Q149" s="226"/>
      <c r="R149" s="226"/>
      <c r="S149" s="226"/>
    </row>
    <row r="150" spans="12:19" x14ac:dyDescent="0.15">
      <c r="L150" s="228"/>
      <c r="M150" s="229"/>
      <c r="N150" s="203"/>
      <c r="O150" s="226"/>
      <c r="P150" s="230"/>
      <c r="Q150" s="226"/>
      <c r="R150" s="226"/>
      <c r="S150" s="226"/>
    </row>
    <row r="151" spans="12:19" x14ac:dyDescent="0.15">
      <c r="L151" s="228"/>
      <c r="M151" s="229"/>
      <c r="N151" s="203"/>
      <c r="O151" s="226"/>
      <c r="P151" s="230"/>
      <c r="Q151" s="226"/>
      <c r="R151" s="226"/>
      <c r="S151" s="226"/>
    </row>
    <row r="152" spans="12:19" x14ac:dyDescent="0.15">
      <c r="L152" s="228"/>
      <c r="M152" s="229"/>
      <c r="N152" s="203"/>
      <c r="O152" s="226"/>
      <c r="P152" s="230"/>
      <c r="Q152" s="226"/>
      <c r="R152" s="226"/>
      <c r="S152" s="226"/>
    </row>
    <row r="153" spans="12:19" x14ac:dyDescent="0.15">
      <c r="L153" s="228"/>
      <c r="M153" s="231"/>
      <c r="N153" s="225"/>
      <c r="O153" s="225"/>
      <c r="P153" s="225"/>
      <c r="Q153" s="226"/>
      <c r="R153" s="226"/>
      <c r="S153" s="226"/>
    </row>
    <row r="154" spans="12:19" x14ac:dyDescent="0.15">
      <c r="L154" s="228"/>
      <c r="M154" s="231"/>
      <c r="N154" s="225"/>
      <c r="O154" s="225"/>
      <c r="P154" s="225"/>
      <c r="Q154" s="226"/>
      <c r="R154" s="226"/>
      <c r="S154" s="226"/>
    </row>
    <row r="155" spans="12:19" x14ac:dyDescent="0.15">
      <c r="L155" s="228"/>
      <c r="M155" s="231"/>
      <c r="N155" s="225"/>
      <c r="O155" s="225"/>
      <c r="P155" s="225"/>
      <c r="Q155" s="226"/>
      <c r="R155" s="226"/>
      <c r="S155" s="226"/>
    </row>
    <row r="156" spans="12:19" x14ac:dyDescent="0.15">
      <c r="L156" s="226"/>
      <c r="M156" s="231"/>
      <c r="N156" s="225"/>
      <c r="O156" s="225"/>
      <c r="P156" s="225"/>
      <c r="Q156" s="226"/>
      <c r="R156" s="226"/>
      <c r="S156" s="226"/>
    </row>
    <row r="157" spans="12:19" x14ac:dyDescent="0.15">
      <c r="L157" s="226"/>
      <c r="M157" s="231"/>
      <c r="N157" s="225"/>
      <c r="O157" s="225"/>
      <c r="P157" s="225"/>
      <c r="Q157" s="226"/>
      <c r="R157" s="226"/>
      <c r="S157" s="226"/>
    </row>
    <row r="158" spans="12:19" x14ac:dyDescent="0.15">
      <c r="L158" s="226"/>
      <c r="M158" s="231"/>
      <c r="N158" s="225"/>
      <c r="O158" s="225"/>
      <c r="P158" s="225"/>
      <c r="Q158" s="226"/>
      <c r="R158" s="226"/>
      <c r="S158" s="226"/>
    </row>
    <row r="159" spans="12:19" x14ac:dyDescent="0.15">
      <c r="L159" s="226"/>
      <c r="M159" s="231"/>
      <c r="N159" s="225"/>
      <c r="O159" s="225"/>
      <c r="P159" s="225"/>
      <c r="Q159" s="226"/>
      <c r="R159" s="226"/>
      <c r="S159" s="226"/>
    </row>
    <row r="160" spans="12:19" x14ac:dyDescent="0.15">
      <c r="L160" s="226"/>
      <c r="M160" s="231"/>
      <c r="N160" s="225"/>
      <c r="O160" s="225"/>
      <c r="P160" s="225"/>
      <c r="Q160" s="226"/>
      <c r="R160" s="226"/>
      <c r="S160" s="226"/>
    </row>
    <row r="161" spans="12:19" x14ac:dyDescent="0.15">
      <c r="L161" s="226"/>
      <c r="M161" s="231"/>
      <c r="N161" s="225"/>
      <c r="O161" s="225"/>
      <c r="P161" s="225"/>
      <c r="Q161" s="226"/>
      <c r="R161" s="226"/>
      <c r="S161" s="226"/>
    </row>
    <row r="162" spans="12:19" x14ac:dyDescent="0.15">
      <c r="L162" s="226"/>
      <c r="M162" s="231"/>
      <c r="N162" s="225"/>
      <c r="O162" s="225"/>
      <c r="P162" s="225"/>
      <c r="Q162" s="226"/>
      <c r="R162" s="226"/>
      <c r="S162" s="226"/>
    </row>
    <row r="163" spans="12:19" x14ac:dyDescent="0.15">
      <c r="L163" s="226"/>
      <c r="M163" s="231"/>
      <c r="N163" s="225"/>
      <c r="O163" s="225"/>
      <c r="P163" s="225"/>
      <c r="Q163" s="226"/>
      <c r="R163" s="226"/>
      <c r="S163" s="226"/>
    </row>
    <row r="164" spans="12:19" x14ac:dyDescent="0.15">
      <c r="L164" s="226"/>
      <c r="M164" s="231"/>
      <c r="N164" s="225"/>
      <c r="O164" s="225"/>
      <c r="P164" s="225"/>
      <c r="Q164" s="226"/>
      <c r="R164" s="226"/>
      <c r="S164" s="226"/>
    </row>
    <row r="165" spans="12:19" x14ac:dyDescent="0.15">
      <c r="L165" s="226"/>
      <c r="M165" s="231"/>
      <c r="N165" s="225"/>
      <c r="O165" s="225"/>
      <c r="P165" s="225"/>
      <c r="Q165" s="226"/>
      <c r="R165" s="226"/>
      <c r="S165" s="226"/>
    </row>
    <row r="166" spans="12:19" x14ac:dyDescent="0.15">
      <c r="L166" s="226"/>
      <c r="M166" s="231"/>
      <c r="N166" s="225"/>
      <c r="O166" s="225"/>
      <c r="P166" s="225"/>
      <c r="Q166" s="226"/>
      <c r="R166" s="226"/>
      <c r="S166" s="226"/>
    </row>
    <row r="167" spans="12:19" x14ac:dyDescent="0.15">
      <c r="L167" s="226"/>
      <c r="M167" s="231"/>
      <c r="N167" s="225"/>
      <c r="O167" s="225"/>
      <c r="P167" s="225"/>
      <c r="Q167" s="226"/>
      <c r="R167" s="226"/>
      <c r="S167" s="226"/>
    </row>
    <row r="168" spans="12:19" x14ac:dyDescent="0.15">
      <c r="L168" s="226"/>
      <c r="M168" s="231"/>
      <c r="N168" s="225"/>
      <c r="O168" s="225"/>
      <c r="P168" s="225"/>
      <c r="Q168" s="226"/>
      <c r="R168" s="226"/>
      <c r="S168" s="226"/>
    </row>
    <row r="169" spans="12:19" x14ac:dyDescent="0.15">
      <c r="L169" s="226"/>
      <c r="M169" s="231"/>
      <c r="N169" s="225"/>
      <c r="O169" s="225"/>
      <c r="P169" s="225"/>
      <c r="Q169" s="226"/>
      <c r="R169" s="226"/>
      <c r="S169" s="226"/>
    </row>
    <row r="170" spans="12:19" x14ac:dyDescent="0.15">
      <c r="L170" s="226"/>
      <c r="M170" s="231"/>
      <c r="N170" s="225"/>
      <c r="O170" s="225"/>
      <c r="P170" s="225"/>
      <c r="Q170" s="226"/>
      <c r="R170" s="226"/>
      <c r="S170" s="226"/>
    </row>
    <row r="171" spans="12:19" x14ac:dyDescent="0.15">
      <c r="L171" s="226"/>
      <c r="M171" s="231"/>
      <c r="N171" s="225"/>
      <c r="O171" s="225"/>
      <c r="P171" s="225"/>
      <c r="Q171" s="226"/>
      <c r="R171" s="226"/>
      <c r="S171" s="226"/>
    </row>
    <row r="172" spans="12:19" x14ac:dyDescent="0.15">
      <c r="L172" s="226"/>
      <c r="M172" s="231"/>
      <c r="N172" s="225"/>
      <c r="O172" s="225"/>
      <c r="P172" s="225"/>
      <c r="Q172" s="226"/>
      <c r="R172" s="226"/>
      <c r="S172" s="226"/>
    </row>
    <row r="173" spans="12:19" x14ac:dyDescent="0.15">
      <c r="L173" s="226"/>
      <c r="M173" s="231"/>
      <c r="N173" s="225"/>
      <c r="O173" s="225"/>
      <c r="P173" s="225"/>
      <c r="Q173" s="226"/>
      <c r="R173" s="226"/>
      <c r="S173" s="226"/>
    </row>
    <row r="174" spans="12:19" x14ac:dyDescent="0.15">
      <c r="L174" s="226"/>
      <c r="M174" s="231"/>
      <c r="N174" s="225"/>
      <c r="O174" s="225"/>
      <c r="P174" s="225"/>
      <c r="Q174" s="226"/>
      <c r="R174" s="226"/>
      <c r="S174" s="226"/>
    </row>
    <row r="175" spans="12:19" x14ac:dyDescent="0.15">
      <c r="L175" s="226"/>
      <c r="M175" s="231"/>
      <c r="N175" s="225"/>
      <c r="O175" s="225"/>
      <c r="P175" s="225"/>
      <c r="Q175" s="226"/>
      <c r="R175" s="226"/>
      <c r="S175" s="226"/>
    </row>
    <row r="176" spans="12:19" x14ac:dyDescent="0.15">
      <c r="L176" s="226"/>
      <c r="M176" s="231"/>
      <c r="N176" s="225"/>
      <c r="O176" s="225"/>
      <c r="P176" s="225"/>
      <c r="Q176" s="226"/>
      <c r="R176" s="226"/>
      <c r="S176" s="226"/>
    </row>
    <row r="177" spans="12:19" x14ac:dyDescent="0.15">
      <c r="L177" s="226"/>
      <c r="M177" s="231"/>
      <c r="N177" s="225"/>
      <c r="O177" s="225"/>
      <c r="P177" s="225"/>
      <c r="Q177" s="226"/>
      <c r="R177" s="226"/>
      <c r="S177" s="226"/>
    </row>
    <row r="178" spans="12:19" x14ac:dyDescent="0.15">
      <c r="L178" s="226"/>
      <c r="M178" s="231"/>
      <c r="N178" s="225"/>
      <c r="O178" s="225"/>
      <c r="P178" s="225"/>
      <c r="Q178" s="226"/>
      <c r="R178" s="226"/>
      <c r="S178" s="226"/>
    </row>
    <row r="179" spans="12:19" x14ac:dyDescent="0.15">
      <c r="L179" s="226"/>
      <c r="M179" s="231"/>
      <c r="N179" s="225"/>
      <c r="O179" s="225"/>
      <c r="P179" s="225"/>
      <c r="Q179" s="226"/>
      <c r="R179" s="226"/>
      <c r="S179" s="226"/>
    </row>
    <row r="180" spans="12:19" x14ac:dyDescent="0.15">
      <c r="L180" s="226"/>
      <c r="M180" s="231"/>
      <c r="N180" s="225"/>
      <c r="O180" s="225"/>
      <c r="P180" s="225"/>
      <c r="Q180" s="226"/>
      <c r="R180" s="226"/>
      <c r="S180" s="226"/>
    </row>
    <row r="181" spans="12:19" x14ac:dyDescent="0.15">
      <c r="L181" s="226"/>
      <c r="M181" s="231"/>
      <c r="N181" s="225"/>
      <c r="O181" s="225"/>
      <c r="P181" s="225"/>
      <c r="Q181" s="226"/>
      <c r="R181" s="226"/>
      <c r="S181" s="226"/>
    </row>
    <row r="182" spans="12:19" x14ac:dyDescent="0.15">
      <c r="L182" s="226"/>
      <c r="M182" s="231"/>
      <c r="N182" s="225"/>
      <c r="O182" s="225"/>
      <c r="P182" s="225"/>
      <c r="Q182" s="226"/>
      <c r="R182" s="226"/>
      <c r="S182" s="226"/>
    </row>
    <row r="183" spans="12:19" x14ac:dyDescent="0.15">
      <c r="L183" s="226"/>
      <c r="M183" s="231"/>
      <c r="N183" s="225"/>
      <c r="O183" s="225"/>
      <c r="P183" s="225"/>
      <c r="Q183" s="226"/>
      <c r="R183" s="226"/>
      <c r="S183" s="226"/>
    </row>
    <row r="184" spans="12:19" x14ac:dyDescent="0.15">
      <c r="L184" s="226"/>
      <c r="M184" s="231"/>
      <c r="N184" s="225"/>
      <c r="O184" s="225"/>
      <c r="P184" s="225"/>
      <c r="Q184" s="226"/>
      <c r="R184" s="226"/>
      <c r="S184" s="226"/>
    </row>
    <row r="185" spans="12:19" x14ac:dyDescent="0.15">
      <c r="L185" s="226"/>
      <c r="M185" s="231"/>
      <c r="N185" s="225"/>
      <c r="O185" s="225"/>
      <c r="P185" s="225"/>
      <c r="Q185" s="226"/>
      <c r="R185" s="226"/>
      <c r="S185" s="226"/>
    </row>
    <row r="186" spans="12:19" x14ac:dyDescent="0.15">
      <c r="L186" s="226"/>
      <c r="M186" s="231"/>
      <c r="N186" s="225"/>
      <c r="O186" s="225"/>
      <c r="P186" s="225"/>
      <c r="Q186" s="226"/>
      <c r="R186" s="226"/>
      <c r="S186" s="226"/>
    </row>
    <row r="187" spans="12:19" x14ac:dyDescent="0.15">
      <c r="L187" s="226"/>
      <c r="M187" s="231"/>
      <c r="N187" s="225"/>
      <c r="O187" s="225"/>
      <c r="P187" s="225"/>
      <c r="Q187" s="226"/>
      <c r="R187" s="226"/>
      <c r="S187" s="226"/>
    </row>
    <row r="188" spans="12:19" x14ac:dyDescent="0.15">
      <c r="L188" s="226"/>
      <c r="M188" s="231"/>
      <c r="N188" s="225"/>
      <c r="O188" s="225"/>
      <c r="P188" s="225"/>
      <c r="Q188" s="226"/>
      <c r="R188" s="226"/>
      <c r="S188" s="226"/>
    </row>
    <row r="189" spans="12:19" x14ac:dyDescent="0.15">
      <c r="L189" s="226"/>
      <c r="M189" s="231"/>
      <c r="N189" s="225"/>
      <c r="O189" s="225"/>
      <c r="P189" s="225"/>
      <c r="Q189" s="226"/>
      <c r="R189" s="226"/>
      <c r="S189" s="226"/>
    </row>
    <row r="190" spans="12:19" x14ac:dyDescent="0.15">
      <c r="L190" s="226"/>
      <c r="M190" s="231"/>
      <c r="N190" s="225"/>
      <c r="O190" s="225"/>
      <c r="P190" s="225"/>
      <c r="Q190" s="226"/>
      <c r="R190" s="226"/>
      <c r="S190" s="226"/>
    </row>
    <row r="191" spans="12:19" x14ac:dyDescent="0.15">
      <c r="L191" s="226"/>
      <c r="M191" s="231"/>
      <c r="N191" s="225"/>
      <c r="O191" s="225"/>
      <c r="P191" s="225"/>
      <c r="Q191" s="226"/>
      <c r="R191" s="226"/>
      <c r="S191" s="226"/>
    </row>
    <row r="192" spans="12:19" x14ac:dyDescent="0.15">
      <c r="L192" s="226"/>
      <c r="M192" s="231"/>
      <c r="N192" s="225"/>
      <c r="O192" s="225"/>
      <c r="P192" s="225"/>
      <c r="Q192" s="226"/>
      <c r="R192" s="226"/>
      <c r="S192" s="226"/>
    </row>
    <row r="193" spans="12:19" x14ac:dyDescent="0.15">
      <c r="L193" s="226"/>
      <c r="M193" s="231"/>
      <c r="N193" s="225"/>
      <c r="O193" s="225"/>
      <c r="P193" s="225"/>
      <c r="Q193" s="226"/>
      <c r="R193" s="226"/>
      <c r="S193" s="226"/>
    </row>
    <row r="194" spans="12:19" x14ac:dyDescent="0.15">
      <c r="L194" s="226"/>
      <c r="M194" s="231"/>
      <c r="N194" s="225"/>
      <c r="O194" s="225"/>
      <c r="P194" s="225"/>
      <c r="Q194" s="226"/>
      <c r="R194" s="226"/>
      <c r="S194" s="226"/>
    </row>
    <row r="195" spans="12:19" x14ac:dyDescent="0.15">
      <c r="L195" s="226"/>
      <c r="M195" s="231"/>
      <c r="N195" s="225"/>
      <c r="O195" s="225"/>
      <c r="P195" s="225"/>
      <c r="Q195" s="226"/>
      <c r="R195" s="226"/>
      <c r="S195" s="226"/>
    </row>
    <row r="196" spans="12:19" x14ac:dyDescent="0.15">
      <c r="L196" s="226"/>
      <c r="M196" s="231"/>
      <c r="N196" s="225"/>
      <c r="O196" s="225"/>
      <c r="P196" s="225"/>
      <c r="Q196" s="226"/>
      <c r="R196" s="226"/>
      <c r="S196" s="226"/>
    </row>
    <row r="197" spans="12:19" x14ac:dyDescent="0.15">
      <c r="L197" s="226"/>
      <c r="M197" s="231"/>
      <c r="N197" s="225"/>
      <c r="O197" s="225"/>
      <c r="P197" s="225"/>
      <c r="Q197" s="226"/>
      <c r="R197" s="226"/>
      <c r="S197" s="226"/>
    </row>
    <row r="198" spans="12:19" x14ac:dyDescent="0.15">
      <c r="L198" s="226"/>
      <c r="M198" s="231"/>
      <c r="N198" s="225"/>
      <c r="O198" s="225"/>
      <c r="P198" s="225"/>
      <c r="Q198" s="226"/>
      <c r="R198" s="226"/>
      <c r="S198" s="226"/>
    </row>
    <row r="199" spans="12:19" x14ac:dyDescent="0.15">
      <c r="L199" s="226"/>
      <c r="M199" s="231"/>
      <c r="N199" s="225"/>
      <c r="O199" s="225"/>
      <c r="P199" s="225"/>
      <c r="Q199" s="226"/>
      <c r="R199" s="226"/>
      <c r="S199" s="226"/>
    </row>
    <row r="200" spans="12:19" x14ac:dyDescent="0.15">
      <c r="L200" s="226"/>
      <c r="M200" s="231"/>
      <c r="N200" s="225"/>
      <c r="O200" s="225"/>
      <c r="P200" s="225"/>
      <c r="Q200" s="226"/>
      <c r="R200" s="226"/>
      <c r="S200" s="226"/>
    </row>
    <row r="201" spans="12:19" x14ac:dyDescent="0.15">
      <c r="L201" s="226"/>
      <c r="M201" s="231"/>
      <c r="N201" s="225"/>
      <c r="O201" s="225"/>
      <c r="P201" s="225"/>
      <c r="Q201" s="226"/>
      <c r="R201" s="226"/>
      <c r="S201" s="226"/>
    </row>
    <row r="202" spans="12:19" x14ac:dyDescent="0.15">
      <c r="L202" s="226"/>
      <c r="M202" s="231"/>
      <c r="N202" s="225"/>
      <c r="O202" s="225"/>
      <c r="P202" s="225"/>
      <c r="Q202" s="226"/>
      <c r="R202" s="226"/>
      <c r="S202" s="226"/>
    </row>
    <row r="203" spans="12:19" x14ac:dyDescent="0.15">
      <c r="L203" s="226"/>
      <c r="M203" s="231"/>
      <c r="N203" s="225"/>
      <c r="O203" s="225"/>
      <c r="P203" s="225"/>
      <c r="Q203" s="226"/>
      <c r="R203" s="226"/>
      <c r="S203" s="226"/>
    </row>
    <row r="204" spans="12:19" x14ac:dyDescent="0.15">
      <c r="L204" s="226"/>
      <c r="M204" s="231"/>
      <c r="N204" s="225"/>
      <c r="O204" s="225"/>
      <c r="P204" s="225"/>
      <c r="Q204" s="226"/>
      <c r="R204" s="226"/>
      <c r="S204" s="226"/>
    </row>
    <row r="205" spans="12:19" x14ac:dyDescent="0.15">
      <c r="L205" s="226"/>
      <c r="M205" s="231"/>
      <c r="N205" s="225"/>
      <c r="O205" s="225"/>
      <c r="P205" s="225"/>
      <c r="Q205" s="226"/>
      <c r="R205" s="226"/>
      <c r="S205" s="226"/>
    </row>
    <row r="206" spans="12:19" x14ac:dyDescent="0.15">
      <c r="L206" s="226"/>
      <c r="M206" s="231"/>
      <c r="N206" s="225"/>
      <c r="O206" s="225"/>
      <c r="P206" s="225"/>
      <c r="Q206" s="226"/>
      <c r="R206" s="226"/>
      <c r="S206" s="226"/>
    </row>
    <row r="207" spans="12:19" x14ac:dyDescent="0.15">
      <c r="L207" s="226"/>
      <c r="M207" s="231"/>
      <c r="N207" s="225"/>
      <c r="O207" s="225"/>
      <c r="P207" s="225"/>
      <c r="Q207" s="226"/>
      <c r="R207" s="226"/>
      <c r="S207" s="226"/>
    </row>
    <row r="208" spans="12:19" x14ac:dyDescent="0.15">
      <c r="L208" s="226"/>
      <c r="M208" s="231"/>
      <c r="N208" s="225"/>
      <c r="O208" s="225"/>
      <c r="P208" s="225"/>
      <c r="Q208" s="226"/>
      <c r="R208" s="226"/>
      <c r="S208" s="226"/>
    </row>
    <row r="209" spans="12:19" x14ac:dyDescent="0.15">
      <c r="L209" s="226"/>
      <c r="M209" s="231"/>
      <c r="N209" s="225"/>
      <c r="O209" s="225"/>
      <c r="P209" s="225"/>
      <c r="Q209" s="226"/>
      <c r="R209" s="226"/>
      <c r="S209" s="226"/>
    </row>
    <row r="210" spans="12:19" x14ac:dyDescent="0.15">
      <c r="L210" s="226"/>
      <c r="M210" s="231"/>
      <c r="N210" s="225"/>
      <c r="O210" s="225"/>
      <c r="P210" s="225"/>
      <c r="Q210" s="226"/>
      <c r="R210" s="226"/>
      <c r="S210" s="226"/>
    </row>
    <row r="211" spans="12:19" x14ac:dyDescent="0.15">
      <c r="L211" s="226"/>
      <c r="M211" s="231"/>
      <c r="N211" s="225"/>
      <c r="O211" s="225"/>
      <c r="P211" s="225"/>
      <c r="Q211" s="226"/>
      <c r="R211" s="226"/>
      <c r="S211" s="226"/>
    </row>
    <row r="212" spans="12:19" x14ac:dyDescent="0.15">
      <c r="L212" s="226"/>
      <c r="M212" s="231"/>
      <c r="N212" s="225"/>
      <c r="O212" s="225"/>
      <c r="P212" s="225"/>
      <c r="Q212" s="226"/>
      <c r="R212" s="226"/>
      <c r="S212" s="226"/>
    </row>
    <row r="213" spans="12:19" x14ac:dyDescent="0.15">
      <c r="L213" s="226"/>
      <c r="M213" s="231"/>
      <c r="N213" s="225"/>
      <c r="O213" s="225"/>
      <c r="P213" s="225"/>
      <c r="Q213" s="226"/>
      <c r="R213" s="226"/>
      <c r="S213" s="226"/>
    </row>
    <row r="214" spans="12:19" x14ac:dyDescent="0.15">
      <c r="L214" s="226"/>
      <c r="M214" s="231"/>
      <c r="N214" s="225"/>
      <c r="O214" s="225"/>
      <c r="P214" s="225"/>
      <c r="Q214" s="226"/>
      <c r="R214" s="226"/>
      <c r="S214" s="226"/>
    </row>
    <row r="215" spans="12:19" x14ac:dyDescent="0.15">
      <c r="L215" s="226"/>
      <c r="M215" s="231"/>
      <c r="N215" s="225"/>
      <c r="O215" s="225"/>
      <c r="P215" s="225"/>
      <c r="Q215" s="226"/>
      <c r="R215" s="226"/>
      <c r="S215" s="226"/>
    </row>
    <row r="216" spans="12:19" x14ac:dyDescent="0.15">
      <c r="L216" s="226"/>
      <c r="M216" s="231"/>
      <c r="N216" s="225"/>
      <c r="O216" s="225"/>
      <c r="P216" s="225"/>
      <c r="Q216" s="226"/>
      <c r="R216" s="226"/>
      <c r="S216" s="226"/>
    </row>
    <row r="217" spans="12:19" x14ac:dyDescent="0.15">
      <c r="L217" s="226"/>
      <c r="M217" s="231"/>
      <c r="N217" s="225"/>
      <c r="O217" s="225"/>
      <c r="P217" s="225"/>
      <c r="Q217" s="226"/>
      <c r="R217" s="226"/>
      <c r="S217" s="226"/>
    </row>
    <row r="218" spans="12:19" x14ac:dyDescent="0.15">
      <c r="L218" s="226"/>
      <c r="M218" s="231"/>
      <c r="N218" s="225"/>
      <c r="O218" s="225"/>
      <c r="P218" s="225"/>
      <c r="Q218" s="226"/>
      <c r="R218" s="226"/>
      <c r="S218" s="226"/>
    </row>
    <row r="219" spans="12:19" x14ac:dyDescent="0.15">
      <c r="L219" s="226"/>
      <c r="M219" s="231"/>
      <c r="N219" s="225"/>
      <c r="O219" s="225"/>
      <c r="P219" s="225"/>
      <c r="Q219" s="226"/>
      <c r="R219" s="226"/>
      <c r="S219" s="226"/>
    </row>
    <row r="220" spans="12:19" x14ac:dyDescent="0.15">
      <c r="L220" s="226"/>
      <c r="M220" s="231"/>
      <c r="N220" s="225"/>
      <c r="O220" s="225"/>
      <c r="P220" s="225"/>
      <c r="Q220" s="226"/>
      <c r="R220" s="226"/>
      <c r="S220" s="226"/>
    </row>
    <row r="221" spans="12:19" x14ac:dyDescent="0.15">
      <c r="L221" s="226"/>
      <c r="M221" s="231"/>
      <c r="N221" s="225"/>
      <c r="O221" s="225"/>
      <c r="P221" s="225"/>
      <c r="Q221" s="226"/>
      <c r="R221" s="226"/>
      <c r="S221" s="226"/>
    </row>
    <row r="222" spans="12:19" x14ac:dyDescent="0.15">
      <c r="L222" s="226"/>
      <c r="M222" s="231"/>
      <c r="N222" s="225"/>
      <c r="O222" s="225"/>
      <c r="P222" s="225"/>
      <c r="Q222" s="226"/>
      <c r="R222" s="226"/>
      <c r="S222" s="226"/>
    </row>
    <row r="223" spans="12:19" x14ac:dyDescent="0.15">
      <c r="L223" s="226"/>
      <c r="M223" s="231"/>
      <c r="N223" s="225"/>
      <c r="O223" s="225"/>
      <c r="P223" s="225"/>
      <c r="Q223" s="226"/>
      <c r="R223" s="226"/>
      <c r="S223" s="226"/>
    </row>
    <row r="224" spans="12:19" x14ac:dyDescent="0.15">
      <c r="L224" s="226"/>
      <c r="M224" s="231"/>
      <c r="N224" s="225"/>
      <c r="O224" s="225"/>
      <c r="P224" s="225"/>
      <c r="Q224" s="226"/>
      <c r="R224" s="226"/>
      <c r="S224" s="226"/>
    </row>
    <row r="225" spans="12:19" x14ac:dyDescent="0.15">
      <c r="L225" s="226"/>
      <c r="M225" s="231"/>
      <c r="N225" s="225"/>
      <c r="O225" s="225"/>
      <c r="P225" s="225"/>
      <c r="Q225" s="226"/>
      <c r="R225" s="226"/>
      <c r="S225" s="226"/>
    </row>
    <row r="226" spans="12:19" x14ac:dyDescent="0.15">
      <c r="L226" s="226"/>
      <c r="M226" s="231"/>
      <c r="N226" s="225"/>
      <c r="O226" s="225"/>
      <c r="P226" s="225"/>
      <c r="Q226" s="226"/>
      <c r="R226" s="226"/>
      <c r="S226" s="226"/>
    </row>
    <row r="227" spans="12:19" x14ac:dyDescent="0.15">
      <c r="L227" s="226"/>
      <c r="M227" s="231"/>
      <c r="N227" s="225"/>
      <c r="O227" s="225"/>
      <c r="P227" s="225"/>
      <c r="Q227" s="226"/>
      <c r="R227" s="226"/>
      <c r="S227" s="226"/>
    </row>
    <row r="228" spans="12:19" x14ac:dyDescent="0.15">
      <c r="L228" s="226"/>
      <c r="M228" s="231"/>
      <c r="N228" s="225"/>
      <c r="O228" s="225"/>
      <c r="P228" s="225"/>
      <c r="Q228" s="226"/>
      <c r="R228" s="226"/>
      <c r="S228" s="226"/>
    </row>
    <row r="229" spans="12:19" x14ac:dyDescent="0.15">
      <c r="L229" s="226"/>
      <c r="M229" s="231"/>
      <c r="N229" s="225"/>
      <c r="O229" s="225"/>
      <c r="P229" s="225"/>
      <c r="Q229" s="226"/>
      <c r="R229" s="226"/>
      <c r="S229" s="226"/>
    </row>
    <row r="230" spans="12:19" x14ac:dyDescent="0.15">
      <c r="L230" s="226"/>
      <c r="M230" s="231"/>
      <c r="N230" s="225"/>
      <c r="O230" s="225"/>
      <c r="P230" s="225"/>
      <c r="Q230" s="226"/>
      <c r="R230" s="226"/>
      <c r="S230" s="226"/>
    </row>
    <row r="231" spans="12:19" x14ac:dyDescent="0.15">
      <c r="L231" s="226"/>
      <c r="M231" s="231"/>
      <c r="N231" s="225"/>
      <c r="O231" s="225"/>
      <c r="P231" s="225"/>
      <c r="Q231" s="226"/>
      <c r="R231" s="226"/>
      <c r="S231" s="226"/>
    </row>
    <row r="232" spans="12:19" x14ac:dyDescent="0.15">
      <c r="L232" s="226"/>
      <c r="M232" s="231"/>
      <c r="N232" s="225"/>
      <c r="O232" s="225"/>
      <c r="P232" s="225"/>
      <c r="Q232" s="226"/>
      <c r="R232" s="226"/>
      <c r="S232" s="226"/>
    </row>
    <row r="233" spans="12:19" x14ac:dyDescent="0.15">
      <c r="L233" s="226"/>
      <c r="M233" s="231"/>
      <c r="N233" s="225"/>
      <c r="O233" s="225"/>
      <c r="P233" s="225"/>
      <c r="Q233" s="226"/>
      <c r="R233" s="226"/>
      <c r="S233" s="226"/>
    </row>
    <row r="234" spans="12:19" x14ac:dyDescent="0.15">
      <c r="L234" s="226"/>
      <c r="M234" s="231"/>
      <c r="N234" s="225"/>
      <c r="O234" s="225"/>
      <c r="P234" s="225"/>
      <c r="Q234" s="226"/>
      <c r="R234" s="226"/>
      <c r="S234" s="226"/>
    </row>
    <row r="235" spans="12:19" x14ac:dyDescent="0.15">
      <c r="L235" s="226"/>
      <c r="M235" s="231"/>
      <c r="N235" s="225"/>
      <c r="O235" s="225"/>
      <c r="P235" s="225"/>
      <c r="Q235" s="226"/>
      <c r="R235" s="226"/>
      <c r="S235" s="226"/>
    </row>
    <row r="236" spans="12:19" x14ac:dyDescent="0.15">
      <c r="L236" s="226"/>
      <c r="M236" s="231"/>
      <c r="N236" s="225"/>
      <c r="O236" s="225"/>
      <c r="P236" s="225"/>
      <c r="Q236" s="226"/>
      <c r="R236" s="226"/>
      <c r="S236" s="226"/>
    </row>
    <row r="237" spans="12:19" x14ac:dyDescent="0.15">
      <c r="L237" s="226"/>
      <c r="M237" s="231"/>
      <c r="N237" s="225"/>
      <c r="O237" s="225"/>
      <c r="P237" s="225"/>
      <c r="Q237" s="226"/>
      <c r="R237" s="226"/>
      <c r="S237" s="226"/>
    </row>
    <row r="238" spans="12:19" x14ac:dyDescent="0.15">
      <c r="L238" s="226"/>
      <c r="M238" s="231"/>
      <c r="N238" s="225"/>
      <c r="O238" s="225"/>
      <c r="P238" s="225"/>
      <c r="Q238" s="226"/>
      <c r="R238" s="226"/>
      <c r="S238" s="226"/>
    </row>
    <row r="239" spans="12:19" x14ac:dyDescent="0.15">
      <c r="L239" s="226"/>
      <c r="M239" s="231"/>
      <c r="N239" s="225"/>
      <c r="O239" s="225"/>
      <c r="P239" s="225"/>
      <c r="Q239" s="226"/>
      <c r="R239" s="226"/>
      <c r="S239" s="226"/>
    </row>
    <row r="240" spans="12:19" x14ac:dyDescent="0.15">
      <c r="L240" s="226"/>
      <c r="M240" s="231"/>
      <c r="N240" s="225"/>
      <c r="O240" s="225"/>
      <c r="P240" s="225"/>
      <c r="Q240" s="226"/>
      <c r="R240" s="226"/>
      <c r="S240" s="226"/>
    </row>
    <row r="241" spans="12:19" x14ac:dyDescent="0.15">
      <c r="L241" s="226"/>
      <c r="M241" s="231"/>
      <c r="N241" s="225"/>
      <c r="O241" s="225"/>
      <c r="P241" s="225"/>
      <c r="Q241" s="226"/>
      <c r="R241" s="226"/>
      <c r="S241" s="226"/>
    </row>
    <row r="242" spans="12:19" x14ac:dyDescent="0.15">
      <c r="L242" s="226"/>
      <c r="M242" s="231"/>
      <c r="N242" s="225"/>
      <c r="O242" s="225"/>
      <c r="P242" s="225"/>
      <c r="Q242" s="226"/>
      <c r="R242" s="226"/>
      <c r="S242" s="226"/>
    </row>
    <row r="243" spans="12:19" x14ac:dyDescent="0.15">
      <c r="L243" s="226"/>
      <c r="M243" s="231"/>
      <c r="N243" s="225"/>
      <c r="O243" s="225"/>
      <c r="P243" s="225"/>
      <c r="Q243" s="226"/>
      <c r="R243" s="226"/>
      <c r="S243" s="226"/>
    </row>
    <row r="244" spans="12:19" x14ac:dyDescent="0.15">
      <c r="L244" s="226"/>
      <c r="M244" s="231"/>
      <c r="N244" s="225"/>
      <c r="O244" s="225"/>
      <c r="P244" s="225"/>
      <c r="Q244" s="226"/>
      <c r="R244" s="226"/>
      <c r="S244" s="226"/>
    </row>
    <row r="245" spans="12:19" x14ac:dyDescent="0.15">
      <c r="L245" s="226"/>
      <c r="M245" s="231"/>
      <c r="N245" s="225"/>
      <c r="O245" s="225"/>
      <c r="P245" s="225"/>
      <c r="Q245" s="226"/>
      <c r="R245" s="226"/>
      <c r="S245" s="226"/>
    </row>
    <row r="246" spans="12:19" x14ac:dyDescent="0.15">
      <c r="L246" s="226"/>
      <c r="M246" s="231"/>
      <c r="N246" s="225"/>
      <c r="O246" s="225"/>
      <c r="P246" s="225"/>
      <c r="Q246" s="226"/>
      <c r="R246" s="226"/>
      <c r="S246" s="226"/>
    </row>
    <row r="247" spans="12:19" x14ac:dyDescent="0.15">
      <c r="L247" s="226"/>
      <c r="M247" s="231"/>
      <c r="N247" s="225"/>
      <c r="O247" s="225"/>
      <c r="P247" s="225"/>
      <c r="Q247" s="226"/>
      <c r="R247" s="226"/>
      <c r="S247" s="226"/>
    </row>
    <row r="248" spans="12:19" x14ac:dyDescent="0.15">
      <c r="L248" s="226"/>
      <c r="M248" s="231"/>
      <c r="N248" s="225"/>
      <c r="O248" s="225"/>
      <c r="P248" s="225"/>
      <c r="Q248" s="226"/>
      <c r="R248" s="226"/>
      <c r="S248" s="226"/>
    </row>
    <row r="249" spans="12:19" x14ac:dyDescent="0.15">
      <c r="L249" s="226"/>
      <c r="M249" s="231"/>
      <c r="N249" s="225"/>
      <c r="O249" s="225"/>
      <c r="P249" s="225"/>
      <c r="Q249" s="226"/>
      <c r="R249" s="226"/>
      <c r="S249" s="226"/>
    </row>
    <row r="250" spans="12:19" x14ac:dyDescent="0.15">
      <c r="L250" s="226"/>
      <c r="M250" s="231"/>
      <c r="N250" s="225"/>
      <c r="O250" s="225"/>
      <c r="P250" s="225"/>
      <c r="Q250" s="226"/>
      <c r="R250" s="226"/>
      <c r="S250" s="226"/>
    </row>
    <row r="251" spans="12:19" x14ac:dyDescent="0.15">
      <c r="L251" s="226"/>
      <c r="M251" s="231"/>
      <c r="N251" s="225"/>
      <c r="O251" s="225"/>
      <c r="P251" s="225"/>
      <c r="Q251" s="226"/>
      <c r="R251" s="226"/>
      <c r="S251" s="226"/>
    </row>
    <row r="252" spans="12:19" x14ac:dyDescent="0.15">
      <c r="L252" s="226"/>
      <c r="M252" s="231"/>
      <c r="N252" s="225"/>
      <c r="O252" s="225"/>
      <c r="P252" s="225"/>
      <c r="Q252" s="226"/>
      <c r="R252" s="226"/>
      <c r="S252" s="226"/>
    </row>
    <row r="253" spans="12:19" x14ac:dyDescent="0.15">
      <c r="L253" s="226"/>
      <c r="M253" s="231"/>
      <c r="N253" s="225"/>
      <c r="O253" s="225"/>
      <c r="P253" s="225"/>
      <c r="Q253" s="226"/>
      <c r="R253" s="226"/>
      <c r="S253" s="226"/>
    </row>
    <row r="254" spans="12:19" x14ac:dyDescent="0.15">
      <c r="L254" s="226"/>
      <c r="M254" s="231"/>
      <c r="N254" s="225"/>
      <c r="O254" s="225"/>
      <c r="P254" s="225"/>
      <c r="Q254" s="226"/>
      <c r="R254" s="226"/>
      <c r="S254" s="226"/>
    </row>
    <row r="255" spans="12:19" x14ac:dyDescent="0.15">
      <c r="L255" s="226"/>
      <c r="M255" s="231"/>
      <c r="N255" s="225"/>
      <c r="O255" s="225"/>
      <c r="P255" s="225"/>
      <c r="Q255" s="226"/>
      <c r="R255" s="226"/>
      <c r="S255" s="226"/>
    </row>
    <row r="256" spans="12:19" x14ac:dyDescent="0.15">
      <c r="L256" s="226"/>
      <c r="M256" s="231"/>
      <c r="N256" s="225"/>
      <c r="O256" s="225"/>
      <c r="P256" s="225"/>
    </row>
    <row r="257" spans="12:16" x14ac:dyDescent="0.15">
      <c r="L257" s="226"/>
      <c r="M257" s="231"/>
      <c r="N257" s="225"/>
      <c r="O257" s="225"/>
      <c r="P257" s="225"/>
    </row>
    <row r="258" spans="12:16" x14ac:dyDescent="0.15">
      <c r="L258" s="226"/>
      <c r="M258" s="231"/>
      <c r="N258" s="225"/>
      <c r="O258" s="225"/>
      <c r="P258" s="225"/>
    </row>
    <row r="259" spans="12:16" x14ac:dyDescent="0.15">
      <c r="L259" s="226"/>
      <c r="M259" s="231"/>
      <c r="N259" s="225"/>
      <c r="O259" s="225"/>
      <c r="P259" s="225"/>
    </row>
    <row r="260" spans="12:16" x14ac:dyDescent="0.15">
      <c r="L260" s="226"/>
      <c r="M260" s="231"/>
      <c r="N260" s="226"/>
      <c r="O260" s="226"/>
      <c r="P260" s="226"/>
    </row>
    <row r="261" spans="12:16" x14ac:dyDescent="0.15">
      <c r="L261" s="226"/>
      <c r="M261" s="231"/>
      <c r="N261" s="225"/>
      <c r="O261" s="226"/>
      <c r="P261" s="225"/>
    </row>
    <row r="262" spans="12:16" x14ac:dyDescent="0.15">
      <c r="L262" s="226"/>
      <c r="M262" s="231"/>
      <c r="N262" s="225"/>
      <c r="O262" s="226"/>
      <c r="P262" s="225"/>
    </row>
    <row r="263" spans="12:16" x14ac:dyDescent="0.15">
      <c r="L263" s="226"/>
      <c r="M263" s="231"/>
      <c r="N263" s="225"/>
      <c r="O263" s="226"/>
      <c r="P263" s="225"/>
    </row>
    <row r="264" spans="12:16" x14ac:dyDescent="0.15">
      <c r="L264" s="226"/>
      <c r="M264" s="231"/>
      <c r="N264" s="226"/>
      <c r="O264" s="226"/>
      <c r="P264" s="226"/>
    </row>
    <row r="265" spans="12:16" x14ac:dyDescent="0.15">
      <c r="L265" s="226"/>
      <c r="M265" s="231"/>
      <c r="N265" s="226"/>
      <c r="O265" s="226"/>
      <c r="P265" s="226"/>
    </row>
    <row r="266" spans="12:16" x14ac:dyDescent="0.15">
      <c r="L266" s="226"/>
      <c r="M266" s="231"/>
      <c r="N266" s="226"/>
      <c r="O266" s="226"/>
      <c r="P266" s="226"/>
    </row>
    <row r="267" spans="12:16" x14ac:dyDescent="0.15">
      <c r="L267" s="226"/>
      <c r="M267" s="231"/>
      <c r="N267" s="226"/>
      <c r="O267" s="226"/>
      <c r="P267" s="226"/>
    </row>
    <row r="268" spans="12:16" x14ac:dyDescent="0.15">
      <c r="L268" s="226"/>
      <c r="M268" s="231"/>
      <c r="N268" s="226"/>
      <c r="O268" s="226"/>
      <c r="P268" s="226"/>
    </row>
    <row r="269" spans="12:16" x14ac:dyDescent="0.15">
      <c r="L269" s="226"/>
      <c r="M269" s="231"/>
      <c r="N269" s="226"/>
      <c r="O269" s="226"/>
      <c r="P269" s="226"/>
    </row>
    <row r="270" spans="12:16" x14ac:dyDescent="0.15">
      <c r="L270" s="226"/>
      <c r="M270" s="231"/>
      <c r="N270" s="226"/>
      <c r="O270" s="226"/>
      <c r="P270" s="226"/>
    </row>
    <row r="271" spans="12:16" x14ac:dyDescent="0.15">
      <c r="L271" s="226"/>
      <c r="M271" s="231"/>
      <c r="N271" s="226"/>
      <c r="O271" s="226"/>
      <c r="P271" s="226"/>
    </row>
    <row r="272" spans="12:16" x14ac:dyDescent="0.15">
      <c r="L272" s="226"/>
      <c r="M272" s="231"/>
      <c r="N272" s="226"/>
      <c r="O272" s="226"/>
      <c r="P272" s="226"/>
    </row>
    <row r="273" spans="12:19" x14ac:dyDescent="0.15">
      <c r="L273" s="226"/>
      <c r="M273" s="231"/>
      <c r="N273" s="226"/>
      <c r="O273" s="226"/>
      <c r="P273" s="226"/>
      <c r="Q273" s="226"/>
      <c r="R273" s="226"/>
      <c r="S273" s="226"/>
    </row>
    <row r="274" spans="12:19" x14ac:dyDescent="0.15">
      <c r="L274" s="226"/>
      <c r="M274" s="231"/>
      <c r="N274" s="226"/>
      <c r="O274" s="226"/>
      <c r="P274" s="226"/>
      <c r="Q274" s="226"/>
      <c r="R274" s="226"/>
      <c r="S274" s="226"/>
    </row>
    <row r="275" spans="12:19" x14ac:dyDescent="0.15">
      <c r="L275" s="226"/>
      <c r="M275" s="231"/>
      <c r="N275" s="226"/>
      <c r="O275" s="226"/>
      <c r="P275" s="226"/>
      <c r="Q275" s="226"/>
      <c r="R275" s="226"/>
      <c r="S275" s="226"/>
    </row>
    <row r="276" spans="12:19" x14ac:dyDescent="0.15">
      <c r="L276" s="226"/>
      <c r="M276" s="231"/>
      <c r="N276" s="226"/>
      <c r="O276" s="226"/>
      <c r="P276" s="226"/>
      <c r="Q276" s="226"/>
      <c r="R276" s="226"/>
      <c r="S276" s="226"/>
    </row>
    <row r="277" spans="12:19" x14ac:dyDescent="0.15">
      <c r="L277" s="226"/>
      <c r="M277" s="231"/>
      <c r="N277" s="226"/>
      <c r="O277" s="226"/>
      <c r="P277" s="226"/>
      <c r="Q277" s="226"/>
      <c r="R277" s="226"/>
      <c r="S277" s="226"/>
    </row>
    <row r="278" spans="12:19" x14ac:dyDescent="0.15">
      <c r="L278" s="226"/>
      <c r="M278" s="231"/>
      <c r="N278" s="226"/>
      <c r="O278" s="226"/>
      <c r="P278" s="226"/>
      <c r="Q278" s="226"/>
      <c r="R278" s="226"/>
      <c r="S278" s="226"/>
    </row>
    <row r="279" spans="12:19" x14ac:dyDescent="0.15">
      <c r="L279" s="226"/>
      <c r="M279" s="231"/>
      <c r="N279" s="226"/>
      <c r="O279" s="226"/>
      <c r="P279" s="226"/>
      <c r="Q279" s="226"/>
      <c r="R279" s="226"/>
      <c r="S279" s="226"/>
    </row>
    <row r="280" spans="12:19" x14ac:dyDescent="0.15">
      <c r="L280" s="226"/>
      <c r="M280" s="231"/>
      <c r="N280" s="226"/>
      <c r="O280" s="226"/>
      <c r="P280" s="226"/>
      <c r="Q280" s="226"/>
      <c r="R280" s="226"/>
      <c r="S280" s="226"/>
    </row>
    <row r="281" spans="12:19" x14ac:dyDescent="0.15">
      <c r="L281" s="226"/>
      <c r="M281" s="231"/>
      <c r="N281" s="226"/>
      <c r="O281" s="226"/>
      <c r="P281" s="226"/>
      <c r="Q281" s="226"/>
      <c r="R281" s="226"/>
      <c r="S281" s="226"/>
    </row>
    <row r="282" spans="12:19" x14ac:dyDescent="0.15">
      <c r="L282" s="226"/>
      <c r="M282" s="231"/>
      <c r="N282" s="226"/>
      <c r="O282" s="226"/>
      <c r="P282" s="226"/>
      <c r="Q282" s="226"/>
      <c r="R282" s="226"/>
      <c r="S282" s="226"/>
    </row>
    <row r="283" spans="12:19" x14ac:dyDescent="0.15">
      <c r="L283" s="226"/>
      <c r="M283" s="231"/>
      <c r="N283" s="226"/>
      <c r="O283" s="226"/>
      <c r="P283" s="226"/>
      <c r="Q283" s="226"/>
      <c r="R283" s="226"/>
      <c r="S283" s="226"/>
    </row>
    <row r="284" spans="12:19" x14ac:dyDescent="0.15">
      <c r="L284" s="226"/>
      <c r="M284" s="231"/>
      <c r="N284" s="226"/>
      <c r="O284" s="226"/>
      <c r="P284" s="226"/>
      <c r="Q284" s="226"/>
      <c r="R284" s="226"/>
      <c r="S284" s="226"/>
    </row>
    <row r="285" spans="12:19" x14ac:dyDescent="0.15">
      <c r="L285" s="226"/>
      <c r="M285" s="231"/>
      <c r="N285" s="226"/>
      <c r="O285" s="226"/>
      <c r="P285" s="226"/>
      <c r="Q285" s="226"/>
      <c r="R285" s="226"/>
      <c r="S285" s="226"/>
    </row>
    <row r="286" spans="12:19" x14ac:dyDescent="0.15">
      <c r="L286" s="226"/>
      <c r="M286" s="231"/>
      <c r="N286" s="226"/>
      <c r="O286" s="226"/>
      <c r="P286" s="226"/>
      <c r="Q286" s="226"/>
      <c r="R286" s="226"/>
      <c r="S286" s="226"/>
    </row>
    <row r="287" spans="12:19" x14ac:dyDescent="0.15">
      <c r="L287" s="226"/>
      <c r="M287" s="231"/>
      <c r="N287" s="226"/>
      <c r="O287" s="226"/>
      <c r="P287" s="226"/>
      <c r="Q287" s="226"/>
      <c r="R287" s="226"/>
      <c r="S287" s="226"/>
    </row>
    <row r="288" spans="12:19" x14ac:dyDescent="0.15">
      <c r="L288" s="226"/>
      <c r="M288" s="231"/>
      <c r="N288" s="226"/>
      <c r="O288" s="226"/>
      <c r="P288" s="226"/>
      <c r="Q288" s="226"/>
      <c r="R288" s="226"/>
      <c r="S288" s="226"/>
    </row>
    <row r="289" spans="12:19" x14ac:dyDescent="0.15">
      <c r="L289" s="226"/>
      <c r="M289" s="231"/>
      <c r="N289" s="226"/>
      <c r="O289" s="226"/>
      <c r="P289" s="226"/>
      <c r="Q289" s="226"/>
      <c r="R289" s="226"/>
      <c r="S289" s="226"/>
    </row>
    <row r="290" spans="12:19" x14ac:dyDescent="0.15">
      <c r="L290" s="226"/>
      <c r="M290" s="231"/>
      <c r="N290" s="226"/>
      <c r="O290" s="226"/>
      <c r="P290" s="226"/>
      <c r="Q290" s="226"/>
      <c r="R290" s="226"/>
      <c r="S290" s="226"/>
    </row>
    <row r="291" spans="12:19" x14ac:dyDescent="0.15">
      <c r="L291" s="226"/>
      <c r="M291" s="231"/>
      <c r="N291" s="226"/>
      <c r="O291" s="226"/>
      <c r="P291" s="226"/>
      <c r="Q291" s="226"/>
      <c r="R291" s="226"/>
      <c r="S291" s="226"/>
    </row>
    <row r="292" spans="12:19" x14ac:dyDescent="0.15">
      <c r="L292" s="226"/>
      <c r="M292" s="231"/>
      <c r="N292" s="226"/>
      <c r="O292" s="226"/>
      <c r="P292" s="226"/>
      <c r="Q292" s="226"/>
      <c r="R292" s="226"/>
      <c r="S292" s="226"/>
    </row>
    <row r="293" spans="12:19" x14ac:dyDescent="0.15">
      <c r="L293" s="226"/>
      <c r="M293" s="231"/>
      <c r="N293" s="226"/>
      <c r="O293" s="226"/>
      <c r="P293" s="226"/>
      <c r="Q293" s="226"/>
      <c r="R293" s="226"/>
      <c r="S293" s="226"/>
    </row>
    <row r="294" spans="12:19" x14ac:dyDescent="0.15">
      <c r="L294" s="226"/>
      <c r="M294" s="231"/>
      <c r="N294" s="226"/>
      <c r="O294" s="226"/>
      <c r="P294" s="226"/>
      <c r="Q294" s="226"/>
      <c r="R294" s="226"/>
      <c r="S294" s="226"/>
    </row>
    <row r="295" spans="12:19" x14ac:dyDescent="0.15">
      <c r="L295" s="226"/>
      <c r="M295" s="231"/>
      <c r="N295" s="226"/>
      <c r="O295" s="226"/>
      <c r="P295" s="226"/>
      <c r="Q295" s="226"/>
      <c r="R295" s="226"/>
      <c r="S295" s="226"/>
    </row>
    <row r="296" spans="12:19" x14ac:dyDescent="0.15">
      <c r="L296" s="226"/>
      <c r="M296" s="231"/>
      <c r="N296" s="226"/>
      <c r="O296" s="226"/>
      <c r="P296" s="226"/>
      <c r="Q296" s="226"/>
      <c r="R296" s="226"/>
      <c r="S296" s="226"/>
    </row>
    <row r="297" spans="12:19" x14ac:dyDescent="0.15">
      <c r="L297" s="226"/>
      <c r="M297" s="231"/>
      <c r="N297" s="226"/>
      <c r="O297" s="226"/>
      <c r="P297" s="226"/>
      <c r="Q297" s="226"/>
      <c r="R297" s="226"/>
      <c r="S297" s="226"/>
    </row>
    <row r="298" spans="12:19" x14ac:dyDescent="0.15">
      <c r="L298" s="226"/>
      <c r="M298" s="231"/>
      <c r="N298" s="226"/>
      <c r="O298" s="226"/>
      <c r="P298" s="226"/>
      <c r="Q298" s="226"/>
      <c r="R298" s="226"/>
      <c r="S298" s="226"/>
    </row>
    <row r="299" spans="12:19" x14ac:dyDescent="0.15">
      <c r="L299" s="226"/>
      <c r="M299" s="231"/>
      <c r="N299" s="226"/>
      <c r="O299" s="226"/>
      <c r="P299" s="226"/>
      <c r="Q299" s="226"/>
      <c r="R299" s="226"/>
      <c r="S299" s="226"/>
    </row>
    <row r="300" spans="12:19" x14ac:dyDescent="0.15">
      <c r="L300" s="226"/>
      <c r="M300" s="231"/>
      <c r="N300" s="226"/>
      <c r="O300" s="226"/>
      <c r="P300" s="226"/>
      <c r="Q300" s="226"/>
      <c r="R300" s="226"/>
      <c r="S300" s="226"/>
    </row>
    <row r="301" spans="12:19" x14ac:dyDescent="0.15">
      <c r="L301" s="226"/>
      <c r="M301" s="231"/>
      <c r="N301" s="226"/>
      <c r="O301" s="226"/>
      <c r="P301" s="226"/>
      <c r="Q301" s="226"/>
      <c r="R301" s="226"/>
      <c r="S301" s="226"/>
    </row>
    <row r="302" spans="12:19" x14ac:dyDescent="0.15">
      <c r="L302" s="226"/>
      <c r="M302" s="231"/>
      <c r="N302" s="226"/>
      <c r="O302" s="226"/>
      <c r="P302" s="226"/>
      <c r="Q302" s="226"/>
      <c r="R302" s="226"/>
      <c r="S302" s="226"/>
    </row>
    <row r="303" spans="12:19" x14ac:dyDescent="0.15">
      <c r="L303" s="226"/>
      <c r="M303" s="231"/>
      <c r="N303" s="226"/>
      <c r="O303" s="226"/>
      <c r="P303" s="226"/>
      <c r="Q303" s="226"/>
      <c r="R303" s="226"/>
      <c r="S303" s="226"/>
    </row>
    <row r="304" spans="12:19" x14ac:dyDescent="0.15">
      <c r="L304" s="226"/>
      <c r="M304" s="231"/>
      <c r="N304" s="226"/>
      <c r="O304" s="226"/>
      <c r="P304" s="226"/>
      <c r="Q304" s="226"/>
      <c r="R304" s="226"/>
      <c r="S304" s="226"/>
    </row>
    <row r="305" spans="12:19" x14ac:dyDescent="0.15">
      <c r="L305" s="226"/>
      <c r="M305" s="231"/>
      <c r="N305" s="226"/>
      <c r="O305" s="226"/>
      <c r="P305" s="226"/>
      <c r="Q305" s="226"/>
      <c r="R305" s="226"/>
      <c r="S305" s="226"/>
    </row>
    <row r="306" spans="12:19" x14ac:dyDescent="0.15">
      <c r="L306" s="226"/>
      <c r="M306" s="231"/>
      <c r="N306" s="226"/>
      <c r="O306" s="226"/>
      <c r="P306" s="226"/>
      <c r="Q306" s="226"/>
      <c r="R306" s="226"/>
      <c r="S306" s="226"/>
    </row>
    <row r="307" spans="12:19" x14ac:dyDescent="0.15">
      <c r="L307" s="226"/>
      <c r="M307" s="231"/>
      <c r="N307" s="226"/>
      <c r="O307" s="226"/>
      <c r="P307" s="226"/>
      <c r="Q307" s="226"/>
      <c r="R307" s="226"/>
      <c r="S307" s="226"/>
    </row>
    <row r="308" spans="12:19" x14ac:dyDescent="0.15">
      <c r="L308" s="226"/>
      <c r="M308" s="231"/>
      <c r="N308" s="226"/>
      <c r="O308" s="226"/>
      <c r="P308" s="226"/>
      <c r="Q308" s="226"/>
      <c r="R308" s="226"/>
      <c r="S308" s="226"/>
    </row>
    <row r="309" spans="12:19" x14ac:dyDescent="0.15">
      <c r="L309" s="226"/>
      <c r="M309" s="231"/>
      <c r="N309" s="226"/>
      <c r="O309" s="226"/>
      <c r="P309" s="226"/>
      <c r="Q309" s="226"/>
      <c r="R309" s="226"/>
      <c r="S309" s="226"/>
    </row>
    <row r="310" spans="12:19" x14ac:dyDescent="0.15">
      <c r="L310" s="226"/>
      <c r="M310" s="231"/>
      <c r="N310" s="226"/>
      <c r="O310" s="226"/>
      <c r="P310" s="226"/>
      <c r="Q310" s="226"/>
      <c r="R310" s="226"/>
      <c r="S310" s="226"/>
    </row>
    <row r="311" spans="12:19" x14ac:dyDescent="0.15">
      <c r="L311" s="226"/>
      <c r="M311" s="231"/>
      <c r="N311" s="226"/>
      <c r="O311" s="226"/>
      <c r="P311" s="226"/>
      <c r="Q311" s="226"/>
      <c r="R311" s="226"/>
      <c r="S311" s="226"/>
    </row>
    <row r="312" spans="12:19" x14ac:dyDescent="0.15">
      <c r="L312" s="226"/>
      <c r="M312" s="231"/>
      <c r="N312" s="226"/>
      <c r="O312" s="226"/>
      <c r="P312" s="226"/>
      <c r="Q312" s="226"/>
      <c r="R312" s="226"/>
      <c r="S312" s="226"/>
    </row>
    <row r="313" spans="12:19" x14ac:dyDescent="0.15">
      <c r="L313" s="226"/>
      <c r="M313" s="231"/>
      <c r="N313" s="226"/>
      <c r="O313" s="226"/>
      <c r="P313" s="226"/>
      <c r="Q313" s="226"/>
      <c r="R313" s="226"/>
      <c r="S313" s="226"/>
    </row>
    <row r="314" spans="12:19" x14ac:dyDescent="0.15">
      <c r="L314" s="226"/>
      <c r="M314" s="231"/>
      <c r="N314" s="226"/>
      <c r="O314" s="226"/>
      <c r="P314" s="226"/>
      <c r="Q314" s="226"/>
      <c r="R314" s="226"/>
      <c r="S314" s="226"/>
    </row>
    <row r="315" spans="12:19" x14ac:dyDescent="0.15">
      <c r="L315" s="226"/>
      <c r="M315" s="231"/>
      <c r="N315" s="226"/>
      <c r="O315" s="226"/>
      <c r="P315" s="226"/>
      <c r="Q315" s="226"/>
      <c r="R315" s="226"/>
      <c r="S315" s="226"/>
    </row>
    <row r="316" spans="12:19" x14ac:dyDescent="0.15">
      <c r="L316" s="226"/>
      <c r="M316" s="231"/>
      <c r="N316" s="226"/>
      <c r="O316" s="226"/>
      <c r="P316" s="226"/>
      <c r="Q316" s="226"/>
      <c r="R316" s="226"/>
      <c r="S316" s="226"/>
    </row>
    <row r="317" spans="12:19" x14ac:dyDescent="0.15">
      <c r="L317" s="226"/>
      <c r="M317" s="231"/>
      <c r="N317" s="226"/>
      <c r="O317" s="226"/>
      <c r="P317" s="226"/>
      <c r="Q317" s="226"/>
      <c r="R317" s="226"/>
      <c r="S317" s="226"/>
    </row>
    <row r="318" spans="12:19" x14ac:dyDescent="0.15">
      <c r="L318" s="226"/>
      <c r="M318" s="231"/>
      <c r="N318" s="226"/>
      <c r="O318" s="226"/>
      <c r="P318" s="226"/>
      <c r="Q318" s="226"/>
      <c r="R318" s="226"/>
      <c r="S318" s="226"/>
    </row>
    <row r="319" spans="12:19" x14ac:dyDescent="0.15">
      <c r="L319" s="226"/>
      <c r="M319" s="231"/>
      <c r="N319" s="226"/>
      <c r="O319" s="226"/>
      <c r="P319" s="226"/>
      <c r="Q319" s="226"/>
      <c r="R319" s="226"/>
      <c r="S319" s="226"/>
    </row>
    <row r="320" spans="12:19" x14ac:dyDescent="0.15">
      <c r="L320" s="226"/>
      <c r="M320" s="231"/>
      <c r="N320" s="226"/>
      <c r="O320" s="226"/>
      <c r="P320" s="226"/>
      <c r="Q320" s="226"/>
      <c r="R320" s="226"/>
      <c r="S320" s="226"/>
    </row>
    <row r="321" spans="12:19" x14ac:dyDescent="0.15">
      <c r="L321" s="226"/>
      <c r="M321" s="231"/>
      <c r="N321" s="226"/>
      <c r="O321" s="226"/>
      <c r="P321" s="226"/>
      <c r="Q321" s="226"/>
      <c r="R321" s="226"/>
      <c r="S321" s="226"/>
    </row>
    <row r="322" spans="12:19" x14ac:dyDescent="0.15">
      <c r="L322" s="226"/>
      <c r="M322" s="231"/>
      <c r="N322" s="226"/>
      <c r="O322" s="226"/>
      <c r="P322" s="226"/>
      <c r="Q322" s="226"/>
      <c r="R322" s="226"/>
      <c r="S322" s="226"/>
    </row>
    <row r="323" spans="12:19" x14ac:dyDescent="0.15">
      <c r="L323" s="226"/>
      <c r="M323" s="231"/>
      <c r="N323" s="226"/>
      <c r="O323" s="226"/>
      <c r="P323" s="226"/>
      <c r="Q323" s="226"/>
      <c r="R323" s="226"/>
      <c r="S323" s="226"/>
    </row>
    <row r="324" spans="12:19" x14ac:dyDescent="0.15">
      <c r="L324" s="226"/>
      <c r="M324" s="231"/>
      <c r="N324" s="226"/>
      <c r="O324" s="226"/>
      <c r="P324" s="226"/>
      <c r="Q324" s="226"/>
      <c r="R324" s="226"/>
      <c r="S324" s="226"/>
    </row>
    <row r="325" spans="12:19" x14ac:dyDescent="0.15">
      <c r="L325" s="226"/>
      <c r="M325" s="231"/>
      <c r="N325" s="226"/>
      <c r="O325" s="226"/>
      <c r="P325" s="226"/>
      <c r="Q325" s="226"/>
      <c r="R325" s="226"/>
      <c r="S325" s="226"/>
    </row>
    <row r="326" spans="12:19" x14ac:dyDescent="0.15">
      <c r="L326" s="226"/>
      <c r="M326" s="231"/>
      <c r="N326" s="226"/>
      <c r="O326" s="226"/>
      <c r="P326" s="226"/>
      <c r="Q326" s="226"/>
      <c r="R326" s="226"/>
      <c r="S326" s="226"/>
    </row>
    <row r="327" spans="12:19" x14ac:dyDescent="0.15">
      <c r="L327" s="226"/>
      <c r="M327" s="231"/>
      <c r="N327" s="226"/>
      <c r="O327" s="226"/>
      <c r="P327" s="226"/>
      <c r="Q327" s="226"/>
      <c r="R327" s="226"/>
      <c r="S327" s="226"/>
    </row>
    <row r="328" spans="12:19" x14ac:dyDescent="0.15">
      <c r="L328" s="226"/>
      <c r="M328" s="231"/>
      <c r="N328" s="226"/>
      <c r="O328" s="226"/>
      <c r="P328" s="226"/>
      <c r="Q328" s="226"/>
      <c r="R328" s="226"/>
      <c r="S328" s="226"/>
    </row>
    <row r="329" spans="12:19" x14ac:dyDescent="0.15">
      <c r="L329" s="226"/>
      <c r="M329" s="231"/>
      <c r="N329" s="226"/>
      <c r="O329" s="226"/>
      <c r="P329" s="226"/>
      <c r="Q329" s="226"/>
      <c r="R329" s="226"/>
      <c r="S329" s="226"/>
    </row>
    <row r="330" spans="12:19" x14ac:dyDescent="0.15">
      <c r="L330" s="226"/>
      <c r="M330" s="231"/>
      <c r="N330" s="226"/>
      <c r="O330" s="226"/>
      <c r="P330" s="226"/>
      <c r="Q330" s="226"/>
      <c r="R330" s="226"/>
      <c r="S330" s="226"/>
    </row>
    <row r="331" spans="12:19" x14ac:dyDescent="0.15">
      <c r="L331" s="226"/>
      <c r="M331" s="231"/>
      <c r="N331" s="226"/>
      <c r="O331" s="226"/>
      <c r="P331" s="226"/>
      <c r="Q331" s="226"/>
      <c r="R331" s="226"/>
      <c r="S331" s="226"/>
    </row>
    <row r="332" spans="12:19" x14ac:dyDescent="0.15">
      <c r="L332" s="226"/>
      <c r="M332" s="231"/>
      <c r="N332" s="226"/>
      <c r="O332" s="226"/>
      <c r="P332" s="226"/>
      <c r="Q332" s="226"/>
      <c r="R332" s="226"/>
      <c r="S332" s="226"/>
    </row>
    <row r="333" spans="12:19" x14ac:dyDescent="0.15">
      <c r="L333" s="226"/>
      <c r="M333" s="231"/>
      <c r="N333" s="226"/>
      <c r="O333" s="226"/>
      <c r="P333" s="226"/>
      <c r="Q333" s="226"/>
      <c r="R333" s="226"/>
      <c r="S333" s="226"/>
    </row>
    <row r="334" spans="12:19" x14ac:dyDescent="0.15">
      <c r="L334" s="226"/>
      <c r="M334" s="231"/>
      <c r="N334" s="226"/>
      <c r="O334" s="226"/>
      <c r="P334" s="226"/>
      <c r="Q334" s="226"/>
      <c r="R334" s="226"/>
      <c r="S334" s="226"/>
    </row>
    <row r="335" spans="12:19" x14ac:dyDescent="0.15">
      <c r="L335" s="226"/>
      <c r="M335" s="231"/>
      <c r="N335" s="226"/>
      <c r="O335" s="226"/>
      <c r="P335" s="226"/>
      <c r="Q335" s="226"/>
      <c r="R335" s="226"/>
      <c r="S335" s="226"/>
    </row>
    <row r="336" spans="12:19" x14ac:dyDescent="0.15">
      <c r="L336" s="226"/>
      <c r="M336" s="231"/>
      <c r="N336" s="226"/>
      <c r="O336" s="226"/>
      <c r="P336" s="226"/>
      <c r="Q336" s="226"/>
      <c r="R336" s="226"/>
      <c r="S336" s="226"/>
    </row>
    <row r="337" spans="12:19" x14ac:dyDescent="0.15">
      <c r="L337" s="226"/>
      <c r="M337" s="231"/>
      <c r="N337" s="226"/>
      <c r="O337" s="226"/>
      <c r="P337" s="226"/>
      <c r="Q337" s="226"/>
      <c r="R337" s="226"/>
      <c r="S337" s="226"/>
    </row>
    <row r="338" spans="12:19" x14ac:dyDescent="0.15">
      <c r="L338" s="226"/>
      <c r="M338" s="231"/>
      <c r="N338" s="226"/>
      <c r="O338" s="226"/>
      <c r="P338" s="226"/>
      <c r="Q338" s="226"/>
      <c r="R338" s="226"/>
      <c r="S338" s="226"/>
    </row>
    <row r="339" spans="12:19" x14ac:dyDescent="0.15">
      <c r="L339" s="226"/>
      <c r="M339" s="231"/>
      <c r="N339" s="226"/>
      <c r="O339" s="226"/>
      <c r="P339" s="226"/>
      <c r="Q339" s="226"/>
      <c r="R339" s="226"/>
      <c r="S339" s="226"/>
    </row>
    <row r="340" spans="12:19" x14ac:dyDescent="0.15">
      <c r="L340" s="226"/>
      <c r="M340" s="231"/>
      <c r="N340" s="226"/>
      <c r="O340" s="226"/>
      <c r="P340" s="226"/>
      <c r="Q340" s="226"/>
      <c r="R340" s="226"/>
      <c r="S340" s="226"/>
    </row>
    <row r="341" spans="12:19" x14ac:dyDescent="0.15">
      <c r="L341" s="226"/>
      <c r="M341" s="231"/>
      <c r="N341" s="226"/>
      <c r="O341" s="226"/>
      <c r="P341" s="226"/>
      <c r="Q341" s="226"/>
      <c r="R341" s="226"/>
      <c r="S341" s="226"/>
    </row>
    <row r="342" spans="12:19" x14ac:dyDescent="0.15">
      <c r="L342" s="226"/>
      <c r="M342" s="231"/>
      <c r="N342" s="226"/>
      <c r="O342" s="226"/>
      <c r="P342" s="226"/>
      <c r="Q342" s="226"/>
      <c r="R342" s="226"/>
      <c r="S342" s="226"/>
    </row>
    <row r="343" spans="12:19" x14ac:dyDescent="0.15">
      <c r="L343" s="226"/>
      <c r="M343" s="231"/>
      <c r="N343" s="226"/>
      <c r="O343" s="226"/>
      <c r="P343" s="226"/>
      <c r="Q343" s="226"/>
      <c r="R343" s="226"/>
      <c r="S343" s="226"/>
    </row>
    <row r="344" spans="12:19" x14ac:dyDescent="0.15">
      <c r="L344" s="226"/>
      <c r="M344" s="231"/>
      <c r="N344" s="226"/>
      <c r="O344" s="226"/>
      <c r="P344" s="226"/>
      <c r="Q344" s="226"/>
      <c r="R344" s="226"/>
      <c r="S344" s="226"/>
    </row>
    <row r="345" spans="12:19" x14ac:dyDescent="0.15">
      <c r="L345" s="226"/>
      <c r="M345" s="231"/>
      <c r="N345" s="226"/>
      <c r="O345" s="226"/>
      <c r="P345" s="226"/>
      <c r="Q345" s="226"/>
      <c r="R345" s="226"/>
      <c r="S345" s="226"/>
    </row>
    <row r="346" spans="12:19" x14ac:dyDescent="0.15">
      <c r="L346" s="226"/>
      <c r="M346" s="231"/>
      <c r="N346" s="226"/>
      <c r="O346" s="226"/>
      <c r="P346" s="226"/>
      <c r="Q346" s="226"/>
      <c r="R346" s="226"/>
      <c r="S346" s="226"/>
    </row>
    <row r="347" spans="12:19" x14ac:dyDescent="0.15">
      <c r="L347" s="226"/>
      <c r="M347" s="231"/>
      <c r="N347" s="226"/>
      <c r="O347" s="226"/>
      <c r="P347" s="226"/>
      <c r="Q347" s="226"/>
      <c r="R347" s="226"/>
      <c r="S347" s="226"/>
    </row>
    <row r="348" spans="12:19" x14ac:dyDescent="0.15">
      <c r="L348" s="226"/>
      <c r="M348" s="231"/>
      <c r="N348" s="226"/>
      <c r="O348" s="226"/>
      <c r="P348" s="226"/>
      <c r="Q348" s="226"/>
      <c r="R348" s="226"/>
      <c r="S348" s="226"/>
    </row>
    <row r="349" spans="12:19" x14ac:dyDescent="0.15">
      <c r="L349" s="226"/>
      <c r="M349" s="231"/>
      <c r="N349" s="226"/>
      <c r="O349" s="226"/>
      <c r="P349" s="226"/>
      <c r="Q349" s="226"/>
      <c r="R349" s="226"/>
      <c r="S349" s="226"/>
    </row>
    <row r="350" spans="12:19" x14ac:dyDescent="0.15">
      <c r="L350" s="226"/>
      <c r="M350" s="231"/>
      <c r="N350" s="226"/>
      <c r="O350" s="226"/>
      <c r="P350" s="226"/>
      <c r="Q350" s="226"/>
      <c r="R350" s="226"/>
      <c r="S350" s="226"/>
    </row>
    <row r="351" spans="12:19" x14ac:dyDescent="0.15">
      <c r="L351" s="226"/>
      <c r="M351" s="231"/>
      <c r="N351" s="226"/>
      <c r="O351" s="226"/>
      <c r="P351" s="226"/>
      <c r="Q351" s="226"/>
      <c r="R351" s="226"/>
      <c r="S351" s="226"/>
    </row>
    <row r="352" spans="12:19" x14ac:dyDescent="0.15">
      <c r="L352" s="226"/>
      <c r="M352" s="231"/>
      <c r="N352" s="226"/>
      <c r="O352" s="226"/>
      <c r="P352" s="226"/>
      <c r="Q352" s="226"/>
      <c r="R352" s="226"/>
      <c r="S352" s="226"/>
    </row>
    <row r="353" spans="12:19" x14ac:dyDescent="0.15">
      <c r="L353" s="226"/>
      <c r="M353" s="231"/>
      <c r="N353" s="226"/>
      <c r="O353" s="226"/>
      <c r="P353" s="226"/>
      <c r="Q353" s="226"/>
      <c r="R353" s="226"/>
      <c r="S353" s="226"/>
    </row>
    <row r="354" spans="12:19" x14ac:dyDescent="0.15">
      <c r="L354" s="226"/>
      <c r="M354" s="231"/>
      <c r="N354" s="226"/>
      <c r="O354" s="226"/>
      <c r="P354" s="226"/>
      <c r="Q354" s="226"/>
      <c r="R354" s="226"/>
      <c r="S354" s="226"/>
    </row>
    <row r="355" spans="12:19" x14ac:dyDescent="0.15">
      <c r="L355" s="226"/>
      <c r="M355" s="231"/>
      <c r="N355" s="226"/>
      <c r="O355" s="226"/>
      <c r="P355" s="226"/>
      <c r="Q355" s="226"/>
      <c r="R355" s="226"/>
      <c r="S355" s="226"/>
    </row>
    <row r="356" spans="12:19" x14ac:dyDescent="0.15">
      <c r="L356" s="226"/>
      <c r="M356" s="231"/>
      <c r="N356" s="226"/>
      <c r="O356" s="226"/>
      <c r="P356" s="226"/>
      <c r="Q356" s="226"/>
      <c r="R356" s="226"/>
      <c r="S356" s="226"/>
    </row>
    <row r="357" spans="12:19" x14ac:dyDescent="0.15">
      <c r="L357" s="226"/>
      <c r="M357" s="231"/>
      <c r="N357" s="226"/>
      <c r="O357" s="226"/>
      <c r="P357" s="226"/>
      <c r="Q357" s="226"/>
      <c r="R357" s="226"/>
      <c r="S357" s="226"/>
    </row>
    <row r="358" spans="12:19" x14ac:dyDescent="0.15">
      <c r="L358" s="226"/>
      <c r="M358" s="231"/>
      <c r="N358" s="226"/>
      <c r="O358" s="226"/>
      <c r="P358" s="226"/>
      <c r="Q358" s="226"/>
      <c r="R358" s="226"/>
      <c r="S358" s="226"/>
    </row>
    <row r="359" spans="12:19" x14ac:dyDescent="0.15">
      <c r="L359" s="226"/>
      <c r="M359" s="231"/>
      <c r="N359" s="226"/>
      <c r="O359" s="226"/>
      <c r="P359" s="226"/>
      <c r="Q359" s="226"/>
      <c r="R359" s="226"/>
      <c r="S359" s="226"/>
    </row>
    <row r="360" spans="12:19" x14ac:dyDescent="0.15">
      <c r="L360" s="226"/>
      <c r="M360" s="231"/>
      <c r="N360" s="226"/>
      <c r="O360" s="226"/>
      <c r="P360" s="226"/>
      <c r="Q360" s="226"/>
      <c r="R360" s="226"/>
      <c r="S360" s="226"/>
    </row>
    <row r="361" spans="12:19" x14ac:dyDescent="0.15">
      <c r="L361" s="226"/>
      <c r="M361" s="231"/>
      <c r="N361" s="226"/>
      <c r="O361" s="226"/>
      <c r="P361" s="226"/>
      <c r="Q361" s="226"/>
      <c r="R361" s="226"/>
      <c r="S361" s="226"/>
    </row>
    <row r="362" spans="12:19" x14ac:dyDescent="0.15">
      <c r="L362" s="226"/>
      <c r="M362" s="231"/>
      <c r="N362" s="226"/>
      <c r="O362" s="226"/>
      <c r="P362" s="226"/>
      <c r="Q362" s="226"/>
      <c r="R362" s="226"/>
      <c r="S362" s="226"/>
    </row>
    <row r="363" spans="12:19" x14ac:dyDescent="0.15">
      <c r="L363" s="226"/>
      <c r="M363" s="231"/>
      <c r="N363" s="226"/>
      <c r="O363" s="226"/>
      <c r="P363" s="226"/>
      <c r="Q363" s="226"/>
      <c r="R363" s="226"/>
      <c r="S363" s="226"/>
    </row>
    <row r="364" spans="12:19" x14ac:dyDescent="0.15">
      <c r="L364" s="226"/>
      <c r="M364" s="231"/>
      <c r="N364" s="226"/>
      <c r="O364" s="226"/>
      <c r="P364" s="226"/>
      <c r="Q364" s="226"/>
      <c r="R364" s="226"/>
      <c r="S364" s="226"/>
    </row>
    <row r="365" spans="12:19" x14ac:dyDescent="0.15">
      <c r="L365" s="226"/>
      <c r="M365" s="231"/>
      <c r="N365" s="226"/>
      <c r="O365" s="226"/>
      <c r="P365" s="226"/>
      <c r="Q365" s="226"/>
      <c r="R365" s="226"/>
      <c r="S365" s="226"/>
    </row>
    <row r="366" spans="12:19" x14ac:dyDescent="0.15">
      <c r="L366" s="226"/>
      <c r="M366" s="231"/>
      <c r="N366" s="226"/>
      <c r="O366" s="226"/>
      <c r="P366" s="226"/>
      <c r="Q366" s="226"/>
      <c r="R366" s="226"/>
      <c r="S366" s="226"/>
    </row>
    <row r="367" spans="12:19" x14ac:dyDescent="0.15">
      <c r="L367" s="226"/>
      <c r="M367" s="231"/>
      <c r="N367" s="226"/>
      <c r="O367" s="226"/>
      <c r="P367" s="226"/>
      <c r="Q367" s="226"/>
      <c r="R367" s="226"/>
      <c r="S367" s="226"/>
    </row>
    <row r="368" spans="12:19" x14ac:dyDescent="0.15">
      <c r="L368" s="226"/>
      <c r="M368" s="231"/>
      <c r="N368" s="226"/>
      <c r="O368" s="226"/>
      <c r="P368" s="226"/>
      <c r="Q368" s="226"/>
      <c r="R368" s="226"/>
      <c r="S368" s="226"/>
    </row>
    <row r="369" spans="12:19" x14ac:dyDescent="0.15">
      <c r="L369" s="226"/>
      <c r="M369" s="231"/>
      <c r="N369" s="226"/>
      <c r="O369" s="226"/>
      <c r="P369" s="226"/>
      <c r="Q369" s="226"/>
      <c r="R369" s="226"/>
      <c r="S369" s="226"/>
    </row>
    <row r="370" spans="12:19" x14ac:dyDescent="0.15">
      <c r="L370" s="226"/>
      <c r="M370" s="231"/>
      <c r="N370" s="226"/>
      <c r="O370" s="226"/>
      <c r="P370" s="226"/>
      <c r="Q370" s="226"/>
      <c r="R370" s="226"/>
      <c r="S370" s="226"/>
    </row>
    <row r="371" spans="12:19" x14ac:dyDescent="0.15">
      <c r="L371" s="226"/>
      <c r="M371" s="231"/>
      <c r="N371" s="226"/>
      <c r="O371" s="226"/>
      <c r="P371" s="226"/>
      <c r="Q371" s="226"/>
      <c r="R371" s="226"/>
      <c r="S371" s="226"/>
    </row>
    <row r="372" spans="12:19" x14ac:dyDescent="0.15">
      <c r="L372" s="226"/>
      <c r="M372" s="231"/>
      <c r="N372" s="226"/>
      <c r="O372" s="226"/>
      <c r="P372" s="226"/>
      <c r="Q372" s="226"/>
      <c r="R372" s="226"/>
      <c r="S372" s="226"/>
    </row>
    <row r="373" spans="12:19" x14ac:dyDescent="0.15">
      <c r="L373" s="226"/>
      <c r="M373" s="231"/>
      <c r="N373" s="226"/>
      <c r="O373" s="226"/>
      <c r="P373" s="226"/>
      <c r="Q373" s="226"/>
      <c r="R373" s="226"/>
      <c r="S373" s="226"/>
    </row>
    <row r="374" spans="12:19" x14ac:dyDescent="0.15">
      <c r="L374" s="226"/>
      <c r="M374" s="231"/>
      <c r="N374" s="226"/>
      <c r="O374" s="226"/>
      <c r="P374" s="226"/>
      <c r="Q374" s="226"/>
      <c r="R374" s="226"/>
      <c r="S374" s="226"/>
    </row>
    <row r="375" spans="12:19" x14ac:dyDescent="0.15">
      <c r="L375" s="226"/>
      <c r="M375" s="231"/>
      <c r="N375" s="226"/>
      <c r="O375" s="226"/>
      <c r="P375" s="226"/>
      <c r="Q375" s="226"/>
      <c r="R375" s="226"/>
      <c r="S375" s="226"/>
    </row>
    <row r="376" spans="12:19" x14ac:dyDescent="0.15">
      <c r="L376" s="226"/>
      <c r="M376" s="231"/>
      <c r="N376" s="226"/>
      <c r="O376" s="226"/>
      <c r="P376" s="226"/>
      <c r="Q376" s="226"/>
      <c r="R376" s="226"/>
      <c r="S376" s="226"/>
    </row>
    <row r="377" spans="12:19" x14ac:dyDescent="0.15">
      <c r="L377" s="226"/>
      <c r="M377" s="231"/>
      <c r="N377" s="226"/>
      <c r="O377" s="226"/>
      <c r="P377" s="226"/>
      <c r="Q377" s="226"/>
      <c r="R377" s="226"/>
      <c r="S377" s="226"/>
    </row>
    <row r="378" spans="12:19" x14ac:dyDescent="0.15">
      <c r="L378" s="226"/>
      <c r="M378" s="231"/>
      <c r="N378" s="226"/>
      <c r="O378" s="226"/>
      <c r="P378" s="226"/>
      <c r="Q378" s="226"/>
      <c r="R378" s="226"/>
      <c r="S378" s="226"/>
    </row>
    <row r="379" spans="12:19" x14ac:dyDescent="0.15">
      <c r="L379" s="226"/>
      <c r="M379" s="231"/>
      <c r="N379" s="226"/>
      <c r="O379" s="226"/>
      <c r="P379" s="226"/>
      <c r="Q379" s="226"/>
      <c r="R379" s="226"/>
      <c r="S379" s="226"/>
    </row>
    <row r="380" spans="12:19" x14ac:dyDescent="0.15">
      <c r="L380" s="226"/>
      <c r="M380" s="231"/>
      <c r="N380" s="226"/>
      <c r="O380" s="226"/>
      <c r="P380" s="226"/>
      <c r="Q380" s="226"/>
      <c r="R380" s="226"/>
      <c r="S380" s="226"/>
    </row>
    <row r="381" spans="12:19" x14ac:dyDescent="0.15">
      <c r="L381" s="226"/>
      <c r="M381" s="231"/>
      <c r="N381" s="226"/>
      <c r="O381" s="226"/>
      <c r="P381" s="226"/>
      <c r="Q381" s="226"/>
      <c r="R381" s="226"/>
      <c r="S381" s="226"/>
    </row>
    <row r="382" spans="12:19" x14ac:dyDescent="0.15">
      <c r="L382" s="226"/>
      <c r="M382" s="231"/>
      <c r="N382" s="226"/>
      <c r="O382" s="226"/>
      <c r="P382" s="226"/>
      <c r="Q382" s="226"/>
      <c r="R382" s="226"/>
      <c r="S382" s="226"/>
    </row>
    <row r="383" spans="12:19" x14ac:dyDescent="0.15">
      <c r="L383" s="226"/>
      <c r="M383" s="231"/>
      <c r="N383" s="226"/>
      <c r="O383" s="226"/>
      <c r="P383" s="226"/>
      <c r="Q383" s="226"/>
      <c r="R383" s="226"/>
      <c r="S383" s="226"/>
    </row>
    <row r="384" spans="12:19" x14ac:dyDescent="0.15">
      <c r="L384" s="226"/>
      <c r="M384" s="231"/>
      <c r="N384" s="226"/>
      <c r="O384" s="226"/>
      <c r="P384" s="226"/>
      <c r="Q384" s="226"/>
      <c r="R384" s="226"/>
      <c r="S384" s="226"/>
    </row>
    <row r="385" spans="12:19" x14ac:dyDescent="0.15">
      <c r="L385" s="226"/>
      <c r="M385" s="231"/>
      <c r="N385" s="226"/>
      <c r="O385" s="226"/>
      <c r="P385" s="226"/>
      <c r="Q385" s="226"/>
      <c r="R385" s="226"/>
      <c r="S385" s="226"/>
    </row>
    <row r="386" spans="12:19" x14ac:dyDescent="0.15">
      <c r="L386" s="226"/>
      <c r="M386" s="231"/>
      <c r="N386" s="226"/>
      <c r="O386" s="226"/>
      <c r="P386" s="226"/>
      <c r="Q386" s="226"/>
      <c r="R386" s="226"/>
      <c r="S386" s="226"/>
    </row>
    <row r="387" spans="12:19" x14ac:dyDescent="0.15">
      <c r="L387" s="226"/>
      <c r="M387" s="231"/>
      <c r="N387" s="226"/>
      <c r="O387" s="226"/>
      <c r="P387" s="226"/>
      <c r="Q387" s="226"/>
      <c r="R387" s="226"/>
      <c r="S387" s="226"/>
    </row>
    <row r="388" spans="12:19" x14ac:dyDescent="0.15">
      <c r="L388" s="226"/>
      <c r="M388" s="231"/>
      <c r="N388" s="226"/>
      <c r="O388" s="226"/>
      <c r="P388" s="226"/>
      <c r="Q388" s="226"/>
      <c r="R388" s="226"/>
      <c r="S388" s="226"/>
    </row>
    <row r="389" spans="12:19" x14ac:dyDescent="0.15">
      <c r="L389" s="226"/>
      <c r="M389" s="231"/>
      <c r="N389" s="226"/>
      <c r="O389" s="226"/>
      <c r="P389" s="226"/>
      <c r="Q389" s="226"/>
      <c r="R389" s="226"/>
      <c r="S389" s="226"/>
    </row>
    <row r="390" spans="12:19" x14ac:dyDescent="0.15">
      <c r="L390" s="226"/>
      <c r="M390" s="231"/>
      <c r="N390" s="226"/>
      <c r="O390" s="226"/>
      <c r="P390" s="226"/>
      <c r="Q390" s="226"/>
      <c r="R390" s="226"/>
      <c r="S390" s="226"/>
    </row>
    <row r="391" spans="12:19" x14ac:dyDescent="0.15">
      <c r="L391" s="226"/>
      <c r="M391" s="231"/>
      <c r="N391" s="226"/>
      <c r="O391" s="226"/>
      <c r="P391" s="226"/>
      <c r="Q391" s="226"/>
      <c r="R391" s="226"/>
      <c r="S391" s="226"/>
    </row>
    <row r="392" spans="12:19" x14ac:dyDescent="0.15">
      <c r="L392" s="226"/>
      <c r="M392" s="231"/>
      <c r="N392" s="226"/>
      <c r="O392" s="226"/>
      <c r="P392" s="226"/>
      <c r="Q392" s="226"/>
      <c r="R392" s="226"/>
      <c r="S392" s="226"/>
    </row>
    <row r="393" spans="12:19" x14ac:dyDescent="0.15">
      <c r="L393" s="226"/>
      <c r="M393" s="231"/>
      <c r="N393" s="226"/>
      <c r="O393" s="226"/>
      <c r="P393" s="226"/>
      <c r="Q393" s="226"/>
      <c r="R393" s="226"/>
      <c r="S393" s="226"/>
    </row>
    <row r="394" spans="12:19" x14ac:dyDescent="0.15">
      <c r="L394" s="226"/>
      <c r="M394" s="231"/>
      <c r="N394" s="226"/>
      <c r="O394" s="226"/>
      <c r="P394" s="226"/>
      <c r="Q394" s="226"/>
      <c r="R394" s="226"/>
      <c r="S394" s="226"/>
    </row>
    <row r="395" spans="12:19" x14ac:dyDescent="0.15">
      <c r="L395" s="226"/>
      <c r="M395" s="231"/>
      <c r="N395" s="226"/>
      <c r="O395" s="226"/>
      <c r="P395" s="226"/>
      <c r="Q395" s="226"/>
      <c r="R395" s="226"/>
      <c r="S395" s="226"/>
    </row>
    <row r="396" spans="12:19" x14ac:dyDescent="0.15">
      <c r="L396" s="226"/>
      <c r="M396" s="231"/>
      <c r="N396" s="226"/>
      <c r="O396" s="226"/>
      <c r="P396" s="226"/>
      <c r="Q396" s="226"/>
      <c r="R396" s="226"/>
      <c r="S396" s="226"/>
    </row>
    <row r="397" spans="12:19" x14ac:dyDescent="0.15">
      <c r="L397" s="226"/>
      <c r="M397" s="231"/>
      <c r="N397" s="226"/>
      <c r="O397" s="226"/>
      <c r="P397" s="226"/>
      <c r="Q397" s="226"/>
      <c r="R397" s="226"/>
      <c r="S397" s="226"/>
    </row>
    <row r="398" spans="12:19" x14ac:dyDescent="0.15">
      <c r="L398" s="226"/>
      <c r="M398" s="231"/>
      <c r="N398" s="226"/>
      <c r="O398" s="226"/>
      <c r="P398" s="226"/>
      <c r="Q398" s="226"/>
      <c r="R398" s="226"/>
      <c r="S398" s="226"/>
    </row>
    <row r="399" spans="12:19" x14ac:dyDescent="0.15">
      <c r="L399" s="226"/>
      <c r="M399" s="231"/>
      <c r="N399" s="226"/>
      <c r="O399" s="226"/>
      <c r="P399" s="226"/>
      <c r="Q399" s="226"/>
      <c r="R399" s="226"/>
      <c r="S399" s="226"/>
    </row>
    <row r="400" spans="12:19" x14ac:dyDescent="0.15">
      <c r="L400" s="226"/>
      <c r="M400" s="231"/>
      <c r="N400" s="226"/>
      <c r="O400" s="226"/>
      <c r="P400" s="226"/>
      <c r="Q400" s="226"/>
      <c r="R400" s="226"/>
      <c r="S400" s="226"/>
    </row>
    <row r="401" spans="12:19" x14ac:dyDescent="0.15">
      <c r="L401" s="226"/>
      <c r="M401" s="231"/>
      <c r="N401" s="226"/>
      <c r="O401" s="226"/>
      <c r="P401" s="226"/>
      <c r="Q401" s="226"/>
      <c r="R401" s="226"/>
      <c r="S401" s="226"/>
    </row>
    <row r="402" spans="12:19" x14ac:dyDescent="0.15">
      <c r="L402" s="226"/>
      <c r="M402" s="231"/>
      <c r="N402" s="226"/>
      <c r="O402" s="226"/>
      <c r="P402" s="226"/>
      <c r="Q402" s="226"/>
      <c r="R402" s="226"/>
      <c r="S402" s="226"/>
    </row>
    <row r="403" spans="12:19" x14ac:dyDescent="0.15">
      <c r="L403" s="226"/>
      <c r="M403" s="231"/>
      <c r="N403" s="226"/>
      <c r="O403" s="226"/>
      <c r="P403" s="226"/>
      <c r="Q403" s="226"/>
      <c r="R403" s="226"/>
      <c r="S403" s="226"/>
    </row>
    <row r="404" spans="12:19" x14ac:dyDescent="0.15">
      <c r="L404" s="226"/>
      <c r="M404" s="231"/>
      <c r="N404" s="226"/>
      <c r="O404" s="226"/>
      <c r="P404" s="226"/>
      <c r="Q404" s="226"/>
      <c r="R404" s="226"/>
      <c r="S404" s="226"/>
    </row>
    <row r="405" spans="12:19" x14ac:dyDescent="0.15">
      <c r="L405" s="226"/>
      <c r="M405" s="231"/>
      <c r="N405" s="226"/>
      <c r="O405" s="226"/>
      <c r="P405" s="226"/>
      <c r="Q405" s="226"/>
      <c r="R405" s="226"/>
      <c r="S405" s="226"/>
    </row>
    <row r="406" spans="12:19" x14ac:dyDescent="0.15">
      <c r="L406" s="226"/>
      <c r="M406" s="231"/>
      <c r="N406" s="226"/>
      <c r="O406" s="226"/>
      <c r="P406" s="226"/>
      <c r="Q406" s="226"/>
      <c r="R406" s="226"/>
      <c r="S406" s="226"/>
    </row>
    <row r="407" spans="12:19" x14ac:dyDescent="0.15">
      <c r="L407" s="226"/>
      <c r="M407" s="231"/>
      <c r="N407" s="226"/>
      <c r="O407" s="226"/>
      <c r="P407" s="226"/>
      <c r="Q407" s="226"/>
      <c r="R407" s="226"/>
      <c r="S407" s="226"/>
    </row>
    <row r="408" spans="12:19" x14ac:dyDescent="0.15">
      <c r="L408" s="226"/>
      <c r="M408" s="231"/>
      <c r="N408" s="226"/>
      <c r="O408" s="226"/>
      <c r="P408" s="226"/>
      <c r="Q408" s="226"/>
      <c r="R408" s="226"/>
      <c r="S408" s="226"/>
    </row>
    <row r="409" spans="12:19" x14ac:dyDescent="0.15">
      <c r="L409" s="226"/>
      <c r="M409" s="231"/>
      <c r="N409" s="226"/>
      <c r="O409" s="226"/>
      <c r="P409" s="226"/>
      <c r="Q409" s="226"/>
      <c r="R409" s="226"/>
      <c r="S409" s="226"/>
    </row>
    <row r="410" spans="12:19" x14ac:dyDescent="0.15">
      <c r="L410" s="226"/>
      <c r="M410" s="231"/>
      <c r="N410" s="226"/>
      <c r="O410" s="226"/>
      <c r="P410" s="226"/>
      <c r="Q410" s="226"/>
      <c r="R410" s="226"/>
      <c r="S410" s="226"/>
    </row>
    <row r="411" spans="12:19" x14ac:dyDescent="0.15">
      <c r="L411" s="226"/>
      <c r="M411" s="231"/>
      <c r="N411" s="226"/>
      <c r="O411" s="226"/>
      <c r="P411" s="226"/>
      <c r="Q411" s="226"/>
      <c r="R411" s="226"/>
      <c r="S411" s="226"/>
    </row>
    <row r="412" spans="12:19" x14ac:dyDescent="0.15">
      <c r="L412" s="226"/>
      <c r="M412" s="231"/>
      <c r="N412" s="226"/>
      <c r="O412" s="226"/>
      <c r="P412" s="226"/>
      <c r="Q412" s="226"/>
      <c r="R412" s="226"/>
      <c r="S412" s="226"/>
    </row>
    <row r="413" spans="12:19" x14ac:dyDescent="0.15">
      <c r="L413" s="226"/>
      <c r="M413" s="231"/>
      <c r="N413" s="226"/>
      <c r="O413" s="226"/>
      <c r="P413" s="226"/>
      <c r="Q413" s="226"/>
      <c r="R413" s="226"/>
      <c r="S413" s="226"/>
    </row>
    <row r="414" spans="12:19" x14ac:dyDescent="0.15">
      <c r="L414" s="226"/>
      <c r="M414" s="231"/>
      <c r="N414" s="226"/>
      <c r="O414" s="226"/>
      <c r="P414" s="226"/>
      <c r="Q414" s="226"/>
      <c r="R414" s="226"/>
      <c r="S414" s="226"/>
    </row>
    <row r="415" spans="12:19" x14ac:dyDescent="0.15">
      <c r="L415" s="226"/>
      <c r="M415" s="231"/>
      <c r="N415" s="226"/>
      <c r="O415" s="226"/>
      <c r="P415" s="226"/>
      <c r="Q415" s="226"/>
      <c r="R415" s="226"/>
      <c r="S415" s="226"/>
    </row>
    <row r="416" spans="12:19" x14ac:dyDescent="0.15">
      <c r="L416" s="226"/>
      <c r="M416" s="231"/>
      <c r="N416" s="226"/>
      <c r="O416" s="226"/>
      <c r="P416" s="226"/>
      <c r="Q416" s="226"/>
      <c r="R416" s="226"/>
      <c r="S416" s="226"/>
    </row>
    <row r="417" spans="12:19" x14ac:dyDescent="0.15">
      <c r="L417" s="226"/>
      <c r="M417" s="231"/>
      <c r="N417" s="226"/>
      <c r="O417" s="226"/>
      <c r="P417" s="226"/>
      <c r="Q417" s="226"/>
      <c r="R417" s="226"/>
      <c r="S417" s="226"/>
    </row>
    <row r="418" spans="12:19" x14ac:dyDescent="0.15">
      <c r="L418" s="226"/>
      <c r="M418" s="231"/>
      <c r="N418" s="226"/>
      <c r="O418" s="226"/>
      <c r="P418" s="226"/>
      <c r="Q418" s="226"/>
      <c r="R418" s="226"/>
      <c r="S418" s="226"/>
    </row>
    <row r="419" spans="12:19" x14ac:dyDescent="0.15">
      <c r="L419" s="226"/>
      <c r="M419" s="231"/>
      <c r="N419" s="226"/>
      <c r="O419" s="226"/>
      <c r="P419" s="226"/>
      <c r="Q419" s="226"/>
      <c r="R419" s="226"/>
      <c r="S419" s="226"/>
    </row>
    <row r="420" spans="12:19" x14ac:dyDescent="0.15">
      <c r="L420" s="226"/>
      <c r="M420" s="231"/>
      <c r="N420" s="226"/>
      <c r="O420" s="226"/>
      <c r="P420" s="226"/>
      <c r="Q420" s="226"/>
      <c r="R420" s="226"/>
      <c r="S420" s="226"/>
    </row>
    <row r="421" spans="12:19" x14ac:dyDescent="0.15">
      <c r="L421" s="226"/>
      <c r="M421" s="231"/>
      <c r="N421" s="226"/>
      <c r="O421" s="226"/>
      <c r="P421" s="226"/>
      <c r="Q421" s="226"/>
      <c r="R421" s="226"/>
      <c r="S421" s="226"/>
    </row>
    <row r="422" spans="12:19" x14ac:dyDescent="0.15">
      <c r="L422" s="226"/>
      <c r="M422" s="231"/>
      <c r="N422" s="226"/>
      <c r="O422" s="226"/>
      <c r="P422" s="226"/>
      <c r="Q422" s="226"/>
      <c r="R422" s="226"/>
      <c r="S422" s="226"/>
    </row>
    <row r="423" spans="12:19" x14ac:dyDescent="0.15">
      <c r="L423" s="226"/>
      <c r="M423" s="231"/>
      <c r="N423" s="226"/>
      <c r="O423" s="226"/>
      <c r="P423" s="226"/>
      <c r="Q423" s="226"/>
      <c r="R423" s="226"/>
      <c r="S423" s="226"/>
    </row>
    <row r="424" spans="12:19" x14ac:dyDescent="0.15">
      <c r="L424" s="226"/>
      <c r="M424" s="231"/>
      <c r="N424" s="226"/>
      <c r="O424" s="226"/>
      <c r="P424" s="226"/>
      <c r="Q424" s="226"/>
      <c r="R424" s="226"/>
      <c r="S424" s="226"/>
    </row>
    <row r="425" spans="12:19" x14ac:dyDescent="0.15">
      <c r="L425" s="226"/>
      <c r="M425" s="231"/>
      <c r="N425" s="226"/>
      <c r="O425" s="226"/>
      <c r="P425" s="226"/>
      <c r="Q425" s="226"/>
      <c r="R425" s="226"/>
      <c r="S425" s="226"/>
    </row>
    <row r="426" spans="12:19" x14ac:dyDescent="0.15">
      <c r="L426" s="226"/>
      <c r="M426" s="231"/>
      <c r="N426" s="226"/>
      <c r="O426" s="226"/>
      <c r="P426" s="226"/>
      <c r="Q426" s="226"/>
      <c r="R426" s="226"/>
      <c r="S426" s="226"/>
    </row>
    <row r="427" spans="12:19" x14ac:dyDescent="0.15">
      <c r="L427" s="226"/>
      <c r="M427" s="231"/>
      <c r="N427" s="226"/>
      <c r="O427" s="226"/>
      <c r="P427" s="226"/>
      <c r="Q427" s="226"/>
      <c r="R427" s="226"/>
      <c r="S427" s="226"/>
    </row>
    <row r="428" spans="12:19" x14ac:dyDescent="0.15">
      <c r="L428" s="226"/>
      <c r="M428" s="231"/>
      <c r="N428" s="226"/>
      <c r="O428" s="226"/>
      <c r="P428" s="226"/>
      <c r="Q428" s="226"/>
      <c r="R428" s="226"/>
      <c r="S428" s="226"/>
    </row>
    <row r="429" spans="12:19" x14ac:dyDescent="0.15">
      <c r="L429" s="226"/>
      <c r="M429" s="231"/>
      <c r="N429" s="226"/>
      <c r="O429" s="226"/>
      <c r="P429" s="226"/>
      <c r="Q429" s="226"/>
      <c r="R429" s="226"/>
      <c r="S429" s="226"/>
    </row>
    <row r="430" spans="12:19" x14ac:dyDescent="0.15">
      <c r="L430" s="226"/>
      <c r="M430" s="231"/>
      <c r="N430" s="226"/>
      <c r="O430" s="226"/>
      <c r="P430" s="226"/>
      <c r="Q430" s="226"/>
      <c r="R430" s="226"/>
      <c r="S430" s="226"/>
    </row>
    <row r="431" spans="12:19" x14ac:dyDescent="0.15">
      <c r="L431" s="226"/>
      <c r="M431" s="231"/>
      <c r="N431" s="226"/>
      <c r="O431" s="226"/>
      <c r="P431" s="226"/>
      <c r="Q431" s="226"/>
      <c r="R431" s="226"/>
      <c r="S431" s="226"/>
    </row>
    <row r="432" spans="12:19" x14ac:dyDescent="0.15">
      <c r="L432" s="226"/>
      <c r="M432" s="231"/>
      <c r="N432" s="226"/>
      <c r="O432" s="226"/>
      <c r="P432" s="226"/>
      <c r="Q432" s="226"/>
      <c r="R432" s="226"/>
      <c r="S432" s="226"/>
    </row>
    <row r="433" spans="12:19" x14ac:dyDescent="0.15">
      <c r="L433" s="226"/>
      <c r="M433" s="231"/>
      <c r="N433" s="226"/>
      <c r="O433" s="226"/>
      <c r="P433" s="226"/>
      <c r="Q433" s="226"/>
      <c r="R433" s="226"/>
      <c r="S433" s="226"/>
    </row>
    <row r="434" spans="12:19" x14ac:dyDescent="0.15">
      <c r="L434" s="226"/>
      <c r="M434" s="231"/>
      <c r="N434" s="226"/>
      <c r="O434" s="226"/>
      <c r="P434" s="226"/>
      <c r="Q434" s="226"/>
      <c r="R434" s="226"/>
      <c r="S434" s="226"/>
    </row>
    <row r="435" spans="12:19" x14ac:dyDescent="0.15">
      <c r="L435" s="226"/>
      <c r="M435" s="231"/>
      <c r="N435" s="226"/>
      <c r="O435" s="226"/>
      <c r="P435" s="226"/>
      <c r="Q435" s="226"/>
      <c r="R435" s="226"/>
      <c r="S435" s="226"/>
    </row>
    <row r="436" spans="12:19" x14ac:dyDescent="0.15">
      <c r="L436" s="226"/>
      <c r="M436" s="231"/>
      <c r="N436" s="226"/>
      <c r="O436" s="226"/>
      <c r="P436" s="226"/>
      <c r="Q436" s="226"/>
      <c r="R436" s="226"/>
      <c r="S436" s="226"/>
    </row>
    <row r="437" spans="12:19" x14ac:dyDescent="0.15">
      <c r="L437" s="226"/>
      <c r="M437" s="231"/>
      <c r="N437" s="226"/>
      <c r="O437" s="226"/>
      <c r="P437" s="226"/>
      <c r="Q437" s="226"/>
      <c r="R437" s="226"/>
      <c r="S437" s="226"/>
    </row>
    <row r="438" spans="12:19" x14ac:dyDescent="0.15">
      <c r="L438" s="226"/>
      <c r="M438" s="231"/>
      <c r="N438" s="226"/>
      <c r="O438" s="226"/>
      <c r="P438" s="226"/>
      <c r="Q438" s="226"/>
      <c r="R438" s="226"/>
      <c r="S438" s="226"/>
    </row>
    <row r="439" spans="12:19" x14ac:dyDescent="0.15">
      <c r="L439" s="226"/>
      <c r="M439" s="231"/>
      <c r="N439" s="226"/>
      <c r="O439" s="226"/>
      <c r="P439" s="226"/>
      <c r="Q439" s="226"/>
      <c r="R439" s="226"/>
      <c r="S439" s="226"/>
    </row>
    <row r="440" spans="12:19" x14ac:dyDescent="0.15">
      <c r="L440" s="226"/>
      <c r="M440" s="231"/>
      <c r="N440" s="226"/>
      <c r="O440" s="226"/>
      <c r="P440" s="226"/>
      <c r="Q440" s="226"/>
      <c r="R440" s="226"/>
      <c r="S440" s="226"/>
    </row>
    <row r="441" spans="12:19" x14ac:dyDescent="0.15">
      <c r="L441" s="226"/>
      <c r="M441" s="231"/>
      <c r="N441" s="226"/>
      <c r="O441" s="226"/>
      <c r="P441" s="226"/>
      <c r="Q441" s="226"/>
      <c r="R441" s="226"/>
      <c r="S441" s="226"/>
    </row>
    <row r="442" spans="12:19" x14ac:dyDescent="0.15">
      <c r="L442" s="226"/>
      <c r="M442" s="231"/>
      <c r="N442" s="226"/>
      <c r="O442" s="226"/>
      <c r="P442" s="226"/>
      <c r="Q442" s="226"/>
      <c r="R442" s="226"/>
      <c r="S442" s="226"/>
    </row>
    <row r="443" spans="12:19" x14ac:dyDescent="0.15">
      <c r="L443" s="226"/>
      <c r="M443" s="231"/>
      <c r="N443" s="226"/>
      <c r="O443" s="226"/>
      <c r="P443" s="226"/>
      <c r="Q443" s="226"/>
      <c r="R443" s="226"/>
      <c r="S443" s="226"/>
    </row>
    <row r="444" spans="12:19" x14ac:dyDescent="0.15">
      <c r="L444" s="226"/>
      <c r="M444" s="231"/>
      <c r="N444" s="226"/>
      <c r="O444" s="226"/>
      <c r="P444" s="226"/>
      <c r="Q444" s="226"/>
      <c r="R444" s="226"/>
      <c r="S444" s="226"/>
    </row>
    <row r="445" spans="12:19" x14ac:dyDescent="0.15">
      <c r="L445" s="226"/>
      <c r="M445" s="231"/>
      <c r="N445" s="226"/>
      <c r="O445" s="226"/>
      <c r="P445" s="226"/>
      <c r="Q445" s="226"/>
      <c r="R445" s="226"/>
      <c r="S445" s="226"/>
    </row>
    <row r="446" spans="12:19" x14ac:dyDescent="0.15">
      <c r="L446" s="226"/>
      <c r="M446" s="231"/>
      <c r="N446" s="226"/>
      <c r="O446" s="226"/>
      <c r="P446" s="226"/>
      <c r="Q446" s="226"/>
      <c r="R446" s="226"/>
      <c r="S446" s="226"/>
    </row>
    <row r="447" spans="12:19" x14ac:dyDescent="0.15">
      <c r="L447" s="226"/>
      <c r="M447" s="231"/>
      <c r="N447" s="226"/>
      <c r="O447" s="226"/>
      <c r="P447" s="226"/>
      <c r="Q447" s="226"/>
      <c r="R447" s="226"/>
      <c r="S447" s="226"/>
    </row>
    <row r="448" spans="12:19" x14ac:dyDescent="0.15">
      <c r="L448" s="226"/>
      <c r="M448" s="231"/>
      <c r="N448" s="226"/>
      <c r="O448" s="226"/>
      <c r="P448" s="226"/>
      <c r="Q448" s="226"/>
      <c r="R448" s="226"/>
      <c r="S448" s="226"/>
    </row>
    <row r="449" spans="12:19" x14ac:dyDescent="0.15">
      <c r="L449" s="226"/>
      <c r="M449" s="231"/>
      <c r="N449" s="226"/>
      <c r="O449" s="226"/>
      <c r="P449" s="226"/>
      <c r="Q449" s="226"/>
      <c r="R449" s="226"/>
      <c r="S449" s="226"/>
    </row>
    <row r="450" spans="12:19" x14ac:dyDescent="0.15">
      <c r="L450" s="226"/>
      <c r="M450" s="231"/>
      <c r="N450" s="226"/>
      <c r="O450" s="226"/>
      <c r="P450" s="226"/>
      <c r="Q450" s="226"/>
      <c r="R450" s="226"/>
      <c r="S450" s="226"/>
    </row>
    <row r="451" spans="12:19" x14ac:dyDescent="0.15">
      <c r="L451" s="226"/>
      <c r="M451" s="231"/>
      <c r="N451" s="226"/>
      <c r="O451" s="226"/>
      <c r="P451" s="226"/>
      <c r="Q451" s="226"/>
      <c r="R451" s="226"/>
      <c r="S451" s="226"/>
    </row>
    <row r="452" spans="12:19" x14ac:dyDescent="0.15">
      <c r="L452" s="226"/>
      <c r="M452" s="231"/>
      <c r="N452" s="226"/>
      <c r="O452" s="226"/>
      <c r="P452" s="226"/>
      <c r="Q452" s="226"/>
      <c r="R452" s="226"/>
      <c r="S452" s="226"/>
    </row>
    <row r="453" spans="12:19" x14ac:dyDescent="0.15">
      <c r="L453" s="226"/>
      <c r="M453" s="231"/>
      <c r="N453" s="226"/>
      <c r="O453" s="226"/>
      <c r="P453" s="226"/>
      <c r="Q453" s="226"/>
      <c r="R453" s="226"/>
      <c r="S453" s="226"/>
    </row>
    <row r="454" spans="12:19" x14ac:dyDescent="0.15">
      <c r="L454" s="226"/>
      <c r="M454" s="231"/>
      <c r="N454" s="226"/>
      <c r="O454" s="226"/>
      <c r="P454" s="226"/>
      <c r="Q454" s="226"/>
      <c r="R454" s="226"/>
      <c r="S454" s="226"/>
    </row>
    <row r="455" spans="12:19" x14ac:dyDescent="0.15">
      <c r="L455" s="226"/>
      <c r="M455" s="231"/>
      <c r="N455" s="226"/>
      <c r="O455" s="226"/>
      <c r="P455" s="226"/>
      <c r="Q455" s="226"/>
      <c r="R455" s="226"/>
      <c r="S455" s="226"/>
    </row>
    <row r="456" spans="12:19" x14ac:dyDescent="0.15">
      <c r="L456" s="226"/>
      <c r="M456" s="231"/>
      <c r="N456" s="226"/>
      <c r="O456" s="226"/>
      <c r="P456" s="226"/>
      <c r="Q456" s="226"/>
      <c r="R456" s="226"/>
      <c r="S456" s="226"/>
    </row>
    <row r="457" spans="12:19" x14ac:dyDescent="0.15">
      <c r="L457" s="226"/>
      <c r="M457" s="231"/>
      <c r="N457" s="226"/>
      <c r="O457" s="226"/>
      <c r="P457" s="226"/>
      <c r="Q457" s="226"/>
      <c r="R457" s="226"/>
      <c r="S457" s="226"/>
    </row>
    <row r="458" spans="12:19" x14ac:dyDescent="0.15">
      <c r="L458" s="226"/>
      <c r="M458" s="231"/>
      <c r="N458" s="226"/>
      <c r="O458" s="226"/>
      <c r="P458" s="226"/>
      <c r="Q458" s="226"/>
      <c r="R458" s="226"/>
      <c r="S458" s="226"/>
    </row>
    <row r="459" spans="12:19" x14ac:dyDescent="0.15">
      <c r="L459" s="226"/>
      <c r="M459" s="231"/>
      <c r="N459" s="226"/>
      <c r="O459" s="226"/>
      <c r="P459" s="226"/>
      <c r="Q459" s="226"/>
      <c r="R459" s="226"/>
      <c r="S459" s="226"/>
    </row>
    <row r="460" spans="12:19" x14ac:dyDescent="0.15">
      <c r="L460" s="226"/>
      <c r="M460" s="231"/>
      <c r="N460" s="226"/>
      <c r="O460" s="226"/>
      <c r="P460" s="226"/>
      <c r="Q460" s="226"/>
      <c r="R460" s="226"/>
      <c r="S460" s="226"/>
    </row>
    <row r="461" spans="12:19" x14ac:dyDescent="0.15">
      <c r="L461" s="226"/>
      <c r="M461" s="231"/>
      <c r="N461" s="226"/>
      <c r="O461" s="226"/>
      <c r="P461" s="226"/>
      <c r="Q461" s="226"/>
      <c r="R461" s="226"/>
      <c r="S461" s="226"/>
    </row>
    <row r="462" spans="12:19" x14ac:dyDescent="0.15">
      <c r="L462" s="226"/>
      <c r="M462" s="231"/>
      <c r="N462" s="226"/>
      <c r="O462" s="226"/>
      <c r="P462" s="226"/>
      <c r="Q462" s="226"/>
      <c r="R462" s="226"/>
      <c r="S462" s="226"/>
    </row>
    <row r="463" spans="12:19" x14ac:dyDescent="0.15">
      <c r="L463" s="226"/>
      <c r="M463" s="231"/>
      <c r="N463" s="226"/>
      <c r="O463" s="226"/>
      <c r="P463" s="226"/>
      <c r="Q463" s="226"/>
      <c r="R463" s="226"/>
      <c r="S463" s="226"/>
    </row>
    <row r="464" spans="12:19" x14ac:dyDescent="0.15">
      <c r="L464" s="226"/>
      <c r="M464" s="231"/>
      <c r="N464" s="226"/>
      <c r="O464" s="226"/>
      <c r="P464" s="226"/>
      <c r="Q464" s="226"/>
      <c r="R464" s="226"/>
      <c r="S464" s="226"/>
    </row>
    <row r="465" spans="13:13" x14ac:dyDescent="0.15">
      <c r="M465" s="227"/>
    </row>
    <row r="466" spans="13:13" x14ac:dyDescent="0.15">
      <c r="M466" s="227"/>
    </row>
    <row r="467" spans="13:13" x14ac:dyDescent="0.15">
      <c r="M467" s="227"/>
    </row>
    <row r="468" spans="13:13" x14ac:dyDescent="0.15">
      <c r="M468" s="227"/>
    </row>
    <row r="469" spans="13:13" x14ac:dyDescent="0.15">
      <c r="M469" s="227"/>
    </row>
    <row r="470" spans="13:13" x14ac:dyDescent="0.15">
      <c r="M470" s="227"/>
    </row>
    <row r="471" spans="13:13" x14ac:dyDescent="0.15">
      <c r="M471" s="227"/>
    </row>
    <row r="472" spans="13:13" x14ac:dyDescent="0.15">
      <c r="M472" s="227"/>
    </row>
    <row r="473" spans="13:13" x14ac:dyDescent="0.15">
      <c r="M473" s="227"/>
    </row>
    <row r="474" spans="13:13" x14ac:dyDescent="0.15">
      <c r="M474" s="227"/>
    </row>
    <row r="475" spans="13:13" x14ac:dyDescent="0.15">
      <c r="M475" s="227"/>
    </row>
    <row r="476" spans="13:13" x14ac:dyDescent="0.15">
      <c r="M476" s="227"/>
    </row>
    <row r="477" spans="13:13" x14ac:dyDescent="0.15">
      <c r="M477" s="227"/>
    </row>
    <row r="478" spans="13:13" x14ac:dyDescent="0.15">
      <c r="M478" s="227"/>
    </row>
    <row r="479" spans="13:13" x14ac:dyDescent="0.15">
      <c r="M479" s="227"/>
    </row>
    <row r="480" spans="13:13" x14ac:dyDescent="0.15">
      <c r="M480" s="227"/>
    </row>
    <row r="481" spans="13:13" x14ac:dyDescent="0.15">
      <c r="M481" s="227"/>
    </row>
    <row r="482" spans="13:13" x14ac:dyDescent="0.15">
      <c r="M482" s="227"/>
    </row>
    <row r="483" spans="13:13" x14ac:dyDescent="0.15">
      <c r="M483" s="227"/>
    </row>
    <row r="484" spans="13:13" x14ac:dyDescent="0.15">
      <c r="M484" s="227"/>
    </row>
    <row r="485" spans="13:13" x14ac:dyDescent="0.15">
      <c r="M485" s="227"/>
    </row>
    <row r="486" spans="13:13" x14ac:dyDescent="0.15">
      <c r="M486" s="227"/>
    </row>
    <row r="487" spans="13:13" x14ac:dyDescent="0.15">
      <c r="M487" s="227"/>
    </row>
    <row r="488" spans="13:13" x14ac:dyDescent="0.15">
      <c r="M488" s="227"/>
    </row>
    <row r="489" spans="13:13" x14ac:dyDescent="0.15">
      <c r="M489" s="227"/>
    </row>
    <row r="490" spans="13:13" x14ac:dyDescent="0.15">
      <c r="M490" s="227"/>
    </row>
    <row r="491" spans="13:13" x14ac:dyDescent="0.15">
      <c r="M491" s="227"/>
    </row>
    <row r="492" spans="13:13" x14ac:dyDescent="0.15">
      <c r="M492" s="227"/>
    </row>
    <row r="493" spans="13:13" x14ac:dyDescent="0.15">
      <c r="M493" s="227"/>
    </row>
    <row r="494" spans="13:13" x14ac:dyDescent="0.15">
      <c r="M494" s="227"/>
    </row>
    <row r="495" spans="13:13" x14ac:dyDescent="0.15">
      <c r="M495" s="227"/>
    </row>
    <row r="496" spans="13:13" x14ac:dyDescent="0.15">
      <c r="M496" s="227"/>
    </row>
    <row r="497" spans="13:13" x14ac:dyDescent="0.15">
      <c r="M497" s="227"/>
    </row>
    <row r="498" spans="13:13" x14ac:dyDescent="0.15">
      <c r="M498" s="227"/>
    </row>
    <row r="499" spans="13:13" x14ac:dyDescent="0.15">
      <c r="M499" s="227"/>
    </row>
    <row r="500" spans="13:13" x14ac:dyDescent="0.15">
      <c r="M500" s="227"/>
    </row>
    <row r="501" spans="13:13" x14ac:dyDescent="0.15">
      <c r="M501" s="227"/>
    </row>
    <row r="502" spans="13:13" x14ac:dyDescent="0.15">
      <c r="M502" s="227"/>
    </row>
    <row r="503" spans="13:13" x14ac:dyDescent="0.15">
      <c r="M503" s="227"/>
    </row>
    <row r="504" spans="13:13" x14ac:dyDescent="0.15">
      <c r="M504" s="227"/>
    </row>
    <row r="505" spans="13:13" x14ac:dyDescent="0.15">
      <c r="M505" s="227"/>
    </row>
    <row r="506" spans="13:13" x14ac:dyDescent="0.15">
      <c r="M506" s="227"/>
    </row>
    <row r="507" spans="13:13" x14ac:dyDescent="0.15">
      <c r="M507" s="227"/>
    </row>
    <row r="508" spans="13:13" x14ac:dyDescent="0.15">
      <c r="M508" s="227"/>
    </row>
    <row r="509" spans="13:13" x14ac:dyDescent="0.15">
      <c r="M509" s="227"/>
    </row>
    <row r="510" spans="13:13" x14ac:dyDescent="0.15">
      <c r="M510" s="227"/>
    </row>
    <row r="511" spans="13:13" x14ac:dyDescent="0.15">
      <c r="M511" s="227"/>
    </row>
    <row r="512" spans="13:13" x14ac:dyDescent="0.15">
      <c r="M512" s="227"/>
    </row>
    <row r="513" spans="13:13" x14ac:dyDescent="0.15">
      <c r="M513" s="227"/>
    </row>
    <row r="514" spans="13:13" x14ac:dyDescent="0.15">
      <c r="M514" s="227"/>
    </row>
    <row r="515" spans="13:13" x14ac:dyDescent="0.15">
      <c r="M515" s="227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</sheetData>
  <printOptions horizontalCentered="1" verticalCentered="1"/>
  <pageMargins left="0" right="0" top="0" bottom="0" header="0" footer="0"/>
  <pageSetup paperSize="9" scale="75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2:AH845"/>
  <sheetViews>
    <sheetView zoomScaleNormal="100" workbookViewId="0">
      <pane xSplit="3" ySplit="7" topLeftCell="D75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" customWidth="1"/>
    <col min="10" max="10" width="5" customWidth="1"/>
    <col min="11" max="11" width="4.83203125" customWidth="1"/>
    <col min="12" max="12" width="15.832031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10.5" customWidth="1"/>
    <col min="18" max="18" width="11.1640625" customWidth="1"/>
    <col min="19" max="19" width="10.5" customWidth="1"/>
    <col min="20" max="20" width="10.1640625" customWidth="1"/>
    <col min="21" max="21" width="10.5" customWidth="1"/>
    <col min="22" max="22" width="10.1640625" customWidth="1"/>
    <col min="24" max="24" width="7.5" customWidth="1"/>
    <col min="26" max="26" width="7.6640625" customWidth="1"/>
    <col min="27" max="27" width="13" customWidth="1"/>
    <col min="28" max="28" width="10.33203125" customWidth="1"/>
    <col min="31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433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2009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264" t="s">
        <v>27</v>
      </c>
      <c r="B8" s="170">
        <v>39813</v>
      </c>
      <c r="C8" s="261" t="s">
        <v>186</v>
      </c>
      <c r="D8" s="262">
        <v>7</v>
      </c>
      <c r="E8" s="262">
        <v>11</v>
      </c>
      <c r="F8" s="262">
        <v>21</v>
      </c>
      <c r="G8" s="262">
        <v>23</v>
      </c>
      <c r="H8" s="262">
        <v>27</v>
      </c>
      <c r="I8" s="262">
        <v>37</v>
      </c>
      <c r="J8" s="263"/>
      <c r="K8" s="263"/>
      <c r="L8" s="175">
        <v>36344148</v>
      </c>
      <c r="M8" s="217" t="s">
        <v>182</v>
      </c>
      <c r="N8" s="218" t="s">
        <v>182</v>
      </c>
      <c r="O8" s="217" t="s">
        <v>152</v>
      </c>
      <c r="P8" s="219"/>
      <c r="Q8" s="220" t="s">
        <v>182</v>
      </c>
      <c r="R8" s="218" t="s">
        <v>182</v>
      </c>
      <c r="S8" s="220">
        <v>653</v>
      </c>
      <c r="T8" s="219">
        <v>31935.8</v>
      </c>
      <c r="U8" s="220" t="s">
        <v>182</v>
      </c>
      <c r="V8" s="218" t="s">
        <v>182</v>
      </c>
      <c r="W8" s="220">
        <v>27150</v>
      </c>
      <c r="X8" s="219">
        <v>66.2</v>
      </c>
      <c r="Y8" s="220" t="s">
        <v>182</v>
      </c>
      <c r="Z8" s="218" t="s">
        <v>182</v>
      </c>
      <c r="AA8" s="220">
        <v>408788</v>
      </c>
      <c r="AB8" s="219">
        <v>15.7</v>
      </c>
      <c r="AD8" s="44"/>
      <c r="AE8" s="57"/>
      <c r="AF8" s="197"/>
      <c r="AH8" s="198"/>
    </row>
    <row r="9" spans="1:34" x14ac:dyDescent="0.15">
      <c r="A9" s="169">
        <v>1</v>
      </c>
      <c r="B9" s="170">
        <v>39813</v>
      </c>
      <c r="C9" s="171" t="s">
        <v>177</v>
      </c>
      <c r="D9" s="172">
        <v>36</v>
      </c>
      <c r="E9" s="173">
        <v>49</v>
      </c>
      <c r="F9" s="173">
        <v>29</v>
      </c>
      <c r="G9" s="173">
        <v>30</v>
      </c>
      <c r="H9" s="173">
        <v>6</v>
      </c>
      <c r="I9" s="173">
        <v>24</v>
      </c>
      <c r="J9" s="174">
        <v>42</v>
      </c>
      <c r="K9" s="161">
        <v>2</v>
      </c>
      <c r="L9" s="175">
        <v>32489247.75</v>
      </c>
      <c r="M9" s="176" t="s">
        <v>109</v>
      </c>
      <c r="N9" s="175">
        <v>6383704.2000000002</v>
      </c>
      <c r="O9" s="176">
        <v>3</v>
      </c>
      <c r="P9" s="175">
        <v>433189.9</v>
      </c>
      <c r="Q9" s="177">
        <v>10</v>
      </c>
      <c r="R9" s="175">
        <v>81223.100000000006</v>
      </c>
      <c r="S9" s="177">
        <v>436</v>
      </c>
      <c r="T9" s="175">
        <v>4843.5</v>
      </c>
      <c r="U9" s="177">
        <v>1376</v>
      </c>
      <c r="V9" s="175">
        <v>236.1</v>
      </c>
      <c r="W9" s="177">
        <v>36402</v>
      </c>
      <c r="X9" s="175">
        <v>44.6</v>
      </c>
      <c r="Y9" s="177">
        <v>39577</v>
      </c>
      <c r="Z9" s="175">
        <v>32.799999999999997</v>
      </c>
      <c r="AA9" s="177">
        <v>597343</v>
      </c>
      <c r="AB9" s="175">
        <v>11.9</v>
      </c>
      <c r="AD9" s="44"/>
      <c r="AE9" s="57"/>
      <c r="AF9" s="197"/>
      <c r="AH9" s="198"/>
    </row>
    <row r="10" spans="1:34" x14ac:dyDescent="0.15">
      <c r="A10" s="178"/>
      <c r="B10" s="179">
        <v>39816</v>
      </c>
      <c r="C10" s="180" t="s">
        <v>178</v>
      </c>
      <c r="D10" s="181">
        <v>21</v>
      </c>
      <c r="E10" s="182">
        <v>14</v>
      </c>
      <c r="F10" s="182">
        <v>46</v>
      </c>
      <c r="G10" s="182">
        <v>40</v>
      </c>
      <c r="H10" s="182">
        <v>6</v>
      </c>
      <c r="I10" s="182">
        <v>10</v>
      </c>
      <c r="J10" s="183">
        <v>42</v>
      </c>
      <c r="K10" s="184">
        <v>0</v>
      </c>
      <c r="L10" s="185">
        <v>57129681.75</v>
      </c>
      <c r="M10" s="194" t="s">
        <v>109</v>
      </c>
      <c r="N10" s="185">
        <v>9240188.1999999993</v>
      </c>
      <c r="O10" s="187">
        <v>1</v>
      </c>
      <c r="P10" s="185">
        <v>2285187.2000000002</v>
      </c>
      <c r="Q10" s="51">
        <v>14</v>
      </c>
      <c r="R10" s="185">
        <v>102017.2</v>
      </c>
      <c r="S10" s="51">
        <v>1003</v>
      </c>
      <c r="T10" s="185">
        <v>3702.3</v>
      </c>
      <c r="U10" s="51">
        <v>2408</v>
      </c>
      <c r="V10" s="185">
        <v>237.2</v>
      </c>
      <c r="W10" s="51">
        <v>59049</v>
      </c>
      <c r="X10" s="185">
        <v>48.3</v>
      </c>
      <c r="Y10" s="51">
        <v>72675</v>
      </c>
      <c r="Z10" s="185">
        <v>31.4</v>
      </c>
      <c r="AA10" s="51">
        <v>1151657</v>
      </c>
      <c r="AB10" s="185">
        <v>10.9</v>
      </c>
      <c r="AD10" s="44"/>
      <c r="AE10" s="57"/>
      <c r="AF10" s="197"/>
      <c r="AH10" s="198"/>
    </row>
    <row r="11" spans="1:34" x14ac:dyDescent="0.15">
      <c r="A11" s="169">
        <v>2</v>
      </c>
      <c r="B11" s="170">
        <v>39820</v>
      </c>
      <c r="C11" s="171" t="s">
        <v>177</v>
      </c>
      <c r="D11" s="172">
        <v>26</v>
      </c>
      <c r="E11" s="173">
        <v>23</v>
      </c>
      <c r="F11" s="173">
        <v>20</v>
      </c>
      <c r="G11" s="173">
        <v>3</v>
      </c>
      <c r="H11" s="173">
        <v>37</v>
      </c>
      <c r="I11" s="173">
        <v>6</v>
      </c>
      <c r="J11" s="2">
        <v>46</v>
      </c>
      <c r="K11" s="161">
        <v>7</v>
      </c>
      <c r="L11" s="175">
        <v>28260457.5</v>
      </c>
      <c r="M11" s="189" t="s">
        <v>109</v>
      </c>
      <c r="N11" s="175">
        <v>10653211</v>
      </c>
      <c r="O11" s="176">
        <v>4</v>
      </c>
      <c r="P11" s="175">
        <v>282604.5</v>
      </c>
      <c r="Q11" s="195">
        <v>22</v>
      </c>
      <c r="R11" s="175">
        <v>32114.1</v>
      </c>
      <c r="S11" s="195">
        <v>726</v>
      </c>
      <c r="T11" s="175">
        <v>2530.1999999999998</v>
      </c>
      <c r="U11" s="195">
        <v>1890</v>
      </c>
      <c r="V11" s="175">
        <v>149.5</v>
      </c>
      <c r="W11" s="195">
        <v>37737</v>
      </c>
      <c r="X11" s="175">
        <v>37.4</v>
      </c>
      <c r="Y11" s="195">
        <v>47267</v>
      </c>
      <c r="Z11" s="175">
        <v>23.9</v>
      </c>
      <c r="AA11" s="195">
        <v>674107</v>
      </c>
      <c r="AB11" s="175">
        <v>9.1999999999999993</v>
      </c>
      <c r="AD11" s="44"/>
      <c r="AE11" s="57"/>
      <c r="AF11" s="197"/>
      <c r="AH11" s="198"/>
    </row>
    <row r="12" spans="1:34" x14ac:dyDescent="0.15">
      <c r="A12" s="178"/>
      <c r="B12" s="179">
        <v>39823</v>
      </c>
      <c r="C12" s="180" t="s">
        <v>178</v>
      </c>
      <c r="D12" s="181">
        <v>18</v>
      </c>
      <c r="E12" s="182">
        <v>17</v>
      </c>
      <c r="F12" s="182">
        <v>6</v>
      </c>
      <c r="G12" s="182">
        <v>49</v>
      </c>
      <c r="H12" s="182">
        <v>41</v>
      </c>
      <c r="I12" s="182">
        <v>37</v>
      </c>
      <c r="J12" s="183">
        <v>26</v>
      </c>
      <c r="K12" s="184">
        <v>4</v>
      </c>
      <c r="L12" s="185">
        <v>59868432.75</v>
      </c>
      <c r="M12" s="194" t="s">
        <v>109</v>
      </c>
      <c r="N12" s="185">
        <v>13646632.6</v>
      </c>
      <c r="O12" s="187">
        <v>6</v>
      </c>
      <c r="P12" s="185">
        <v>399122.8</v>
      </c>
      <c r="Q12" s="51">
        <v>49</v>
      </c>
      <c r="R12" s="185">
        <v>30545.1</v>
      </c>
      <c r="S12" s="51">
        <v>1423</v>
      </c>
      <c r="T12" s="185">
        <v>2734.6</v>
      </c>
      <c r="U12" s="51">
        <v>4998</v>
      </c>
      <c r="V12" s="185">
        <v>119.7</v>
      </c>
      <c r="W12" s="51">
        <v>75772</v>
      </c>
      <c r="X12" s="185">
        <v>39.5</v>
      </c>
      <c r="Y12" s="51">
        <v>125064</v>
      </c>
      <c r="Z12" s="185">
        <v>19.100000000000001</v>
      </c>
      <c r="AA12" s="51">
        <v>1396210</v>
      </c>
      <c r="AB12" s="185">
        <v>9.4</v>
      </c>
      <c r="AD12" s="44"/>
      <c r="AE12" s="57"/>
      <c r="AF12" s="197"/>
      <c r="AH12" s="198"/>
    </row>
    <row r="13" spans="1:34" x14ac:dyDescent="0.15">
      <c r="A13" s="169">
        <v>3</v>
      </c>
      <c r="B13" s="170">
        <v>39827</v>
      </c>
      <c r="C13" s="171" t="s">
        <v>177</v>
      </c>
      <c r="D13" s="172">
        <v>29</v>
      </c>
      <c r="E13" s="173">
        <v>9</v>
      </c>
      <c r="F13" s="173">
        <v>7</v>
      </c>
      <c r="G13" s="173">
        <v>1</v>
      </c>
      <c r="H13" s="173">
        <v>22</v>
      </c>
      <c r="I13" s="173">
        <v>32</v>
      </c>
      <c r="J13" s="174">
        <v>48</v>
      </c>
      <c r="K13" s="161">
        <v>1</v>
      </c>
      <c r="L13" s="175">
        <v>33134694.75</v>
      </c>
      <c r="M13" s="176" t="s">
        <v>109</v>
      </c>
      <c r="N13" s="175">
        <v>15303367.300000001</v>
      </c>
      <c r="O13" s="176">
        <v>3</v>
      </c>
      <c r="P13" s="175">
        <v>441795.9</v>
      </c>
      <c r="Q13" s="177">
        <v>18</v>
      </c>
      <c r="R13" s="175">
        <v>46020.4</v>
      </c>
      <c r="S13" s="177">
        <v>784</v>
      </c>
      <c r="T13" s="175">
        <v>2747.1</v>
      </c>
      <c r="U13" s="177">
        <v>1659</v>
      </c>
      <c r="V13" s="175">
        <v>199.7</v>
      </c>
      <c r="W13" s="177">
        <v>44278</v>
      </c>
      <c r="X13" s="175">
        <v>37.4</v>
      </c>
      <c r="Y13" s="177">
        <v>47801</v>
      </c>
      <c r="Z13" s="175">
        <v>27.7</v>
      </c>
      <c r="AA13" s="177">
        <v>810762</v>
      </c>
      <c r="AB13" s="175">
        <v>8.9</v>
      </c>
      <c r="AD13" s="44"/>
      <c r="AE13" s="57"/>
      <c r="AF13" s="197"/>
      <c r="AH13" s="198"/>
    </row>
    <row r="14" spans="1:34" x14ac:dyDescent="0.15">
      <c r="A14" s="178"/>
      <c r="B14" s="179">
        <v>39830</v>
      </c>
      <c r="C14" s="180" t="s">
        <v>178</v>
      </c>
      <c r="D14" s="181">
        <v>38</v>
      </c>
      <c r="E14" s="182">
        <v>4</v>
      </c>
      <c r="F14" s="182">
        <v>12</v>
      </c>
      <c r="G14" s="182">
        <v>32</v>
      </c>
      <c r="H14" s="182">
        <v>42</v>
      </c>
      <c r="I14" s="182">
        <v>46</v>
      </c>
      <c r="J14" s="183">
        <v>47</v>
      </c>
      <c r="K14" s="184">
        <v>1</v>
      </c>
      <c r="L14" s="185">
        <v>66975659.25</v>
      </c>
      <c r="M14" s="186" t="s">
        <v>109</v>
      </c>
      <c r="N14" s="185">
        <v>18652150.199999999</v>
      </c>
      <c r="O14" s="187">
        <v>5</v>
      </c>
      <c r="P14" s="185">
        <v>535805.19999999995</v>
      </c>
      <c r="Q14" s="188">
        <v>20</v>
      </c>
      <c r="R14" s="185">
        <v>83719.5</v>
      </c>
      <c r="S14" s="188">
        <v>2260</v>
      </c>
      <c r="T14" s="185">
        <v>1926.2</v>
      </c>
      <c r="U14" s="188">
        <v>3302</v>
      </c>
      <c r="V14" s="185">
        <v>202.8</v>
      </c>
      <c r="W14" s="188">
        <v>101519</v>
      </c>
      <c r="X14" s="185">
        <v>32.9</v>
      </c>
      <c r="Y14" s="188">
        <v>102027</v>
      </c>
      <c r="Z14" s="185">
        <v>26.2</v>
      </c>
      <c r="AA14" s="188">
        <v>1625312</v>
      </c>
      <c r="AB14" s="185">
        <v>9</v>
      </c>
      <c r="AD14" s="44"/>
      <c r="AE14" s="57"/>
      <c r="AF14" s="197"/>
      <c r="AH14" s="198"/>
    </row>
    <row r="15" spans="1:34" x14ac:dyDescent="0.15">
      <c r="A15" s="169">
        <v>4</v>
      </c>
      <c r="B15" s="170">
        <v>39834</v>
      </c>
      <c r="C15" s="171" t="s">
        <v>177</v>
      </c>
      <c r="D15" s="172">
        <v>10</v>
      </c>
      <c r="E15" s="173">
        <v>40</v>
      </c>
      <c r="F15" s="173">
        <v>7</v>
      </c>
      <c r="G15" s="173">
        <v>5</v>
      </c>
      <c r="H15" s="173">
        <v>8</v>
      </c>
      <c r="I15" s="173">
        <v>38</v>
      </c>
      <c r="J15" s="174">
        <v>36</v>
      </c>
      <c r="K15" s="161">
        <v>0</v>
      </c>
      <c r="L15" s="175">
        <v>43885842.75</v>
      </c>
      <c r="M15" s="189" t="s">
        <v>109</v>
      </c>
      <c r="N15" s="175">
        <v>20846442.300000001</v>
      </c>
      <c r="O15" s="176">
        <v>4</v>
      </c>
      <c r="P15" s="175">
        <v>438858.4</v>
      </c>
      <c r="Q15" s="177">
        <v>18</v>
      </c>
      <c r="R15" s="175">
        <v>60952.5</v>
      </c>
      <c r="S15" s="177">
        <v>1172</v>
      </c>
      <c r="T15" s="175">
        <v>2433.9</v>
      </c>
      <c r="U15" s="177">
        <v>2061</v>
      </c>
      <c r="V15" s="175">
        <v>212.9</v>
      </c>
      <c r="W15" s="177">
        <v>63876</v>
      </c>
      <c r="X15" s="175">
        <v>34.299999999999997</v>
      </c>
      <c r="Y15" s="177">
        <v>56546</v>
      </c>
      <c r="Z15" s="175">
        <v>31</v>
      </c>
      <c r="AA15" s="177">
        <v>1141341</v>
      </c>
      <c r="AB15" s="175">
        <v>8.4</v>
      </c>
      <c r="AD15" s="44"/>
      <c r="AE15" s="57"/>
      <c r="AF15" s="197"/>
      <c r="AH15" s="198"/>
    </row>
    <row r="16" spans="1:34" x14ac:dyDescent="0.15">
      <c r="A16" s="178"/>
      <c r="B16" s="179">
        <v>39837</v>
      </c>
      <c r="C16" s="180" t="s">
        <v>178</v>
      </c>
      <c r="D16" s="181">
        <v>36</v>
      </c>
      <c r="E16" s="182">
        <v>2</v>
      </c>
      <c r="F16" s="182">
        <v>14</v>
      </c>
      <c r="G16" s="182">
        <v>16</v>
      </c>
      <c r="H16" s="182">
        <v>12</v>
      </c>
      <c r="I16" s="182">
        <v>46</v>
      </c>
      <c r="J16" s="183">
        <v>33</v>
      </c>
      <c r="K16" s="184">
        <v>0</v>
      </c>
      <c r="L16" s="185">
        <v>85485598.5</v>
      </c>
      <c r="M16" s="186" t="s">
        <v>109</v>
      </c>
      <c r="N16" s="185">
        <v>25120722.199999999</v>
      </c>
      <c r="O16" s="187">
        <v>4</v>
      </c>
      <c r="P16" s="185">
        <v>854855.9</v>
      </c>
      <c r="Q16" s="188">
        <v>73</v>
      </c>
      <c r="R16" s="185">
        <v>29275.8</v>
      </c>
      <c r="S16" s="188">
        <v>1456</v>
      </c>
      <c r="T16" s="185">
        <v>3816.3</v>
      </c>
      <c r="U16" s="188">
        <v>5263</v>
      </c>
      <c r="V16" s="185">
        <v>162.4</v>
      </c>
      <c r="W16" s="188">
        <v>84084</v>
      </c>
      <c r="X16" s="185">
        <v>50.8</v>
      </c>
      <c r="Y16" s="188">
        <v>131341</v>
      </c>
      <c r="Z16" s="185">
        <v>26</v>
      </c>
      <c r="AA16" s="188">
        <v>1572986</v>
      </c>
      <c r="AB16" s="185">
        <v>11.9</v>
      </c>
      <c r="AD16" s="44"/>
      <c r="AE16" s="57"/>
      <c r="AF16" s="197"/>
      <c r="AH16" s="198"/>
    </row>
    <row r="17" spans="1:34" x14ac:dyDescent="0.15">
      <c r="A17" s="169">
        <v>5</v>
      </c>
      <c r="B17" s="170">
        <v>39841</v>
      </c>
      <c r="C17" s="171" t="s">
        <v>177</v>
      </c>
      <c r="D17" s="172">
        <v>47</v>
      </c>
      <c r="E17" s="173">
        <v>15</v>
      </c>
      <c r="F17" s="173">
        <v>3</v>
      </c>
      <c r="G17" s="173">
        <v>1</v>
      </c>
      <c r="H17" s="173">
        <v>38</v>
      </c>
      <c r="I17" s="173">
        <v>24</v>
      </c>
      <c r="J17" s="174">
        <v>22</v>
      </c>
      <c r="K17" s="161">
        <v>0</v>
      </c>
      <c r="L17" s="175">
        <v>71187060</v>
      </c>
      <c r="M17" s="176" t="s">
        <v>109</v>
      </c>
      <c r="N17" s="175">
        <v>28680075.199999999</v>
      </c>
      <c r="O17" s="176">
        <v>3</v>
      </c>
      <c r="P17" s="175">
        <v>949160.8</v>
      </c>
      <c r="Q17" s="177">
        <v>26</v>
      </c>
      <c r="R17" s="175">
        <v>68449</v>
      </c>
      <c r="S17" s="177">
        <v>1592</v>
      </c>
      <c r="T17" s="175">
        <v>2906.5</v>
      </c>
      <c r="U17" s="177">
        <v>3124</v>
      </c>
      <c r="V17" s="175">
        <v>227.8</v>
      </c>
      <c r="W17" s="177">
        <v>85030</v>
      </c>
      <c r="X17" s="175">
        <v>41.8</v>
      </c>
      <c r="Y17" s="177">
        <v>89600</v>
      </c>
      <c r="Z17" s="175">
        <v>31.7</v>
      </c>
      <c r="AA17" s="177">
        <v>1551222</v>
      </c>
      <c r="AB17" s="175">
        <v>10</v>
      </c>
      <c r="AD17" s="44"/>
      <c r="AE17" s="57"/>
      <c r="AF17" s="197"/>
      <c r="AH17" s="198"/>
    </row>
    <row r="18" spans="1:34" x14ac:dyDescent="0.15">
      <c r="A18" s="178"/>
      <c r="B18" s="179">
        <v>39844</v>
      </c>
      <c r="C18" s="180" t="s">
        <v>178</v>
      </c>
      <c r="D18" s="181">
        <v>9</v>
      </c>
      <c r="E18" s="182">
        <v>11</v>
      </c>
      <c r="F18" s="182">
        <v>17</v>
      </c>
      <c r="G18" s="182">
        <v>31</v>
      </c>
      <c r="H18" s="182">
        <v>7</v>
      </c>
      <c r="I18" s="182">
        <v>14</v>
      </c>
      <c r="J18" s="183">
        <v>1</v>
      </c>
      <c r="K18" s="184">
        <v>2</v>
      </c>
      <c r="L18" s="185">
        <v>127342759.5</v>
      </c>
      <c r="M18" s="186">
        <v>2</v>
      </c>
      <c r="N18" s="185">
        <v>17523606.5</v>
      </c>
      <c r="O18" s="187">
        <v>12</v>
      </c>
      <c r="P18" s="185">
        <v>424475.8</v>
      </c>
      <c r="Q18" s="188">
        <v>163</v>
      </c>
      <c r="R18" s="185">
        <v>19531</v>
      </c>
      <c r="S18" s="188">
        <v>4927</v>
      </c>
      <c r="T18" s="185">
        <v>1679.9</v>
      </c>
      <c r="U18" s="188">
        <v>16501</v>
      </c>
      <c r="V18" s="185">
        <v>77.099999999999994</v>
      </c>
      <c r="W18" s="188">
        <v>243810</v>
      </c>
      <c r="X18" s="185">
        <v>26.1</v>
      </c>
      <c r="Y18" s="188">
        <v>348474</v>
      </c>
      <c r="Z18" s="185">
        <v>14.6</v>
      </c>
      <c r="AA18" s="188">
        <v>3787817</v>
      </c>
      <c r="AB18" s="185">
        <v>7.3</v>
      </c>
      <c r="AD18" s="44"/>
      <c r="AE18" s="57"/>
      <c r="AF18" s="197"/>
      <c r="AH18" s="198"/>
    </row>
    <row r="19" spans="1:34" x14ac:dyDescent="0.15">
      <c r="A19" s="169">
        <v>6</v>
      </c>
      <c r="B19" s="170">
        <v>39848</v>
      </c>
      <c r="C19" s="171" t="s">
        <v>177</v>
      </c>
      <c r="D19" s="172">
        <v>21</v>
      </c>
      <c r="E19" s="173">
        <v>5</v>
      </c>
      <c r="F19" s="173">
        <v>46</v>
      </c>
      <c r="G19" s="173">
        <v>10</v>
      </c>
      <c r="H19" s="173">
        <v>42</v>
      </c>
      <c r="I19" s="173">
        <v>2</v>
      </c>
      <c r="J19" s="174">
        <v>15</v>
      </c>
      <c r="K19" s="161">
        <v>1</v>
      </c>
      <c r="L19" s="175">
        <v>30906601.5</v>
      </c>
      <c r="M19" s="176" t="s">
        <v>109</v>
      </c>
      <c r="N19" s="175">
        <v>1545330</v>
      </c>
      <c r="O19" s="176">
        <v>4</v>
      </c>
      <c r="P19" s="175">
        <v>309066</v>
      </c>
      <c r="Q19" s="177">
        <v>11</v>
      </c>
      <c r="R19" s="175">
        <v>70242.2</v>
      </c>
      <c r="S19" s="177">
        <v>586</v>
      </c>
      <c r="T19" s="175">
        <v>3428.2</v>
      </c>
      <c r="U19" s="177">
        <v>1493</v>
      </c>
      <c r="V19" s="175">
        <v>207</v>
      </c>
      <c r="W19" s="177">
        <v>34710</v>
      </c>
      <c r="X19" s="175">
        <v>44.5</v>
      </c>
      <c r="Y19" s="177">
        <v>43715</v>
      </c>
      <c r="Z19" s="175">
        <v>28.2</v>
      </c>
      <c r="AA19" s="177">
        <v>653140</v>
      </c>
      <c r="AB19" s="175">
        <v>10.4</v>
      </c>
      <c r="AD19" s="44"/>
      <c r="AE19" s="57"/>
      <c r="AF19" s="197"/>
      <c r="AH19" s="198"/>
    </row>
    <row r="20" spans="1:34" x14ac:dyDescent="0.15">
      <c r="A20" s="178"/>
      <c r="B20" s="179">
        <v>39851</v>
      </c>
      <c r="C20" s="180" t="s">
        <v>178</v>
      </c>
      <c r="D20" s="181">
        <v>39</v>
      </c>
      <c r="E20" s="182">
        <v>13</v>
      </c>
      <c r="F20" s="182">
        <v>48</v>
      </c>
      <c r="G20" s="182">
        <v>35</v>
      </c>
      <c r="H20" s="182">
        <v>15</v>
      </c>
      <c r="I20" s="182">
        <v>2</v>
      </c>
      <c r="J20" s="183">
        <v>1</v>
      </c>
      <c r="K20" s="184">
        <v>3</v>
      </c>
      <c r="L20" s="185">
        <v>58360493.25</v>
      </c>
      <c r="M20" s="186">
        <v>2</v>
      </c>
      <c r="N20" s="185">
        <v>2231677.2999999998</v>
      </c>
      <c r="O20" s="187">
        <v>8</v>
      </c>
      <c r="P20" s="185">
        <v>291802.40000000002</v>
      </c>
      <c r="Q20" s="188">
        <v>13</v>
      </c>
      <c r="R20" s="185">
        <v>112231.7</v>
      </c>
      <c r="S20" s="188">
        <v>1046</v>
      </c>
      <c r="T20" s="185">
        <v>3626.6</v>
      </c>
      <c r="U20" s="188">
        <v>1751</v>
      </c>
      <c r="V20" s="185">
        <v>333.2</v>
      </c>
      <c r="W20" s="188">
        <v>54345</v>
      </c>
      <c r="X20" s="185">
        <v>53.6</v>
      </c>
      <c r="Y20" s="188">
        <v>60808</v>
      </c>
      <c r="Z20" s="185">
        <v>38.299999999999997</v>
      </c>
      <c r="AA20" s="188">
        <v>1051779</v>
      </c>
      <c r="AB20" s="185">
        <v>12.2</v>
      </c>
      <c r="AD20" s="44"/>
      <c r="AE20" s="57"/>
      <c r="AF20" s="197"/>
      <c r="AH20" s="198"/>
    </row>
    <row r="21" spans="1:34" x14ac:dyDescent="0.15">
      <c r="A21" s="169">
        <v>7</v>
      </c>
      <c r="B21" s="170">
        <v>39855</v>
      </c>
      <c r="C21" s="171" t="s">
        <v>177</v>
      </c>
      <c r="D21" s="172">
        <v>22</v>
      </c>
      <c r="E21" s="173">
        <v>43</v>
      </c>
      <c r="F21" s="173">
        <v>13</v>
      </c>
      <c r="G21" s="173">
        <v>42</v>
      </c>
      <c r="H21" s="173">
        <v>39</v>
      </c>
      <c r="I21" s="173">
        <v>41</v>
      </c>
      <c r="J21" s="174">
        <v>5</v>
      </c>
      <c r="K21" s="161">
        <v>7</v>
      </c>
      <c r="L21" s="175">
        <v>24952144.5</v>
      </c>
      <c r="M21" s="176" t="s">
        <v>109</v>
      </c>
      <c r="N21" s="175">
        <v>1247607.2</v>
      </c>
      <c r="O21" s="176">
        <v>2</v>
      </c>
      <c r="P21" s="175">
        <v>499042.8</v>
      </c>
      <c r="Q21" s="177">
        <v>11</v>
      </c>
      <c r="R21" s="175">
        <v>56709.4</v>
      </c>
      <c r="S21" s="177">
        <v>423</v>
      </c>
      <c r="T21" s="175">
        <v>3834.2</v>
      </c>
      <c r="U21" s="177">
        <v>1139</v>
      </c>
      <c r="V21" s="175">
        <v>219</v>
      </c>
      <c r="W21" s="177">
        <v>26211</v>
      </c>
      <c r="X21" s="175">
        <v>47.5</v>
      </c>
      <c r="Y21" s="177">
        <v>33782</v>
      </c>
      <c r="Z21" s="175">
        <v>29.5</v>
      </c>
      <c r="AA21" s="177">
        <v>461623</v>
      </c>
      <c r="AB21" s="175">
        <v>11.8</v>
      </c>
      <c r="AD21" s="44"/>
      <c r="AE21" s="57"/>
      <c r="AF21" s="197"/>
      <c r="AH21" s="198"/>
    </row>
    <row r="22" spans="1:34" x14ac:dyDescent="0.15">
      <c r="A22" s="178"/>
      <c r="B22" s="179">
        <v>39858</v>
      </c>
      <c r="C22" s="180" t="s">
        <v>178</v>
      </c>
      <c r="D22" s="181">
        <v>28</v>
      </c>
      <c r="E22" s="182">
        <v>17</v>
      </c>
      <c r="F22" s="182">
        <v>40</v>
      </c>
      <c r="G22" s="182">
        <v>42</v>
      </c>
      <c r="H22" s="182">
        <v>29</v>
      </c>
      <c r="I22" s="182">
        <v>47</v>
      </c>
      <c r="J22" s="183">
        <v>30</v>
      </c>
      <c r="K22" s="184">
        <v>2</v>
      </c>
      <c r="L22" s="185">
        <v>56462940</v>
      </c>
      <c r="M22" s="186" t="s">
        <v>109</v>
      </c>
      <c r="N22" s="185">
        <v>4070754.2</v>
      </c>
      <c r="O22" s="187">
        <v>4</v>
      </c>
      <c r="P22" s="185">
        <v>564629.4</v>
      </c>
      <c r="Q22" s="188">
        <v>15</v>
      </c>
      <c r="R22" s="185">
        <v>94104.9</v>
      </c>
      <c r="S22" s="188">
        <v>967</v>
      </c>
      <c r="T22" s="185">
        <v>3795.3</v>
      </c>
      <c r="U22" s="188">
        <v>2629</v>
      </c>
      <c r="V22" s="185">
        <v>214.7</v>
      </c>
      <c r="W22" s="188">
        <v>55035</v>
      </c>
      <c r="X22" s="185">
        <v>51.2</v>
      </c>
      <c r="Y22" s="188">
        <v>78436</v>
      </c>
      <c r="Z22" s="185">
        <v>28.7</v>
      </c>
      <c r="AA22" s="188">
        <v>1053509</v>
      </c>
      <c r="AB22" s="185">
        <v>11.7</v>
      </c>
      <c r="AD22" s="44"/>
      <c r="AE22" s="57"/>
      <c r="AF22" s="197"/>
    </row>
    <row r="23" spans="1:34" x14ac:dyDescent="0.15">
      <c r="A23" s="169">
        <v>8</v>
      </c>
      <c r="B23" s="170">
        <v>39862</v>
      </c>
      <c r="C23" s="171" t="s">
        <v>177</v>
      </c>
      <c r="D23" s="172">
        <v>15</v>
      </c>
      <c r="E23" s="173">
        <v>43</v>
      </c>
      <c r="F23" s="173">
        <v>48</v>
      </c>
      <c r="G23" s="173">
        <v>39</v>
      </c>
      <c r="H23" s="173">
        <v>49</v>
      </c>
      <c r="I23" s="173">
        <v>19</v>
      </c>
      <c r="J23" s="174">
        <v>27</v>
      </c>
      <c r="K23" s="161">
        <v>3</v>
      </c>
      <c r="L23" s="175">
        <v>27305308.5</v>
      </c>
      <c r="M23" s="176">
        <v>1</v>
      </c>
      <c r="N23" s="175">
        <v>5436019.5999999996</v>
      </c>
      <c r="O23" s="176">
        <v>1</v>
      </c>
      <c r="P23" s="175">
        <v>1092212.3</v>
      </c>
      <c r="Q23" s="177">
        <v>8</v>
      </c>
      <c r="R23" s="175">
        <v>85329</v>
      </c>
      <c r="S23" s="177">
        <v>402</v>
      </c>
      <c r="T23" s="175">
        <v>4415</v>
      </c>
      <c r="U23" s="177">
        <v>1374</v>
      </c>
      <c r="V23" s="175">
        <v>198.7</v>
      </c>
      <c r="W23" s="177">
        <v>27921</v>
      </c>
      <c r="X23" s="175">
        <v>48.8</v>
      </c>
      <c r="Y23" s="177">
        <v>42374</v>
      </c>
      <c r="Z23" s="175">
        <v>25.7</v>
      </c>
      <c r="AA23" s="177">
        <v>543828</v>
      </c>
      <c r="AB23" s="175">
        <v>11</v>
      </c>
      <c r="AD23" s="44"/>
      <c r="AE23" s="57"/>
      <c r="AF23" s="197"/>
    </row>
    <row r="24" spans="1:34" x14ac:dyDescent="0.15">
      <c r="A24" s="178"/>
      <c r="B24" s="179">
        <v>39865</v>
      </c>
      <c r="C24" s="180" t="s">
        <v>178</v>
      </c>
      <c r="D24" s="181">
        <v>3</v>
      </c>
      <c r="E24" s="182">
        <v>29</v>
      </c>
      <c r="F24" s="182">
        <v>41</v>
      </c>
      <c r="G24" s="182">
        <v>14</v>
      </c>
      <c r="H24" s="182">
        <v>18</v>
      </c>
      <c r="I24" s="182">
        <v>31</v>
      </c>
      <c r="J24" s="183">
        <v>49</v>
      </c>
      <c r="K24" s="184">
        <v>7</v>
      </c>
      <c r="L24" s="185">
        <v>54992656.5</v>
      </c>
      <c r="M24" s="186" t="s">
        <v>109</v>
      </c>
      <c r="N24" s="185">
        <v>2749632.8</v>
      </c>
      <c r="O24" s="187">
        <v>8</v>
      </c>
      <c r="P24" s="185">
        <v>274963.20000000001</v>
      </c>
      <c r="Q24" s="188">
        <v>36</v>
      </c>
      <c r="R24" s="185">
        <v>38189.300000000003</v>
      </c>
      <c r="S24" s="188">
        <v>1588</v>
      </c>
      <c r="T24" s="185">
        <v>2250.9</v>
      </c>
      <c r="U24" s="188">
        <v>3065</v>
      </c>
      <c r="V24" s="185">
        <v>179.4</v>
      </c>
      <c r="W24" s="188">
        <v>68762</v>
      </c>
      <c r="X24" s="185">
        <v>39.9</v>
      </c>
      <c r="Y24" s="188">
        <v>78165</v>
      </c>
      <c r="Z24" s="185">
        <v>28.1</v>
      </c>
      <c r="AA24" s="188">
        <v>1184466</v>
      </c>
      <c r="AB24" s="185">
        <v>10.199999999999999</v>
      </c>
      <c r="AD24" s="44"/>
      <c r="AE24" s="57"/>
      <c r="AF24" s="197"/>
    </row>
    <row r="25" spans="1:34" x14ac:dyDescent="0.15">
      <c r="A25" s="169">
        <v>9</v>
      </c>
      <c r="B25" s="170">
        <v>39869</v>
      </c>
      <c r="C25" s="171" t="s">
        <v>177</v>
      </c>
      <c r="D25" s="172">
        <v>34</v>
      </c>
      <c r="E25" s="173">
        <v>7</v>
      </c>
      <c r="F25" s="173">
        <v>22</v>
      </c>
      <c r="G25" s="173">
        <v>10</v>
      </c>
      <c r="H25" s="173">
        <v>43</v>
      </c>
      <c r="I25" s="173">
        <v>2</v>
      </c>
      <c r="J25" s="174">
        <v>1</v>
      </c>
      <c r="K25" s="161">
        <v>1</v>
      </c>
      <c r="L25" s="175">
        <v>24388257</v>
      </c>
      <c r="M25" s="176" t="s">
        <v>109</v>
      </c>
      <c r="N25" s="175">
        <v>3969045.6</v>
      </c>
      <c r="O25" s="176">
        <v>5</v>
      </c>
      <c r="P25" s="175">
        <v>195106</v>
      </c>
      <c r="Q25" s="177">
        <v>11</v>
      </c>
      <c r="R25" s="175">
        <v>55427.8</v>
      </c>
      <c r="S25" s="177">
        <v>725</v>
      </c>
      <c r="T25" s="175">
        <v>2186.5</v>
      </c>
      <c r="U25" s="177">
        <v>1379</v>
      </c>
      <c r="V25" s="175">
        <v>176.8</v>
      </c>
      <c r="W25" s="177">
        <v>32124</v>
      </c>
      <c r="X25" s="175">
        <v>37.9</v>
      </c>
      <c r="Y25" s="177">
        <v>45352</v>
      </c>
      <c r="Z25" s="175">
        <v>21.5</v>
      </c>
      <c r="AA25" s="177">
        <v>550622</v>
      </c>
      <c r="AB25" s="175">
        <v>9.6999999999999993</v>
      </c>
      <c r="AD25" s="44"/>
      <c r="AE25" s="57"/>
      <c r="AF25" s="197"/>
    </row>
    <row r="26" spans="1:34" x14ac:dyDescent="0.15">
      <c r="A26" s="178"/>
      <c r="B26" s="179">
        <v>39872</v>
      </c>
      <c r="C26" s="180" t="s">
        <v>178</v>
      </c>
      <c r="D26" s="181">
        <v>22</v>
      </c>
      <c r="E26" s="182">
        <v>1</v>
      </c>
      <c r="F26" s="182">
        <v>21</v>
      </c>
      <c r="G26" s="182">
        <v>15</v>
      </c>
      <c r="H26" s="182">
        <v>20</v>
      </c>
      <c r="I26" s="182">
        <v>33</v>
      </c>
      <c r="J26" s="183">
        <v>40</v>
      </c>
      <c r="K26" s="184">
        <v>6</v>
      </c>
      <c r="L26" s="185">
        <v>56552643.75</v>
      </c>
      <c r="M26" s="186">
        <v>1</v>
      </c>
      <c r="N26" s="185">
        <v>6796677.7000000002</v>
      </c>
      <c r="O26" s="187">
        <v>1</v>
      </c>
      <c r="P26" s="185">
        <v>2262105.7000000002</v>
      </c>
      <c r="Q26" s="188">
        <v>14</v>
      </c>
      <c r="R26" s="185">
        <v>100986.8</v>
      </c>
      <c r="S26" s="188">
        <v>677</v>
      </c>
      <c r="T26" s="185">
        <v>5429.7</v>
      </c>
      <c r="U26" s="188">
        <v>1825</v>
      </c>
      <c r="V26" s="185">
        <v>309.8</v>
      </c>
      <c r="W26" s="188">
        <v>46353</v>
      </c>
      <c r="X26" s="185">
        <v>61</v>
      </c>
      <c r="Y26" s="188">
        <v>62757</v>
      </c>
      <c r="Z26" s="185">
        <v>36</v>
      </c>
      <c r="AA26" s="188">
        <v>996539</v>
      </c>
      <c r="AB26" s="185">
        <v>12.4</v>
      </c>
      <c r="AD26" s="44"/>
      <c r="AE26" s="57"/>
      <c r="AF26" s="197"/>
    </row>
    <row r="27" spans="1:34" x14ac:dyDescent="0.15">
      <c r="A27" s="169">
        <v>10</v>
      </c>
      <c r="B27" s="170">
        <v>39876</v>
      </c>
      <c r="C27" s="171" t="s">
        <v>177</v>
      </c>
      <c r="D27" s="172">
        <v>31</v>
      </c>
      <c r="E27" s="173">
        <v>38</v>
      </c>
      <c r="F27" s="173">
        <v>44</v>
      </c>
      <c r="G27" s="173">
        <v>42</v>
      </c>
      <c r="H27" s="173">
        <v>28</v>
      </c>
      <c r="I27" s="173">
        <v>6</v>
      </c>
      <c r="J27" s="174">
        <v>24</v>
      </c>
      <c r="K27" s="161">
        <v>4</v>
      </c>
      <c r="L27" s="175">
        <v>23540423.25</v>
      </c>
      <c r="M27" s="176" t="s">
        <v>109</v>
      </c>
      <c r="N27" s="175">
        <v>1177021.1000000001</v>
      </c>
      <c r="O27" s="176" t="s">
        <v>109</v>
      </c>
      <c r="P27" s="175">
        <v>941616.9</v>
      </c>
      <c r="Q27" s="177">
        <v>12</v>
      </c>
      <c r="R27" s="175">
        <v>49042.5</v>
      </c>
      <c r="S27" s="177">
        <v>356</v>
      </c>
      <c r="T27" s="175">
        <v>4298.1000000000004</v>
      </c>
      <c r="U27" s="177">
        <v>1101</v>
      </c>
      <c r="V27" s="175">
        <v>213.8</v>
      </c>
      <c r="W27" s="177">
        <v>21810</v>
      </c>
      <c r="X27" s="175">
        <v>53.9</v>
      </c>
      <c r="Y27" s="177">
        <v>34968</v>
      </c>
      <c r="Z27" s="175">
        <v>26.9</v>
      </c>
      <c r="AA27" s="177">
        <v>448236</v>
      </c>
      <c r="AB27" s="175">
        <v>11.5</v>
      </c>
      <c r="AD27" s="44"/>
      <c r="AE27" s="57"/>
      <c r="AF27" s="197"/>
    </row>
    <row r="28" spans="1:34" x14ac:dyDescent="0.15">
      <c r="A28" s="178"/>
      <c r="B28" s="179">
        <v>39879</v>
      </c>
      <c r="C28" s="180" t="s">
        <v>178</v>
      </c>
      <c r="D28" s="181">
        <v>33</v>
      </c>
      <c r="E28" s="182">
        <v>26</v>
      </c>
      <c r="F28" s="182">
        <v>44</v>
      </c>
      <c r="G28" s="182">
        <v>37</v>
      </c>
      <c r="H28" s="182">
        <v>38</v>
      </c>
      <c r="I28" s="182">
        <v>7</v>
      </c>
      <c r="J28" s="183">
        <v>18</v>
      </c>
      <c r="K28" s="184">
        <v>8</v>
      </c>
      <c r="L28" s="185">
        <v>54194594.25</v>
      </c>
      <c r="M28" s="186" t="s">
        <v>109</v>
      </c>
      <c r="N28" s="185">
        <v>3886750.8</v>
      </c>
      <c r="O28" s="187">
        <v>3</v>
      </c>
      <c r="P28" s="185">
        <v>1036466.8</v>
      </c>
      <c r="Q28" s="188">
        <v>32</v>
      </c>
      <c r="R28" s="185">
        <v>42339.5</v>
      </c>
      <c r="S28" s="188">
        <v>901</v>
      </c>
      <c r="T28" s="185">
        <v>3909.7</v>
      </c>
      <c r="U28" s="188">
        <v>3820</v>
      </c>
      <c r="V28" s="185">
        <v>141.80000000000001</v>
      </c>
      <c r="W28" s="188">
        <v>57800</v>
      </c>
      <c r="X28" s="185">
        <v>46.8</v>
      </c>
      <c r="Y28" s="188">
        <v>104037</v>
      </c>
      <c r="Z28" s="185">
        <v>20.8</v>
      </c>
      <c r="AA28" s="188">
        <v>1193450</v>
      </c>
      <c r="AB28" s="185">
        <v>9.9</v>
      </c>
      <c r="AD28" s="44"/>
      <c r="AE28" s="57"/>
      <c r="AF28" s="197"/>
    </row>
    <row r="29" spans="1:34" x14ac:dyDescent="0.15">
      <c r="A29" s="169">
        <v>11</v>
      </c>
      <c r="B29" s="170">
        <v>39883</v>
      </c>
      <c r="C29" s="171" t="s">
        <v>177</v>
      </c>
      <c r="D29" s="172">
        <v>32</v>
      </c>
      <c r="E29" s="173">
        <v>39</v>
      </c>
      <c r="F29" s="173">
        <v>48</v>
      </c>
      <c r="G29" s="173">
        <v>47</v>
      </c>
      <c r="H29" s="173">
        <v>13</v>
      </c>
      <c r="I29" s="173">
        <v>8</v>
      </c>
      <c r="J29" s="174">
        <v>27</v>
      </c>
      <c r="K29" s="161">
        <v>5</v>
      </c>
      <c r="L29" s="175">
        <v>24938277.75</v>
      </c>
      <c r="M29" s="176" t="s">
        <v>109</v>
      </c>
      <c r="N29" s="175">
        <v>5133664.5999999996</v>
      </c>
      <c r="O29" s="176">
        <v>2</v>
      </c>
      <c r="P29" s="175">
        <v>498765.5</v>
      </c>
      <c r="Q29" s="177">
        <v>5</v>
      </c>
      <c r="R29" s="175">
        <v>124691.3</v>
      </c>
      <c r="S29" s="177">
        <v>354</v>
      </c>
      <c r="T29" s="175">
        <v>4579</v>
      </c>
      <c r="U29" s="177">
        <v>1585</v>
      </c>
      <c r="V29" s="175">
        <v>157.30000000000001</v>
      </c>
      <c r="W29" s="177">
        <v>24258</v>
      </c>
      <c r="X29" s="175">
        <v>51.4</v>
      </c>
      <c r="Y29" s="177">
        <v>46776</v>
      </c>
      <c r="Z29" s="175">
        <v>21.3</v>
      </c>
      <c r="AA29" s="177">
        <v>498857</v>
      </c>
      <c r="AB29" s="175">
        <v>10.9</v>
      </c>
      <c r="AD29" s="44"/>
      <c r="AE29" s="57"/>
      <c r="AF29" s="197"/>
    </row>
    <row r="30" spans="1:34" x14ac:dyDescent="0.15">
      <c r="A30" s="178"/>
      <c r="B30" s="179">
        <v>39886</v>
      </c>
      <c r="C30" s="180" t="s">
        <v>178</v>
      </c>
      <c r="D30" s="181">
        <v>5</v>
      </c>
      <c r="E30" s="182">
        <v>44</v>
      </c>
      <c r="F30" s="182">
        <v>49</v>
      </c>
      <c r="G30" s="182">
        <v>8</v>
      </c>
      <c r="H30" s="182">
        <v>26</v>
      </c>
      <c r="I30" s="182">
        <v>45</v>
      </c>
      <c r="J30" s="183">
        <v>41</v>
      </c>
      <c r="K30" s="184">
        <v>4</v>
      </c>
      <c r="L30" s="185">
        <v>56909004.75</v>
      </c>
      <c r="M30" s="186" t="s">
        <v>109</v>
      </c>
      <c r="N30" s="185">
        <v>7979114.7999999998</v>
      </c>
      <c r="O30" s="187">
        <v>1</v>
      </c>
      <c r="P30" s="185">
        <v>2276360.1</v>
      </c>
      <c r="Q30" s="188">
        <v>10</v>
      </c>
      <c r="R30" s="185">
        <v>142272.5</v>
      </c>
      <c r="S30" s="188">
        <v>1027</v>
      </c>
      <c r="T30" s="185">
        <v>3601.8</v>
      </c>
      <c r="U30" s="188">
        <v>2519</v>
      </c>
      <c r="V30" s="185">
        <v>225.9</v>
      </c>
      <c r="W30" s="188">
        <v>58653</v>
      </c>
      <c r="X30" s="185">
        <v>48.5</v>
      </c>
      <c r="Y30" s="188">
        <v>80284</v>
      </c>
      <c r="Z30" s="185">
        <v>28.3</v>
      </c>
      <c r="AA30" s="188">
        <v>1144758</v>
      </c>
      <c r="AB30" s="185">
        <v>10.9</v>
      </c>
      <c r="AD30" s="44"/>
      <c r="AE30" s="57"/>
      <c r="AF30" s="197"/>
    </row>
    <row r="31" spans="1:34" x14ac:dyDescent="0.15">
      <c r="A31" s="169">
        <v>12</v>
      </c>
      <c r="B31" s="170">
        <v>39890</v>
      </c>
      <c r="C31" s="171" t="s">
        <v>177</v>
      </c>
      <c r="D31" s="172">
        <v>17</v>
      </c>
      <c r="E31" s="173">
        <v>37</v>
      </c>
      <c r="F31" s="173">
        <v>47</v>
      </c>
      <c r="G31" s="173">
        <v>42</v>
      </c>
      <c r="H31" s="173">
        <v>4</v>
      </c>
      <c r="I31" s="173">
        <v>29</v>
      </c>
      <c r="J31" s="174">
        <v>8</v>
      </c>
      <c r="K31" s="161">
        <v>5</v>
      </c>
      <c r="L31" s="175">
        <v>27604856.25</v>
      </c>
      <c r="M31" s="176" t="s">
        <v>109</v>
      </c>
      <c r="N31" s="175">
        <v>9359357.5999999996</v>
      </c>
      <c r="O31" s="176">
        <v>2</v>
      </c>
      <c r="P31" s="175">
        <v>552097.1</v>
      </c>
      <c r="Q31" s="177">
        <v>17</v>
      </c>
      <c r="R31" s="175">
        <v>40595.300000000003</v>
      </c>
      <c r="S31" s="177">
        <v>747</v>
      </c>
      <c r="T31" s="175">
        <v>2402</v>
      </c>
      <c r="U31" s="177">
        <v>1441</v>
      </c>
      <c r="V31" s="175">
        <v>191.5</v>
      </c>
      <c r="W31" s="177">
        <v>36871</v>
      </c>
      <c r="X31" s="175">
        <v>37.4</v>
      </c>
      <c r="Y31" s="177">
        <v>39695</v>
      </c>
      <c r="Z31" s="175">
        <v>27.8</v>
      </c>
      <c r="AA31" s="177">
        <v>600384</v>
      </c>
      <c r="AB31" s="175">
        <v>10.1</v>
      </c>
      <c r="AD31" s="44"/>
      <c r="AE31" s="57"/>
      <c r="AF31" s="197"/>
    </row>
    <row r="32" spans="1:34" x14ac:dyDescent="0.15">
      <c r="A32" s="178"/>
      <c r="B32" s="179">
        <v>39893</v>
      </c>
      <c r="C32" s="180" t="s">
        <v>178</v>
      </c>
      <c r="D32" s="181">
        <v>21</v>
      </c>
      <c r="E32" s="182">
        <v>34</v>
      </c>
      <c r="F32" s="182">
        <v>10</v>
      </c>
      <c r="G32" s="182">
        <v>13</v>
      </c>
      <c r="H32" s="182">
        <v>23</v>
      </c>
      <c r="I32" s="182">
        <v>38</v>
      </c>
      <c r="J32" s="183">
        <v>29</v>
      </c>
      <c r="K32" s="184">
        <v>5</v>
      </c>
      <c r="L32" s="185">
        <v>59202333.75</v>
      </c>
      <c r="M32" s="186">
        <v>2</v>
      </c>
      <c r="N32" s="185">
        <v>6159737.0999999996</v>
      </c>
      <c r="O32" s="187">
        <v>10</v>
      </c>
      <c r="P32" s="185">
        <v>236809.3</v>
      </c>
      <c r="Q32" s="188">
        <v>34</v>
      </c>
      <c r="R32" s="185">
        <v>43531.1</v>
      </c>
      <c r="S32" s="188">
        <v>2545</v>
      </c>
      <c r="T32" s="185">
        <v>1512</v>
      </c>
      <c r="U32" s="188">
        <v>2925</v>
      </c>
      <c r="V32" s="185">
        <v>202.4</v>
      </c>
      <c r="W32" s="188">
        <v>91683</v>
      </c>
      <c r="X32" s="185">
        <v>32.200000000000003</v>
      </c>
      <c r="Y32" s="188">
        <v>78594</v>
      </c>
      <c r="Z32" s="185">
        <v>30.1</v>
      </c>
      <c r="AA32" s="188">
        <v>1402940</v>
      </c>
      <c r="AB32" s="185">
        <v>9.1999999999999993</v>
      </c>
      <c r="AD32" s="44"/>
      <c r="AE32" s="57"/>
      <c r="AF32" s="197"/>
    </row>
    <row r="33" spans="1:32" x14ac:dyDescent="0.15">
      <c r="A33" s="169">
        <v>13</v>
      </c>
      <c r="B33" s="170">
        <v>39897</v>
      </c>
      <c r="C33" s="171" t="s">
        <v>177</v>
      </c>
      <c r="D33" s="172">
        <v>31</v>
      </c>
      <c r="E33" s="173">
        <v>49</v>
      </c>
      <c r="F33" s="173">
        <v>25</v>
      </c>
      <c r="G33" s="173">
        <v>32</v>
      </c>
      <c r="H33" s="173">
        <v>41</v>
      </c>
      <c r="I33" s="173">
        <v>14</v>
      </c>
      <c r="J33" s="174">
        <v>8</v>
      </c>
      <c r="K33" s="161">
        <v>8</v>
      </c>
      <c r="L33" s="175">
        <v>22741420.5</v>
      </c>
      <c r="M33" s="176" t="s">
        <v>109</v>
      </c>
      <c r="N33" s="175">
        <v>1137071</v>
      </c>
      <c r="O33" s="176">
        <v>3</v>
      </c>
      <c r="P33" s="175">
        <v>303218.90000000002</v>
      </c>
      <c r="Q33" s="177">
        <v>10</v>
      </c>
      <c r="R33" s="175">
        <v>56853.5</v>
      </c>
      <c r="S33" s="177">
        <v>404</v>
      </c>
      <c r="T33" s="175">
        <v>3658.8</v>
      </c>
      <c r="U33" s="177">
        <v>1130</v>
      </c>
      <c r="V33" s="175">
        <v>201.2</v>
      </c>
      <c r="W33" s="177">
        <v>24790</v>
      </c>
      <c r="X33" s="175">
        <v>45.8</v>
      </c>
      <c r="Y33" s="177">
        <v>32197</v>
      </c>
      <c r="Z33" s="175">
        <v>28.2</v>
      </c>
      <c r="AA33" s="177">
        <v>486051</v>
      </c>
      <c r="AB33" s="175">
        <v>10.199999999999999</v>
      </c>
      <c r="AD33" s="44"/>
      <c r="AE33" s="57"/>
      <c r="AF33" s="197"/>
    </row>
    <row r="34" spans="1:32" x14ac:dyDescent="0.15">
      <c r="A34" s="178"/>
      <c r="B34" s="179">
        <v>39900</v>
      </c>
      <c r="C34" s="180" t="s">
        <v>178</v>
      </c>
      <c r="D34" s="181">
        <v>4</v>
      </c>
      <c r="E34" s="182">
        <v>47</v>
      </c>
      <c r="F34" s="182">
        <v>44</v>
      </c>
      <c r="G34" s="182">
        <v>41</v>
      </c>
      <c r="H34" s="182">
        <v>49</v>
      </c>
      <c r="I34" s="182">
        <v>3</v>
      </c>
      <c r="J34" s="183">
        <v>8</v>
      </c>
      <c r="K34" s="184">
        <v>0</v>
      </c>
      <c r="L34" s="185">
        <v>52857596.25</v>
      </c>
      <c r="M34" s="186" t="s">
        <v>109</v>
      </c>
      <c r="N34" s="185">
        <v>3779950.8</v>
      </c>
      <c r="O34" s="187">
        <v>3</v>
      </c>
      <c r="P34" s="185">
        <v>704767.9</v>
      </c>
      <c r="Q34" s="188">
        <v>19</v>
      </c>
      <c r="R34" s="185">
        <v>69549.399999999994</v>
      </c>
      <c r="S34" s="188">
        <v>941</v>
      </c>
      <c r="T34" s="185">
        <v>3651.1</v>
      </c>
      <c r="U34" s="188">
        <v>2177</v>
      </c>
      <c r="V34" s="185">
        <v>242.8</v>
      </c>
      <c r="W34" s="188">
        <v>57837</v>
      </c>
      <c r="X34" s="185">
        <v>45.6</v>
      </c>
      <c r="Y34" s="188">
        <v>70143</v>
      </c>
      <c r="Z34" s="185">
        <v>30.1</v>
      </c>
      <c r="AA34" s="188">
        <v>1102145</v>
      </c>
      <c r="AB34" s="185">
        <v>10.5</v>
      </c>
      <c r="AD34" s="44"/>
      <c r="AE34" s="57"/>
      <c r="AF34" s="197"/>
    </row>
    <row r="35" spans="1:32" x14ac:dyDescent="0.15">
      <c r="A35" s="169">
        <v>14</v>
      </c>
      <c r="B35" s="170">
        <v>39904</v>
      </c>
      <c r="C35" s="171" t="s">
        <v>177</v>
      </c>
      <c r="D35" s="172">
        <v>13</v>
      </c>
      <c r="E35" s="173">
        <v>21</v>
      </c>
      <c r="F35" s="173">
        <v>3</v>
      </c>
      <c r="G35" s="173">
        <v>33</v>
      </c>
      <c r="H35" s="173">
        <v>32</v>
      </c>
      <c r="I35" s="173">
        <v>17</v>
      </c>
      <c r="J35" s="174">
        <v>27</v>
      </c>
      <c r="K35" s="161">
        <v>8</v>
      </c>
      <c r="L35" s="175">
        <v>24714898.5</v>
      </c>
      <c r="M35" s="176">
        <v>1</v>
      </c>
      <c r="N35" s="175">
        <v>5015695.7</v>
      </c>
      <c r="O35" s="176">
        <v>7</v>
      </c>
      <c r="P35" s="175">
        <v>141227.9</v>
      </c>
      <c r="Q35" s="177">
        <v>36</v>
      </c>
      <c r="R35" s="175">
        <v>17163.099999999999</v>
      </c>
      <c r="S35" s="177">
        <v>1242</v>
      </c>
      <c r="T35" s="175">
        <v>1293.4000000000001</v>
      </c>
      <c r="U35" s="177">
        <v>3274</v>
      </c>
      <c r="V35" s="175">
        <v>75.400000000000006</v>
      </c>
      <c r="W35" s="177">
        <v>50877</v>
      </c>
      <c r="X35" s="175">
        <v>24.2</v>
      </c>
      <c r="Y35" s="177">
        <v>64318</v>
      </c>
      <c r="Z35" s="175">
        <v>15.3</v>
      </c>
      <c r="AA35" s="177">
        <v>705905</v>
      </c>
      <c r="AB35" s="175">
        <v>7.7</v>
      </c>
      <c r="AD35" s="44"/>
      <c r="AE35" s="57"/>
      <c r="AF35" s="197"/>
    </row>
    <row r="36" spans="1:32" x14ac:dyDescent="0.15">
      <c r="A36" s="178"/>
      <c r="B36" s="179">
        <v>39907</v>
      </c>
      <c r="C36" s="180" t="s">
        <v>178</v>
      </c>
      <c r="D36" s="181">
        <v>11</v>
      </c>
      <c r="E36" s="182">
        <v>2</v>
      </c>
      <c r="F36" s="182">
        <v>36</v>
      </c>
      <c r="G36" s="182">
        <v>26</v>
      </c>
      <c r="H36" s="182">
        <v>22</v>
      </c>
      <c r="I36" s="182">
        <v>1</v>
      </c>
      <c r="J36" s="183">
        <v>12</v>
      </c>
      <c r="K36" s="184">
        <v>4</v>
      </c>
      <c r="L36" s="185">
        <v>51370038.75</v>
      </c>
      <c r="M36" s="186" t="s">
        <v>109</v>
      </c>
      <c r="N36" s="185">
        <v>2568501.9</v>
      </c>
      <c r="O36" s="187">
        <v>1</v>
      </c>
      <c r="P36" s="185">
        <v>2054801.5</v>
      </c>
      <c r="Q36" s="188">
        <v>45</v>
      </c>
      <c r="R36" s="185">
        <v>28538.9</v>
      </c>
      <c r="S36" s="188">
        <v>1109</v>
      </c>
      <c r="T36" s="185">
        <v>3010.8</v>
      </c>
      <c r="U36" s="188">
        <v>4447</v>
      </c>
      <c r="V36" s="185">
        <v>115.5</v>
      </c>
      <c r="W36" s="188">
        <v>61003</v>
      </c>
      <c r="X36" s="185">
        <v>42.1</v>
      </c>
      <c r="Y36" s="188">
        <v>103831</v>
      </c>
      <c r="Z36" s="185">
        <v>19.7</v>
      </c>
      <c r="AA36" s="188">
        <v>1096588</v>
      </c>
      <c r="AB36" s="185">
        <v>10.3</v>
      </c>
      <c r="AD36" s="44"/>
      <c r="AE36" s="57"/>
      <c r="AF36" s="197"/>
    </row>
    <row r="37" spans="1:32" x14ac:dyDescent="0.15">
      <c r="A37" s="169">
        <v>15</v>
      </c>
      <c r="B37" s="170">
        <v>39911</v>
      </c>
      <c r="C37" s="171" t="s">
        <v>177</v>
      </c>
      <c r="D37" s="172">
        <v>29</v>
      </c>
      <c r="E37" s="173">
        <v>19</v>
      </c>
      <c r="F37" s="173">
        <v>5</v>
      </c>
      <c r="G37" s="173">
        <v>28</v>
      </c>
      <c r="H37" s="173">
        <v>37</v>
      </c>
      <c r="I37" s="173">
        <v>12</v>
      </c>
      <c r="J37" s="174">
        <v>11</v>
      </c>
      <c r="K37" s="161">
        <v>1</v>
      </c>
      <c r="L37" s="175">
        <v>23459871.75</v>
      </c>
      <c r="M37" s="176" t="s">
        <v>109</v>
      </c>
      <c r="N37" s="175">
        <v>3741495.4</v>
      </c>
      <c r="O37" s="176">
        <v>1</v>
      </c>
      <c r="P37" s="175">
        <v>938394.8</v>
      </c>
      <c r="Q37" s="177">
        <v>17</v>
      </c>
      <c r="R37" s="175">
        <v>34499.800000000003</v>
      </c>
      <c r="S37" s="177">
        <v>651</v>
      </c>
      <c r="T37" s="175">
        <v>2342.3000000000002</v>
      </c>
      <c r="U37" s="177">
        <v>1705</v>
      </c>
      <c r="V37" s="175">
        <v>137.5</v>
      </c>
      <c r="W37" s="177">
        <v>31093</v>
      </c>
      <c r="X37" s="175">
        <v>37.700000000000003</v>
      </c>
      <c r="Y37" s="177">
        <v>47459</v>
      </c>
      <c r="Z37" s="175">
        <v>19.7</v>
      </c>
      <c r="AA37" s="177">
        <v>531080</v>
      </c>
      <c r="AB37" s="175">
        <v>9.6999999999999993</v>
      </c>
      <c r="AD37" s="44"/>
      <c r="AE37" s="57"/>
      <c r="AF37" s="197"/>
    </row>
    <row r="38" spans="1:32" x14ac:dyDescent="0.15">
      <c r="A38" s="178"/>
      <c r="B38" s="179">
        <v>39914</v>
      </c>
      <c r="C38" s="180" t="s">
        <v>178</v>
      </c>
      <c r="D38" s="181">
        <v>3</v>
      </c>
      <c r="E38" s="182">
        <v>17</v>
      </c>
      <c r="F38" s="182">
        <v>7</v>
      </c>
      <c r="G38" s="182">
        <v>2</v>
      </c>
      <c r="H38" s="182">
        <v>38</v>
      </c>
      <c r="I38" s="182">
        <v>37</v>
      </c>
      <c r="J38" s="183">
        <v>32</v>
      </c>
      <c r="K38" s="184">
        <v>4</v>
      </c>
      <c r="L38" s="185">
        <v>53458777.5</v>
      </c>
      <c r="M38" s="186" t="s">
        <v>109</v>
      </c>
      <c r="N38" s="185">
        <v>6414434.2000000002</v>
      </c>
      <c r="O38" s="187">
        <v>3</v>
      </c>
      <c r="P38" s="185">
        <v>712783.7</v>
      </c>
      <c r="Q38" s="188">
        <v>35</v>
      </c>
      <c r="R38" s="185">
        <v>38184.800000000003</v>
      </c>
      <c r="S38" s="188">
        <v>1597</v>
      </c>
      <c r="T38" s="185">
        <v>2175.8000000000002</v>
      </c>
      <c r="U38" s="188">
        <v>4213</v>
      </c>
      <c r="V38" s="185">
        <v>126.8</v>
      </c>
      <c r="W38" s="188">
        <v>89233</v>
      </c>
      <c r="X38" s="185">
        <v>29.9</v>
      </c>
      <c r="Y38" s="188">
        <v>119433</v>
      </c>
      <c r="Z38" s="185">
        <v>17.899999999999999</v>
      </c>
      <c r="AA38" s="188">
        <v>1489423</v>
      </c>
      <c r="AB38" s="185">
        <v>7.8</v>
      </c>
      <c r="AD38" s="44"/>
      <c r="AE38" s="57"/>
      <c r="AF38" s="197"/>
    </row>
    <row r="39" spans="1:32" x14ac:dyDescent="0.15">
      <c r="A39" s="169">
        <v>16</v>
      </c>
      <c r="B39" s="170">
        <v>39918</v>
      </c>
      <c r="C39" s="171" t="s">
        <v>177</v>
      </c>
      <c r="D39" s="172">
        <v>2</v>
      </c>
      <c r="E39" s="173">
        <v>4</v>
      </c>
      <c r="F39" s="173">
        <v>20</v>
      </c>
      <c r="G39" s="173">
        <v>42</v>
      </c>
      <c r="H39" s="173">
        <v>48</v>
      </c>
      <c r="I39" s="173">
        <v>9</v>
      </c>
      <c r="J39" s="174">
        <v>25</v>
      </c>
      <c r="K39" s="161">
        <v>5</v>
      </c>
      <c r="L39" s="175">
        <v>23433005.25</v>
      </c>
      <c r="M39" s="176" t="s">
        <v>109</v>
      </c>
      <c r="N39" s="175">
        <v>7586084.4000000004</v>
      </c>
      <c r="O39" s="176" t="s">
        <v>109</v>
      </c>
      <c r="P39" s="175">
        <v>937320.2</v>
      </c>
      <c r="Q39" s="177">
        <v>15</v>
      </c>
      <c r="R39" s="175">
        <v>39055</v>
      </c>
      <c r="S39" s="177">
        <v>450</v>
      </c>
      <c r="T39" s="175">
        <v>3384.7</v>
      </c>
      <c r="U39" s="177">
        <v>1548</v>
      </c>
      <c r="V39" s="175">
        <v>151.30000000000001</v>
      </c>
      <c r="W39" s="177">
        <v>26590</v>
      </c>
      <c r="X39" s="175">
        <v>44</v>
      </c>
      <c r="Y39" s="177">
        <v>44847</v>
      </c>
      <c r="Z39" s="175">
        <v>20.9</v>
      </c>
      <c r="AA39" s="177">
        <v>502537</v>
      </c>
      <c r="AB39" s="175">
        <v>10.199999999999999</v>
      </c>
      <c r="AD39" s="44"/>
      <c r="AE39" s="57"/>
      <c r="AF39" s="197"/>
    </row>
    <row r="40" spans="1:32" x14ac:dyDescent="0.15">
      <c r="A40" s="178"/>
      <c r="B40" s="179">
        <v>39921</v>
      </c>
      <c r="C40" s="180" t="s">
        <v>178</v>
      </c>
      <c r="D40" s="181">
        <v>10</v>
      </c>
      <c r="E40" s="182">
        <v>20</v>
      </c>
      <c r="F40" s="182">
        <v>5</v>
      </c>
      <c r="G40" s="182">
        <v>2</v>
      </c>
      <c r="H40" s="182">
        <v>42</v>
      </c>
      <c r="I40" s="182">
        <v>25</v>
      </c>
      <c r="J40" s="183">
        <v>38</v>
      </c>
      <c r="K40" s="184">
        <v>7</v>
      </c>
      <c r="L40" s="185">
        <v>56459015.25</v>
      </c>
      <c r="M40" s="186" t="s">
        <v>109</v>
      </c>
      <c r="N40" s="185">
        <v>10409035.1</v>
      </c>
      <c r="O40" s="187">
        <v>15</v>
      </c>
      <c r="P40" s="185">
        <v>213045.3</v>
      </c>
      <c r="Q40" s="188">
        <v>101</v>
      </c>
      <c r="R40" s="185">
        <v>13975</v>
      </c>
      <c r="S40" s="188">
        <v>2352</v>
      </c>
      <c r="T40" s="185">
        <v>1560.3</v>
      </c>
      <c r="U40" s="188">
        <v>5560</v>
      </c>
      <c r="V40" s="185">
        <v>101.5</v>
      </c>
      <c r="W40" s="188">
        <v>111522</v>
      </c>
      <c r="X40" s="185">
        <v>25.3</v>
      </c>
      <c r="Y40" s="188">
        <v>113277</v>
      </c>
      <c r="Z40" s="185">
        <v>19.899999999999999</v>
      </c>
      <c r="AA40" s="188">
        <v>1454940</v>
      </c>
      <c r="AB40" s="185">
        <v>8.5</v>
      </c>
      <c r="AD40" s="44"/>
      <c r="AE40" s="57"/>
      <c r="AF40" s="197"/>
    </row>
    <row r="41" spans="1:32" x14ac:dyDescent="0.15">
      <c r="A41" s="169">
        <v>17</v>
      </c>
      <c r="B41" s="170">
        <v>39925</v>
      </c>
      <c r="C41" s="171" t="s">
        <v>177</v>
      </c>
      <c r="D41" s="172">
        <v>45</v>
      </c>
      <c r="E41" s="173">
        <v>6</v>
      </c>
      <c r="F41" s="173">
        <v>11</v>
      </c>
      <c r="G41" s="173">
        <v>24</v>
      </c>
      <c r="H41" s="173">
        <v>31</v>
      </c>
      <c r="I41" s="173">
        <v>32</v>
      </c>
      <c r="J41" s="174">
        <v>47</v>
      </c>
      <c r="K41" s="161">
        <v>7</v>
      </c>
      <c r="L41" s="175">
        <v>29392224</v>
      </c>
      <c r="M41" s="176" t="s">
        <v>109</v>
      </c>
      <c r="N41" s="175">
        <v>11878646.300000001</v>
      </c>
      <c r="O41" s="176" t="s">
        <v>109</v>
      </c>
      <c r="P41" s="175">
        <v>1175688.8999999999</v>
      </c>
      <c r="Q41" s="177">
        <v>10</v>
      </c>
      <c r="R41" s="175">
        <v>73480.5</v>
      </c>
      <c r="S41" s="177">
        <v>761</v>
      </c>
      <c r="T41" s="175">
        <v>2510.5</v>
      </c>
      <c r="U41" s="177">
        <v>1780</v>
      </c>
      <c r="V41" s="175">
        <v>165.1</v>
      </c>
      <c r="W41" s="177">
        <v>39305</v>
      </c>
      <c r="X41" s="175">
        <v>37.299999999999997</v>
      </c>
      <c r="Y41" s="177">
        <v>49135</v>
      </c>
      <c r="Z41" s="175">
        <v>23.9</v>
      </c>
      <c r="AA41" s="177">
        <v>721201</v>
      </c>
      <c r="AB41" s="175">
        <v>8.9</v>
      </c>
      <c r="AD41" s="44"/>
      <c r="AE41" s="57"/>
      <c r="AF41" s="197"/>
    </row>
    <row r="42" spans="1:32" x14ac:dyDescent="0.15">
      <c r="A42" s="178"/>
      <c r="B42" s="179">
        <v>39928</v>
      </c>
      <c r="C42" s="180" t="s">
        <v>178</v>
      </c>
      <c r="D42" s="181">
        <v>43</v>
      </c>
      <c r="E42" s="182">
        <v>35</v>
      </c>
      <c r="F42" s="182">
        <v>6</v>
      </c>
      <c r="G42" s="182">
        <v>19</v>
      </c>
      <c r="H42" s="182">
        <v>11</v>
      </c>
      <c r="I42" s="182">
        <v>18</v>
      </c>
      <c r="J42" s="183">
        <v>10</v>
      </c>
      <c r="K42" s="184">
        <v>0</v>
      </c>
      <c r="L42" s="185">
        <v>62032465.5</v>
      </c>
      <c r="M42" s="186">
        <v>1</v>
      </c>
      <c r="N42" s="185">
        <v>14980269.5</v>
      </c>
      <c r="O42" s="187">
        <v>6</v>
      </c>
      <c r="P42" s="185">
        <v>609497.9</v>
      </c>
      <c r="Q42" s="188">
        <v>21</v>
      </c>
      <c r="R42" s="185">
        <v>73848.100000000006</v>
      </c>
      <c r="S42" s="188">
        <v>1341</v>
      </c>
      <c r="T42" s="185">
        <v>3006.7</v>
      </c>
      <c r="U42" s="188">
        <v>3480</v>
      </c>
      <c r="V42" s="185">
        <v>178.2</v>
      </c>
      <c r="W42" s="188">
        <v>77613</v>
      </c>
      <c r="X42" s="185">
        <v>39.9</v>
      </c>
      <c r="Y42" s="188">
        <v>104664</v>
      </c>
      <c r="Z42" s="185">
        <v>23.7</v>
      </c>
      <c r="AA42" s="188">
        <v>1409250</v>
      </c>
      <c r="AB42" s="185">
        <v>9.6</v>
      </c>
      <c r="AD42" s="44"/>
      <c r="AE42" s="57"/>
      <c r="AF42" s="197"/>
    </row>
    <row r="43" spans="1:32" x14ac:dyDescent="0.15">
      <c r="A43" s="169">
        <v>18</v>
      </c>
      <c r="B43" s="170">
        <v>39932</v>
      </c>
      <c r="C43" s="171" t="s">
        <v>177</v>
      </c>
      <c r="D43" s="172">
        <v>40</v>
      </c>
      <c r="E43" s="173">
        <v>15</v>
      </c>
      <c r="F43" s="173">
        <v>7</v>
      </c>
      <c r="G43" s="173">
        <v>41</v>
      </c>
      <c r="H43" s="173">
        <v>10</v>
      </c>
      <c r="I43" s="173">
        <v>14</v>
      </c>
      <c r="J43" s="174">
        <v>49</v>
      </c>
      <c r="K43" s="161">
        <v>9</v>
      </c>
      <c r="L43" s="175">
        <v>22448112</v>
      </c>
      <c r="M43" s="189" t="s">
        <v>109</v>
      </c>
      <c r="N43" s="175">
        <v>1122405.6000000001</v>
      </c>
      <c r="O43" s="176">
        <v>2</v>
      </c>
      <c r="P43" s="175">
        <v>448962.2</v>
      </c>
      <c r="Q43" s="177">
        <v>8</v>
      </c>
      <c r="R43" s="175">
        <v>70150.3</v>
      </c>
      <c r="S43" s="177">
        <v>408</v>
      </c>
      <c r="T43" s="175">
        <v>3576.2</v>
      </c>
      <c r="U43" s="177">
        <v>1133</v>
      </c>
      <c r="V43" s="175">
        <v>198.1</v>
      </c>
      <c r="W43" s="177">
        <v>24551</v>
      </c>
      <c r="X43" s="175">
        <v>45.7</v>
      </c>
      <c r="Y43" s="177">
        <v>33461</v>
      </c>
      <c r="Z43" s="175">
        <v>26.8</v>
      </c>
      <c r="AA43" s="177">
        <v>475537</v>
      </c>
      <c r="AB43" s="175">
        <v>10.3</v>
      </c>
      <c r="AD43" s="44"/>
      <c r="AE43" s="57"/>
      <c r="AF43" s="197"/>
    </row>
    <row r="44" spans="1:32" x14ac:dyDescent="0.15">
      <c r="A44" s="178"/>
      <c r="B44" s="179">
        <v>39935</v>
      </c>
      <c r="C44" s="180" t="s">
        <v>178</v>
      </c>
      <c r="D44" s="181">
        <v>18</v>
      </c>
      <c r="E44" s="182">
        <v>26</v>
      </c>
      <c r="F44" s="182">
        <v>2</v>
      </c>
      <c r="G44" s="182">
        <v>17</v>
      </c>
      <c r="H44" s="182">
        <v>41</v>
      </c>
      <c r="I44" s="182">
        <v>13</v>
      </c>
      <c r="J44" s="183">
        <v>5</v>
      </c>
      <c r="K44" s="184">
        <v>0</v>
      </c>
      <c r="L44" s="185">
        <v>50985790.5</v>
      </c>
      <c r="M44" s="186" t="s">
        <v>109</v>
      </c>
      <c r="N44" s="185">
        <v>3671695.1</v>
      </c>
      <c r="O44" s="187">
        <v>2</v>
      </c>
      <c r="P44" s="185">
        <v>1019715.8</v>
      </c>
      <c r="Q44" s="188">
        <v>37</v>
      </c>
      <c r="R44" s="185">
        <v>34449.800000000003</v>
      </c>
      <c r="S44" s="188">
        <v>1413</v>
      </c>
      <c r="T44" s="185">
        <v>2345.4</v>
      </c>
      <c r="U44" s="188">
        <v>4621</v>
      </c>
      <c r="V44" s="185">
        <v>110.3</v>
      </c>
      <c r="W44" s="188">
        <v>75053</v>
      </c>
      <c r="X44" s="185">
        <v>33.9</v>
      </c>
      <c r="Y44" s="188">
        <v>119082</v>
      </c>
      <c r="Z44" s="185">
        <v>17.100000000000001</v>
      </c>
      <c r="AA44" s="188">
        <v>1269389</v>
      </c>
      <c r="AB44" s="185">
        <v>8.8000000000000007</v>
      </c>
      <c r="AD44" s="44"/>
      <c r="AE44" s="57"/>
      <c r="AF44" s="197"/>
    </row>
    <row r="45" spans="1:32" x14ac:dyDescent="0.15">
      <c r="A45" s="169">
        <v>19</v>
      </c>
      <c r="B45" s="170">
        <v>39939</v>
      </c>
      <c r="C45" s="171" t="s">
        <v>177</v>
      </c>
      <c r="D45" s="172">
        <v>2</v>
      </c>
      <c r="E45" s="173">
        <v>1</v>
      </c>
      <c r="F45" s="173">
        <v>45</v>
      </c>
      <c r="G45" s="173">
        <v>44</v>
      </c>
      <c r="H45" s="173">
        <v>7</v>
      </c>
      <c r="I45" s="173">
        <v>41</v>
      </c>
      <c r="J45" s="174">
        <v>26</v>
      </c>
      <c r="K45" s="161">
        <v>3</v>
      </c>
      <c r="L45" s="175">
        <v>24049708.5</v>
      </c>
      <c r="M45" s="189">
        <v>1</v>
      </c>
      <c r="N45" s="175">
        <v>4874180.5</v>
      </c>
      <c r="O45" s="176">
        <v>1</v>
      </c>
      <c r="P45" s="175">
        <v>961988.3</v>
      </c>
      <c r="Q45" s="177">
        <v>13</v>
      </c>
      <c r="R45" s="175">
        <v>46249.4</v>
      </c>
      <c r="S45" s="177">
        <v>387</v>
      </c>
      <c r="T45" s="175">
        <v>4039.3</v>
      </c>
      <c r="U45" s="177">
        <v>1150</v>
      </c>
      <c r="V45" s="175">
        <v>209.1</v>
      </c>
      <c r="W45" s="177">
        <v>22587</v>
      </c>
      <c r="X45" s="175">
        <v>53.2</v>
      </c>
      <c r="Y45" s="177">
        <v>36585</v>
      </c>
      <c r="Z45" s="175">
        <v>26.2</v>
      </c>
      <c r="AA45" s="177">
        <v>467854</v>
      </c>
      <c r="AB45" s="175">
        <v>11.3</v>
      </c>
      <c r="AD45" s="44"/>
      <c r="AE45" s="57"/>
      <c r="AF45" s="197"/>
    </row>
    <row r="46" spans="1:32" x14ac:dyDescent="0.15">
      <c r="A46" s="178"/>
      <c r="B46" s="179">
        <v>39942</v>
      </c>
      <c r="C46" s="180" t="s">
        <v>178</v>
      </c>
      <c r="D46" s="181">
        <v>30</v>
      </c>
      <c r="E46" s="182">
        <v>40</v>
      </c>
      <c r="F46" s="182">
        <v>22</v>
      </c>
      <c r="G46" s="182">
        <v>8</v>
      </c>
      <c r="H46" s="182">
        <v>24</v>
      </c>
      <c r="I46" s="182">
        <v>36</v>
      </c>
      <c r="J46" s="183">
        <v>16</v>
      </c>
      <c r="K46" s="184">
        <v>8</v>
      </c>
      <c r="L46" s="185">
        <v>65302245.75</v>
      </c>
      <c r="M46" s="186">
        <v>1</v>
      </c>
      <c r="N46" s="185">
        <v>3265112.2</v>
      </c>
      <c r="O46" s="187">
        <v>3</v>
      </c>
      <c r="P46" s="185">
        <v>870696.6</v>
      </c>
      <c r="Q46" s="188">
        <v>94</v>
      </c>
      <c r="R46" s="185">
        <v>17367.599999999999</v>
      </c>
      <c r="S46" s="188">
        <v>1237</v>
      </c>
      <c r="T46" s="185">
        <v>3431.4</v>
      </c>
      <c r="U46" s="188">
        <v>6002</v>
      </c>
      <c r="V46" s="185">
        <v>108.8</v>
      </c>
      <c r="W46" s="188">
        <v>69400</v>
      </c>
      <c r="X46" s="185">
        <v>47</v>
      </c>
      <c r="Y46" s="188">
        <v>128179</v>
      </c>
      <c r="Z46" s="185">
        <v>20.3</v>
      </c>
      <c r="AA46" s="188">
        <v>1307378</v>
      </c>
      <c r="AB46" s="185">
        <v>10.9</v>
      </c>
      <c r="AD46" s="44"/>
      <c r="AE46" s="57"/>
      <c r="AF46" s="197"/>
    </row>
    <row r="47" spans="1:32" x14ac:dyDescent="0.15">
      <c r="A47" s="169">
        <v>20</v>
      </c>
      <c r="B47" s="170">
        <v>39946</v>
      </c>
      <c r="C47" s="171" t="s">
        <v>177</v>
      </c>
      <c r="D47" s="172">
        <v>25</v>
      </c>
      <c r="E47" s="173">
        <v>16</v>
      </c>
      <c r="F47" s="173">
        <v>34</v>
      </c>
      <c r="G47" s="173">
        <v>45</v>
      </c>
      <c r="H47" s="173">
        <v>41</v>
      </c>
      <c r="I47" s="173">
        <v>47</v>
      </c>
      <c r="J47" s="174">
        <v>48</v>
      </c>
      <c r="K47" s="161">
        <v>5</v>
      </c>
      <c r="L47" s="175">
        <v>21712692</v>
      </c>
      <c r="M47" s="176">
        <v>1</v>
      </c>
      <c r="N47" s="175">
        <v>1954142.2</v>
      </c>
      <c r="O47" s="190" t="s">
        <v>152</v>
      </c>
      <c r="P47" s="175"/>
      <c r="Q47" s="177">
        <v>8</v>
      </c>
      <c r="R47" s="175">
        <v>67852.100000000006</v>
      </c>
      <c r="S47" s="177">
        <v>651</v>
      </c>
      <c r="T47" s="175">
        <v>2167.9</v>
      </c>
      <c r="U47" s="177">
        <v>1061</v>
      </c>
      <c r="V47" s="175">
        <v>204.6</v>
      </c>
      <c r="W47" s="177">
        <v>29076</v>
      </c>
      <c r="X47" s="175">
        <v>37.299999999999997</v>
      </c>
      <c r="Y47" s="177">
        <v>32792</v>
      </c>
      <c r="Z47" s="175">
        <v>26.4</v>
      </c>
      <c r="AA47" s="177">
        <v>471360</v>
      </c>
      <c r="AB47" s="175">
        <v>10.1</v>
      </c>
      <c r="AD47" s="44"/>
      <c r="AE47" s="57"/>
      <c r="AF47" s="197"/>
    </row>
    <row r="48" spans="1:32" x14ac:dyDescent="0.15">
      <c r="A48" s="178"/>
      <c r="B48" s="179">
        <v>39949</v>
      </c>
      <c r="C48" s="180" t="s">
        <v>178</v>
      </c>
      <c r="D48" s="181">
        <v>36</v>
      </c>
      <c r="E48" s="182">
        <v>15</v>
      </c>
      <c r="F48" s="182">
        <v>32</v>
      </c>
      <c r="G48" s="182">
        <v>47</v>
      </c>
      <c r="H48" s="182">
        <v>42</v>
      </c>
      <c r="I48" s="182">
        <v>35</v>
      </c>
      <c r="J48" s="183">
        <v>46</v>
      </c>
      <c r="K48" s="184">
        <v>8</v>
      </c>
      <c r="L48" s="185">
        <v>52459557</v>
      </c>
      <c r="M48" s="186" t="s">
        <v>109</v>
      </c>
      <c r="N48" s="185">
        <v>2622977.7999999998</v>
      </c>
      <c r="O48" s="187">
        <v>5</v>
      </c>
      <c r="P48" s="185">
        <v>419676.4</v>
      </c>
      <c r="Q48" s="188">
        <v>27</v>
      </c>
      <c r="R48" s="185">
        <v>48573.599999999999</v>
      </c>
      <c r="S48" s="188">
        <v>886</v>
      </c>
      <c r="T48" s="185">
        <v>3848.6</v>
      </c>
      <c r="U48" s="188">
        <v>2322</v>
      </c>
      <c r="V48" s="185">
        <v>225.9</v>
      </c>
      <c r="W48" s="188">
        <v>49714</v>
      </c>
      <c r="X48" s="185">
        <v>52.7</v>
      </c>
      <c r="Y48" s="188">
        <v>65396</v>
      </c>
      <c r="Z48" s="185">
        <v>32</v>
      </c>
      <c r="AA48" s="188">
        <v>931887</v>
      </c>
      <c r="AB48" s="185">
        <v>12.3</v>
      </c>
      <c r="AD48" s="44"/>
      <c r="AE48" s="57"/>
      <c r="AF48" s="197"/>
    </row>
    <row r="49" spans="1:33" x14ac:dyDescent="0.15">
      <c r="A49" s="169">
        <v>21</v>
      </c>
      <c r="B49" s="170">
        <v>39953</v>
      </c>
      <c r="C49" s="171" t="s">
        <v>177</v>
      </c>
      <c r="D49" s="172">
        <v>8</v>
      </c>
      <c r="E49" s="173">
        <v>6</v>
      </c>
      <c r="F49" s="173">
        <v>47</v>
      </c>
      <c r="G49" s="173">
        <v>31</v>
      </c>
      <c r="H49" s="173">
        <v>27</v>
      </c>
      <c r="I49" s="173">
        <v>28</v>
      </c>
      <c r="J49" s="174">
        <v>19</v>
      </c>
      <c r="K49" s="161">
        <v>5</v>
      </c>
      <c r="L49" s="175">
        <v>22915380</v>
      </c>
      <c r="M49" s="176" t="s">
        <v>109</v>
      </c>
      <c r="N49" s="175">
        <v>3768746.8</v>
      </c>
      <c r="O49" s="176">
        <v>2</v>
      </c>
      <c r="P49" s="175">
        <v>458307.6</v>
      </c>
      <c r="Q49" s="177">
        <v>21</v>
      </c>
      <c r="R49" s="175">
        <v>27280.2</v>
      </c>
      <c r="S49" s="177">
        <v>503</v>
      </c>
      <c r="T49" s="175">
        <v>2961.2</v>
      </c>
      <c r="U49" s="177">
        <v>1845</v>
      </c>
      <c r="V49" s="175">
        <v>124.2</v>
      </c>
      <c r="W49" s="177">
        <v>27252</v>
      </c>
      <c r="X49" s="175">
        <v>42</v>
      </c>
      <c r="Y49" s="177">
        <v>48121</v>
      </c>
      <c r="Z49" s="175">
        <v>19</v>
      </c>
      <c r="AA49" s="177">
        <v>492931</v>
      </c>
      <c r="AB49" s="175">
        <v>10.199999999999999</v>
      </c>
      <c r="AD49" s="44"/>
      <c r="AE49" s="57"/>
      <c r="AF49" s="197"/>
    </row>
    <row r="50" spans="1:33" x14ac:dyDescent="0.15">
      <c r="A50" s="178"/>
      <c r="B50" s="179">
        <v>39956</v>
      </c>
      <c r="C50" s="180" t="s">
        <v>178</v>
      </c>
      <c r="D50" s="181">
        <v>33</v>
      </c>
      <c r="E50" s="182">
        <v>28</v>
      </c>
      <c r="F50" s="182">
        <v>20</v>
      </c>
      <c r="G50" s="182">
        <v>29</v>
      </c>
      <c r="H50" s="182">
        <v>13</v>
      </c>
      <c r="I50" s="182">
        <v>14</v>
      </c>
      <c r="J50" s="183">
        <v>49</v>
      </c>
      <c r="K50" s="184">
        <v>9</v>
      </c>
      <c r="L50" s="185">
        <v>50357118.75</v>
      </c>
      <c r="M50" s="186" t="s">
        <v>109</v>
      </c>
      <c r="N50" s="185">
        <v>6286602.7000000002</v>
      </c>
      <c r="O50" s="187">
        <v>1</v>
      </c>
      <c r="P50" s="185">
        <v>2014284.7</v>
      </c>
      <c r="Q50" s="188">
        <v>5</v>
      </c>
      <c r="R50" s="185">
        <v>251785.5</v>
      </c>
      <c r="S50" s="188">
        <v>652</v>
      </c>
      <c r="T50" s="185">
        <v>5020.2</v>
      </c>
      <c r="U50" s="188">
        <v>1601</v>
      </c>
      <c r="V50" s="185">
        <v>314.5</v>
      </c>
      <c r="W50" s="188">
        <v>41412</v>
      </c>
      <c r="X50" s="185">
        <v>60.8</v>
      </c>
      <c r="Y50" s="188">
        <v>59311</v>
      </c>
      <c r="Z50" s="185">
        <v>33.9</v>
      </c>
      <c r="AA50" s="188">
        <v>857790</v>
      </c>
      <c r="AB50" s="185">
        <v>12.9</v>
      </c>
      <c r="AD50" s="44"/>
      <c r="AE50" s="57"/>
      <c r="AF50" s="197"/>
    </row>
    <row r="51" spans="1:33" x14ac:dyDescent="0.15">
      <c r="A51" s="169">
        <v>22</v>
      </c>
      <c r="B51" s="170">
        <v>39960</v>
      </c>
      <c r="C51" s="171" t="s">
        <v>177</v>
      </c>
      <c r="D51" s="172">
        <v>11</v>
      </c>
      <c r="E51" s="173">
        <v>44</v>
      </c>
      <c r="F51" s="173">
        <v>16</v>
      </c>
      <c r="G51" s="173">
        <v>9</v>
      </c>
      <c r="H51" s="173">
        <v>19</v>
      </c>
      <c r="I51" s="173">
        <v>42</v>
      </c>
      <c r="J51" s="174">
        <v>29</v>
      </c>
      <c r="K51" s="161">
        <v>4</v>
      </c>
      <c r="L51" s="175">
        <v>24417734.25</v>
      </c>
      <c r="M51" s="176" t="s">
        <v>109</v>
      </c>
      <c r="N51" s="175">
        <v>7507489.4000000004</v>
      </c>
      <c r="O51" s="190">
        <v>2</v>
      </c>
      <c r="P51" s="175">
        <v>488354.6</v>
      </c>
      <c r="Q51" s="177">
        <v>11</v>
      </c>
      <c r="R51" s="175">
        <v>55494.8</v>
      </c>
      <c r="S51" s="177">
        <v>488</v>
      </c>
      <c r="T51" s="175">
        <v>3252.3</v>
      </c>
      <c r="U51" s="177">
        <v>1379</v>
      </c>
      <c r="V51" s="175">
        <v>177</v>
      </c>
      <c r="W51" s="177">
        <v>27786</v>
      </c>
      <c r="X51" s="175">
        <v>43.9</v>
      </c>
      <c r="Y51" s="177">
        <v>38177</v>
      </c>
      <c r="Z51" s="175">
        <v>25.5</v>
      </c>
      <c r="AA51" s="177">
        <v>557741</v>
      </c>
      <c r="AB51" s="175">
        <v>9.6</v>
      </c>
      <c r="AD51" s="44"/>
      <c r="AE51" s="57"/>
      <c r="AF51" s="197"/>
    </row>
    <row r="52" spans="1:33" x14ac:dyDescent="0.15">
      <c r="A52" s="178"/>
      <c r="B52" s="179">
        <v>39963</v>
      </c>
      <c r="C52" s="180" t="s">
        <v>178</v>
      </c>
      <c r="D52" s="181">
        <v>17</v>
      </c>
      <c r="E52" s="182">
        <v>35</v>
      </c>
      <c r="F52" s="182">
        <v>18</v>
      </c>
      <c r="G52" s="182">
        <v>21</v>
      </c>
      <c r="H52" s="182">
        <v>36</v>
      </c>
      <c r="I52" s="182">
        <v>43</v>
      </c>
      <c r="J52" s="183">
        <v>10</v>
      </c>
      <c r="K52" s="184">
        <v>9</v>
      </c>
      <c r="L52" s="185">
        <v>58425137.25</v>
      </c>
      <c r="M52" s="186">
        <v>1</v>
      </c>
      <c r="N52" s="185">
        <v>12765751.699999999</v>
      </c>
      <c r="O52" s="199" t="s">
        <v>152</v>
      </c>
      <c r="P52" s="185"/>
      <c r="Q52" s="188">
        <v>20</v>
      </c>
      <c r="R52" s="185">
        <v>73031.399999999994</v>
      </c>
      <c r="S52" s="188">
        <v>1026</v>
      </c>
      <c r="T52" s="185">
        <v>3701.3</v>
      </c>
      <c r="U52" s="188">
        <v>2615</v>
      </c>
      <c r="V52" s="185">
        <v>223.4</v>
      </c>
      <c r="W52" s="188">
        <v>55679</v>
      </c>
      <c r="X52" s="185">
        <v>52.4</v>
      </c>
      <c r="Y52" s="188">
        <v>73471</v>
      </c>
      <c r="Z52" s="185">
        <v>31.8</v>
      </c>
      <c r="AA52" s="188">
        <v>1061943</v>
      </c>
      <c r="AB52" s="185">
        <v>12.1</v>
      </c>
      <c r="AD52" s="44"/>
      <c r="AE52" s="57"/>
      <c r="AF52" s="197"/>
    </row>
    <row r="53" spans="1:33" x14ac:dyDescent="0.15">
      <c r="A53" s="169">
        <v>23</v>
      </c>
      <c r="B53" s="170">
        <v>39967</v>
      </c>
      <c r="C53" s="171" t="s">
        <v>177</v>
      </c>
      <c r="D53" s="172">
        <v>15</v>
      </c>
      <c r="E53" s="173">
        <v>3</v>
      </c>
      <c r="F53" s="173">
        <v>9</v>
      </c>
      <c r="G53" s="173">
        <v>21</v>
      </c>
      <c r="H53" s="173">
        <v>33</v>
      </c>
      <c r="I53" s="173">
        <v>18</v>
      </c>
      <c r="J53" s="174">
        <v>10</v>
      </c>
      <c r="K53" s="161">
        <v>7</v>
      </c>
      <c r="L53" s="175">
        <v>21871657.5</v>
      </c>
      <c r="M53" s="176" t="s">
        <v>109</v>
      </c>
      <c r="N53" s="175">
        <v>1093582.8</v>
      </c>
      <c r="O53" s="176">
        <v>5</v>
      </c>
      <c r="P53" s="175">
        <v>174973.2</v>
      </c>
      <c r="Q53" s="177">
        <v>10</v>
      </c>
      <c r="R53" s="175">
        <v>54679.1</v>
      </c>
      <c r="S53" s="177">
        <v>1264</v>
      </c>
      <c r="T53" s="175">
        <v>1124.7</v>
      </c>
      <c r="U53" s="177">
        <v>1572</v>
      </c>
      <c r="V53" s="175">
        <v>139.1</v>
      </c>
      <c r="W53" s="177">
        <v>41281</v>
      </c>
      <c r="X53" s="175">
        <v>26.4</v>
      </c>
      <c r="Y53" s="177">
        <v>41849</v>
      </c>
      <c r="Z53" s="175">
        <v>20.9</v>
      </c>
      <c r="AA53" s="177">
        <v>578318</v>
      </c>
      <c r="AB53" s="175">
        <v>8.3000000000000007</v>
      </c>
      <c r="AD53" s="44"/>
      <c r="AE53" s="57"/>
      <c r="AF53" s="197"/>
    </row>
    <row r="54" spans="1:33" x14ac:dyDescent="0.15">
      <c r="A54" s="178"/>
      <c r="B54" s="179">
        <v>39970</v>
      </c>
      <c r="C54" s="180" t="s">
        <v>178</v>
      </c>
      <c r="D54" s="181">
        <v>35</v>
      </c>
      <c r="E54" s="182">
        <v>3</v>
      </c>
      <c r="F54" s="182">
        <v>23</v>
      </c>
      <c r="G54" s="182">
        <v>10</v>
      </c>
      <c r="H54" s="182">
        <v>13</v>
      </c>
      <c r="I54" s="182">
        <v>27</v>
      </c>
      <c r="J54" s="183">
        <v>42</v>
      </c>
      <c r="K54" s="184">
        <v>2</v>
      </c>
      <c r="L54" s="185">
        <v>51499250.25</v>
      </c>
      <c r="M54" s="186">
        <v>1</v>
      </c>
      <c r="N54" s="185">
        <v>3668545.3</v>
      </c>
      <c r="O54" s="187">
        <v>2</v>
      </c>
      <c r="P54" s="185">
        <v>1029985</v>
      </c>
      <c r="Q54" s="188">
        <v>47</v>
      </c>
      <c r="R54" s="185">
        <v>27393.200000000001</v>
      </c>
      <c r="S54" s="188">
        <v>1671</v>
      </c>
      <c r="T54" s="185">
        <v>2003.2</v>
      </c>
      <c r="U54" s="188">
        <v>3873</v>
      </c>
      <c r="V54" s="185">
        <v>132.9</v>
      </c>
      <c r="W54" s="188">
        <v>87454</v>
      </c>
      <c r="X54" s="185">
        <v>29.4</v>
      </c>
      <c r="Y54" s="188">
        <v>87294</v>
      </c>
      <c r="Z54" s="185">
        <v>23.5</v>
      </c>
      <c r="AA54" s="188">
        <v>1382374</v>
      </c>
      <c r="AB54" s="185">
        <v>8.1</v>
      </c>
      <c r="AD54" s="44"/>
      <c r="AE54" s="57"/>
      <c r="AF54" s="197"/>
    </row>
    <row r="55" spans="1:33" x14ac:dyDescent="0.15">
      <c r="A55" s="169">
        <v>24</v>
      </c>
      <c r="B55" s="170">
        <v>39974</v>
      </c>
      <c r="C55" s="171" t="s">
        <v>177</v>
      </c>
      <c r="D55" s="172">
        <v>32</v>
      </c>
      <c r="E55" s="173">
        <v>11</v>
      </c>
      <c r="F55" s="173">
        <v>35</v>
      </c>
      <c r="G55" s="173">
        <v>36</v>
      </c>
      <c r="H55" s="173">
        <v>23</v>
      </c>
      <c r="I55" s="173">
        <v>28</v>
      </c>
      <c r="J55" s="174">
        <v>17</v>
      </c>
      <c r="K55" s="161">
        <v>3</v>
      </c>
      <c r="L55" s="175">
        <v>22097487</v>
      </c>
      <c r="M55" s="176">
        <v>1</v>
      </c>
      <c r="N55" s="175">
        <v>1104874.3</v>
      </c>
      <c r="O55" s="176">
        <v>3</v>
      </c>
      <c r="P55" s="175">
        <v>294633.09999999998</v>
      </c>
      <c r="Q55" s="177">
        <v>20</v>
      </c>
      <c r="R55" s="175">
        <v>27621.8</v>
      </c>
      <c r="S55" s="177">
        <v>525</v>
      </c>
      <c r="T55" s="175">
        <v>2735.8</v>
      </c>
      <c r="U55" s="177">
        <v>1593</v>
      </c>
      <c r="V55" s="175">
        <v>138.69999999999999</v>
      </c>
      <c r="W55" s="177">
        <v>26067</v>
      </c>
      <c r="X55" s="175">
        <v>42.3</v>
      </c>
      <c r="Y55" s="177">
        <v>43157</v>
      </c>
      <c r="Z55" s="175">
        <v>20.399999999999999</v>
      </c>
      <c r="AA55" s="177">
        <v>460765</v>
      </c>
      <c r="AB55" s="175">
        <v>10.5</v>
      </c>
      <c r="AD55" s="44"/>
      <c r="AE55" s="57"/>
      <c r="AF55" s="197"/>
    </row>
    <row r="56" spans="1:33" x14ac:dyDescent="0.15">
      <c r="A56" s="178"/>
      <c r="B56" s="179">
        <v>39977</v>
      </c>
      <c r="C56" s="180" t="s">
        <v>178</v>
      </c>
      <c r="D56" s="181">
        <v>6</v>
      </c>
      <c r="E56" s="182">
        <v>48</v>
      </c>
      <c r="F56" s="182">
        <v>38</v>
      </c>
      <c r="G56" s="182">
        <v>4</v>
      </c>
      <c r="H56" s="182">
        <v>42</v>
      </c>
      <c r="I56" s="182">
        <v>46</v>
      </c>
      <c r="J56" s="183">
        <v>19</v>
      </c>
      <c r="K56" s="184">
        <v>7</v>
      </c>
      <c r="L56" s="185">
        <v>49936685.25</v>
      </c>
      <c r="M56" s="186">
        <v>1</v>
      </c>
      <c r="N56" s="185">
        <v>2496834.2000000002</v>
      </c>
      <c r="O56" s="187">
        <v>2</v>
      </c>
      <c r="P56" s="185">
        <v>998733.7</v>
      </c>
      <c r="Q56" s="188">
        <v>20</v>
      </c>
      <c r="R56" s="185">
        <v>62420.800000000003</v>
      </c>
      <c r="S56" s="188">
        <v>900</v>
      </c>
      <c r="T56" s="185">
        <v>3606.5</v>
      </c>
      <c r="U56" s="188">
        <v>3274</v>
      </c>
      <c r="V56" s="185">
        <v>152.5</v>
      </c>
      <c r="W56" s="188">
        <v>59362</v>
      </c>
      <c r="X56" s="185">
        <v>42</v>
      </c>
      <c r="Y56" s="188">
        <v>100666</v>
      </c>
      <c r="Z56" s="185">
        <v>19.8</v>
      </c>
      <c r="AA56" s="188">
        <v>1034248</v>
      </c>
      <c r="AB56" s="185">
        <v>10.6</v>
      </c>
      <c r="AD56" s="44"/>
      <c r="AE56" s="57"/>
      <c r="AF56" s="197"/>
    </row>
    <row r="57" spans="1:33" x14ac:dyDescent="0.15">
      <c r="A57" s="169">
        <v>25</v>
      </c>
      <c r="B57" s="170">
        <v>39981</v>
      </c>
      <c r="C57" s="171" t="s">
        <v>177</v>
      </c>
      <c r="D57" s="172">
        <v>10</v>
      </c>
      <c r="E57" s="173">
        <v>40</v>
      </c>
      <c r="F57" s="173">
        <v>43</v>
      </c>
      <c r="G57" s="173">
        <v>7</v>
      </c>
      <c r="H57" s="173">
        <v>29</v>
      </c>
      <c r="I57" s="173">
        <v>42</v>
      </c>
      <c r="J57" s="174">
        <v>8</v>
      </c>
      <c r="K57" s="161">
        <v>4</v>
      </c>
      <c r="L57" s="175">
        <v>21436065.75</v>
      </c>
      <c r="M57" s="189" t="s">
        <v>109</v>
      </c>
      <c r="N57" s="175">
        <v>1071803.2</v>
      </c>
      <c r="O57" s="176" t="s">
        <v>109</v>
      </c>
      <c r="P57" s="175">
        <v>857442.6</v>
      </c>
      <c r="Q57" s="177">
        <v>14</v>
      </c>
      <c r="R57" s="175">
        <v>38278.6</v>
      </c>
      <c r="S57" s="177">
        <v>468</v>
      </c>
      <c r="T57" s="175">
        <v>2977.2</v>
      </c>
      <c r="U57" s="177">
        <v>1145</v>
      </c>
      <c r="V57" s="175">
        <v>187.2</v>
      </c>
      <c r="W57" s="177">
        <v>23979</v>
      </c>
      <c r="X57" s="175">
        <v>44.6</v>
      </c>
      <c r="Y57" s="177">
        <v>31429</v>
      </c>
      <c r="Z57" s="175">
        <v>27.2</v>
      </c>
      <c r="AA57" s="177">
        <v>451556</v>
      </c>
      <c r="AB57" s="175">
        <v>10.4</v>
      </c>
      <c r="AD57" s="44"/>
      <c r="AE57" s="57"/>
      <c r="AF57" s="197"/>
    </row>
    <row r="58" spans="1:33" x14ac:dyDescent="0.15">
      <c r="A58" s="178"/>
      <c r="B58" s="179">
        <v>39984</v>
      </c>
      <c r="C58" s="180" t="s">
        <v>178</v>
      </c>
      <c r="D58" s="181">
        <v>37</v>
      </c>
      <c r="E58" s="182">
        <v>35</v>
      </c>
      <c r="F58" s="182">
        <v>46</v>
      </c>
      <c r="G58" s="182">
        <v>18</v>
      </c>
      <c r="H58" s="182">
        <v>26</v>
      </c>
      <c r="I58" s="182">
        <v>41</v>
      </c>
      <c r="J58" s="183">
        <v>29</v>
      </c>
      <c r="K58" s="184">
        <v>7</v>
      </c>
      <c r="L58" s="185">
        <v>50911623.75</v>
      </c>
      <c r="M58" s="186">
        <v>2</v>
      </c>
      <c r="N58" s="185">
        <v>1808692.1</v>
      </c>
      <c r="O58" s="199">
        <v>2</v>
      </c>
      <c r="P58" s="185">
        <v>1446953.7</v>
      </c>
      <c r="Q58" s="188">
        <v>22</v>
      </c>
      <c r="R58" s="185">
        <v>57854.1</v>
      </c>
      <c r="S58" s="188">
        <v>1314</v>
      </c>
      <c r="T58" s="185">
        <v>2518.4</v>
      </c>
      <c r="U58" s="188">
        <v>2431</v>
      </c>
      <c r="V58" s="185">
        <v>209.4</v>
      </c>
      <c r="W58" s="188">
        <v>66086</v>
      </c>
      <c r="X58" s="185">
        <v>38.5</v>
      </c>
      <c r="Y58" s="188">
        <v>62990</v>
      </c>
      <c r="Z58" s="185">
        <v>32.299999999999997</v>
      </c>
      <c r="AA58" s="188">
        <v>1081170</v>
      </c>
      <c r="AB58" s="185">
        <v>10.3</v>
      </c>
      <c r="AD58" s="44"/>
      <c r="AE58" s="57"/>
      <c r="AF58" s="197"/>
      <c r="AG58" s="191"/>
    </row>
    <row r="59" spans="1:33" x14ac:dyDescent="0.15">
      <c r="A59" s="169">
        <v>26</v>
      </c>
      <c r="B59" s="170">
        <v>39988</v>
      </c>
      <c r="C59" s="171" t="s">
        <v>177</v>
      </c>
      <c r="D59" s="172">
        <v>39</v>
      </c>
      <c r="E59" s="173">
        <v>32</v>
      </c>
      <c r="F59" s="173">
        <v>19</v>
      </c>
      <c r="G59" s="173">
        <v>9</v>
      </c>
      <c r="H59" s="173">
        <v>36</v>
      </c>
      <c r="I59" s="173">
        <v>37</v>
      </c>
      <c r="J59" s="174">
        <v>27</v>
      </c>
      <c r="K59" s="161">
        <v>3</v>
      </c>
      <c r="L59" s="175">
        <v>22750670.25</v>
      </c>
      <c r="M59" s="176" t="s">
        <v>109</v>
      </c>
      <c r="N59" s="175">
        <v>1137533.5</v>
      </c>
      <c r="O59" s="176">
        <v>1</v>
      </c>
      <c r="P59" s="175">
        <v>910026.8</v>
      </c>
      <c r="Q59" s="177">
        <v>17</v>
      </c>
      <c r="R59" s="175">
        <v>33456.800000000003</v>
      </c>
      <c r="S59" s="177">
        <v>457</v>
      </c>
      <c r="T59" s="175">
        <v>3235.8</v>
      </c>
      <c r="U59" s="177">
        <v>1709</v>
      </c>
      <c r="V59" s="175">
        <v>133.1</v>
      </c>
      <c r="W59" s="177">
        <v>29188</v>
      </c>
      <c r="X59" s="175">
        <v>38.9</v>
      </c>
      <c r="Y59" s="177">
        <v>46416</v>
      </c>
      <c r="Z59" s="175">
        <v>19.600000000000001</v>
      </c>
      <c r="AA59" s="177">
        <v>528671</v>
      </c>
      <c r="AB59" s="175">
        <v>9.4</v>
      </c>
      <c r="AD59" s="44"/>
      <c r="AE59" s="57"/>
      <c r="AF59" s="197"/>
    </row>
    <row r="60" spans="1:33" x14ac:dyDescent="0.15">
      <c r="A60" s="178"/>
      <c r="B60" s="179">
        <v>39991</v>
      </c>
      <c r="C60" s="180" t="s">
        <v>178</v>
      </c>
      <c r="D60" s="181">
        <v>37</v>
      </c>
      <c r="E60" s="182">
        <v>38</v>
      </c>
      <c r="F60" s="182">
        <v>47</v>
      </c>
      <c r="G60" s="182">
        <v>45</v>
      </c>
      <c r="H60" s="182">
        <v>3</v>
      </c>
      <c r="I60" s="182">
        <v>14</v>
      </c>
      <c r="J60" s="183">
        <v>7</v>
      </c>
      <c r="K60" s="184">
        <v>1</v>
      </c>
      <c r="L60" s="185">
        <v>50199001.5</v>
      </c>
      <c r="M60" s="192" t="s">
        <v>109</v>
      </c>
      <c r="N60" s="185">
        <v>3647483.5</v>
      </c>
      <c r="O60" s="187">
        <v>2</v>
      </c>
      <c r="P60" s="185">
        <v>1003980</v>
      </c>
      <c r="Q60" s="188">
        <v>13</v>
      </c>
      <c r="R60" s="185">
        <v>96536.5</v>
      </c>
      <c r="S60" s="188">
        <v>536</v>
      </c>
      <c r="T60" s="185">
        <v>6087.5</v>
      </c>
      <c r="U60" s="188">
        <v>2419</v>
      </c>
      <c r="V60" s="185">
        <v>207.5</v>
      </c>
      <c r="W60" s="188">
        <v>41730</v>
      </c>
      <c r="X60" s="185">
        <v>60.1</v>
      </c>
      <c r="Y60" s="188">
        <v>89174</v>
      </c>
      <c r="Z60" s="185">
        <v>22.5</v>
      </c>
      <c r="AA60" s="188">
        <v>906726</v>
      </c>
      <c r="AB60" s="185">
        <v>12.1</v>
      </c>
      <c r="AE60" s="57"/>
    </row>
    <row r="61" spans="1:33" x14ac:dyDescent="0.15">
      <c r="A61" t="s">
        <v>187</v>
      </c>
      <c r="O61" s="191"/>
      <c r="AE61" s="57"/>
    </row>
    <row r="62" spans="1:33" ht="11.25" x14ac:dyDescent="0.2">
      <c r="A62" s="17"/>
      <c r="AB62" s="18"/>
      <c r="AE62" s="57"/>
    </row>
    <row r="63" spans="1:33" ht="12.75" x14ac:dyDescent="0.2">
      <c r="A63" s="1" t="s">
        <v>183</v>
      </c>
      <c r="AB63" s="14" t="s">
        <v>434</v>
      </c>
      <c r="AE63" s="57"/>
    </row>
    <row r="64" spans="1:33" ht="11.25" x14ac:dyDescent="0.2">
      <c r="A64" s="17" t="s">
        <v>2</v>
      </c>
      <c r="AB64" s="18" t="s">
        <v>179</v>
      </c>
      <c r="AE64" s="57"/>
    </row>
    <row r="65" spans="1:32" x14ac:dyDescent="0.15">
      <c r="A65" s="2"/>
      <c r="B65" s="3"/>
      <c r="C65" s="161"/>
      <c r="D65" s="162"/>
      <c r="E65" s="162"/>
      <c r="F65" s="162"/>
      <c r="G65" s="162"/>
      <c r="H65" s="162"/>
      <c r="I65" s="163"/>
      <c r="J65" s="3"/>
      <c r="K65" s="3"/>
      <c r="L65" s="3"/>
      <c r="M65" s="20" t="s">
        <v>116</v>
      </c>
      <c r="N65" s="21"/>
      <c r="O65" s="20" t="s">
        <v>117</v>
      </c>
      <c r="P65" s="21"/>
      <c r="Q65" s="20" t="s">
        <v>5</v>
      </c>
      <c r="R65" s="21"/>
      <c r="S65" s="20" t="s">
        <v>118</v>
      </c>
      <c r="T65" s="21"/>
      <c r="U65" s="20" t="s">
        <v>119</v>
      </c>
      <c r="V65" s="21"/>
      <c r="W65" s="20" t="s">
        <v>120</v>
      </c>
      <c r="X65" s="21"/>
      <c r="Y65" s="20" t="s">
        <v>167</v>
      </c>
      <c r="Z65" s="21"/>
      <c r="AA65" s="22" t="s">
        <v>168</v>
      </c>
      <c r="AB65" s="21"/>
      <c r="AE65" s="57"/>
    </row>
    <row r="66" spans="1:32" x14ac:dyDescent="0.15">
      <c r="A66" s="4"/>
      <c r="B66" s="5"/>
      <c r="C66" s="164"/>
      <c r="D66" s="165" t="s">
        <v>8</v>
      </c>
      <c r="E66" s="166"/>
      <c r="F66" s="166"/>
      <c r="G66" s="166"/>
      <c r="H66" s="166"/>
      <c r="I66" s="167"/>
      <c r="J66" s="5" t="s">
        <v>9</v>
      </c>
      <c r="K66" s="5" t="s">
        <v>122</v>
      </c>
      <c r="L66" s="23" t="s">
        <v>10</v>
      </c>
      <c r="M66" s="24" t="s">
        <v>154</v>
      </c>
      <c r="N66" s="23"/>
      <c r="O66" s="6" t="s">
        <v>11</v>
      </c>
      <c r="P66" s="23"/>
      <c r="Q66" s="6" t="s">
        <v>169</v>
      </c>
      <c r="R66" s="23"/>
      <c r="S66" s="6" t="s">
        <v>13</v>
      </c>
      <c r="T66" s="23"/>
      <c r="U66" s="6" t="s">
        <v>170</v>
      </c>
      <c r="V66" s="23"/>
      <c r="W66" s="6" t="s">
        <v>14</v>
      </c>
      <c r="X66" s="23"/>
      <c r="Y66" s="15" t="s">
        <v>171</v>
      </c>
      <c r="Z66" s="23"/>
      <c r="AA66" s="25" t="s">
        <v>15</v>
      </c>
      <c r="AB66" s="23"/>
      <c r="AE66" s="57"/>
    </row>
    <row r="67" spans="1:32" x14ac:dyDescent="0.15">
      <c r="A67" s="4" t="s">
        <v>415</v>
      </c>
      <c r="B67" s="5">
        <v>2009</v>
      </c>
      <c r="C67" s="168" t="s">
        <v>176</v>
      </c>
      <c r="D67" s="165" t="s">
        <v>17</v>
      </c>
      <c r="E67" s="166"/>
      <c r="F67" s="166"/>
      <c r="G67" s="166"/>
      <c r="H67" s="166"/>
      <c r="I67" s="167"/>
      <c r="J67" s="5" t="s">
        <v>18</v>
      </c>
      <c r="K67" s="5" t="s">
        <v>130</v>
      </c>
      <c r="L67" s="5"/>
      <c r="M67" s="26" t="s">
        <v>164</v>
      </c>
      <c r="N67" s="27"/>
      <c r="O67" s="26" t="s">
        <v>164</v>
      </c>
      <c r="P67" s="28"/>
      <c r="Q67" s="6"/>
      <c r="R67" s="23"/>
      <c r="T67" s="28"/>
      <c r="U67" s="147"/>
      <c r="V67" s="23"/>
      <c r="W67" s="147"/>
      <c r="X67" s="23"/>
      <c r="Y67" s="147"/>
      <c r="Z67" s="23"/>
      <c r="AA67" s="147"/>
      <c r="AB67" s="23"/>
      <c r="AE67" s="57"/>
    </row>
    <row r="68" spans="1:32" x14ac:dyDescent="0.15">
      <c r="A68" s="7"/>
      <c r="B68" s="8"/>
      <c r="C68" s="168"/>
      <c r="D68" s="165"/>
      <c r="E68" s="166"/>
      <c r="F68" s="166"/>
      <c r="G68" s="166"/>
      <c r="H68" s="166"/>
      <c r="I68" s="167"/>
      <c r="J68" s="8" t="s">
        <v>20</v>
      </c>
      <c r="K68" s="8" t="s">
        <v>20</v>
      </c>
      <c r="L68" s="8" t="s">
        <v>180</v>
      </c>
      <c r="M68" s="9" t="s">
        <v>161</v>
      </c>
      <c r="N68" s="8" t="s">
        <v>180</v>
      </c>
      <c r="O68" s="9" t="s">
        <v>161</v>
      </c>
      <c r="P68" s="8" t="s">
        <v>180</v>
      </c>
      <c r="Q68" s="9" t="s">
        <v>22</v>
      </c>
      <c r="R68" s="8" t="s">
        <v>180</v>
      </c>
      <c r="S68" s="9" t="s">
        <v>22</v>
      </c>
      <c r="T68" s="8" t="s">
        <v>180</v>
      </c>
      <c r="U68" s="9" t="s">
        <v>22</v>
      </c>
      <c r="V68" s="8" t="s">
        <v>180</v>
      </c>
      <c r="W68" s="9" t="s">
        <v>22</v>
      </c>
      <c r="X68" s="8" t="s">
        <v>180</v>
      </c>
      <c r="Y68" s="9" t="s">
        <v>22</v>
      </c>
      <c r="Z68" s="8" t="s">
        <v>180</v>
      </c>
      <c r="AA68" s="9" t="s">
        <v>22</v>
      </c>
      <c r="AB68" s="8" t="s">
        <v>180</v>
      </c>
      <c r="AD68" s="44"/>
      <c r="AE68" s="57"/>
      <c r="AF68" s="197"/>
    </row>
    <row r="69" spans="1:32" x14ac:dyDescent="0.15">
      <c r="A69" s="169">
        <v>27</v>
      </c>
      <c r="B69" s="170">
        <v>39995</v>
      </c>
      <c r="C69" s="171" t="s">
        <v>177</v>
      </c>
      <c r="D69" s="172">
        <v>32</v>
      </c>
      <c r="E69" s="173">
        <v>11</v>
      </c>
      <c r="F69" s="173">
        <v>49</v>
      </c>
      <c r="G69" s="173">
        <v>2</v>
      </c>
      <c r="H69" s="173">
        <v>26</v>
      </c>
      <c r="I69" s="173">
        <v>18</v>
      </c>
      <c r="J69" s="174">
        <v>15</v>
      </c>
      <c r="K69" s="161">
        <v>5</v>
      </c>
      <c r="L69" s="175">
        <v>22931012.25</v>
      </c>
      <c r="M69" s="176">
        <v>1</v>
      </c>
      <c r="N69" s="175">
        <v>4794034.0999999996</v>
      </c>
      <c r="O69" s="176">
        <v>4</v>
      </c>
      <c r="P69" s="175">
        <v>229310.1</v>
      </c>
      <c r="Q69" s="177">
        <v>6</v>
      </c>
      <c r="R69" s="175">
        <v>95545.8</v>
      </c>
      <c r="S69" s="177">
        <v>661</v>
      </c>
      <c r="T69" s="175">
        <v>2254.9</v>
      </c>
      <c r="U69" s="177">
        <v>1078</v>
      </c>
      <c r="V69" s="175">
        <v>212.7</v>
      </c>
      <c r="W69" s="177">
        <v>34697</v>
      </c>
      <c r="X69" s="175">
        <v>33</v>
      </c>
      <c r="Y69" s="177">
        <v>31917</v>
      </c>
      <c r="Z69" s="175">
        <v>28.7</v>
      </c>
      <c r="AA69" s="177">
        <v>608853</v>
      </c>
      <c r="AB69" s="175">
        <v>8.1999999999999993</v>
      </c>
      <c r="AD69" s="44"/>
      <c r="AE69" s="57"/>
      <c r="AF69" s="197"/>
    </row>
    <row r="70" spans="1:32" x14ac:dyDescent="0.15">
      <c r="A70" s="178"/>
      <c r="B70" s="179">
        <v>39998</v>
      </c>
      <c r="C70" s="180" t="s">
        <v>178</v>
      </c>
      <c r="D70" s="181">
        <v>32</v>
      </c>
      <c r="E70" s="182">
        <v>31</v>
      </c>
      <c r="F70" s="182">
        <v>11</v>
      </c>
      <c r="G70" s="182">
        <v>39</v>
      </c>
      <c r="H70" s="182">
        <v>15</v>
      </c>
      <c r="I70" s="182">
        <v>30</v>
      </c>
      <c r="J70" s="183">
        <v>16</v>
      </c>
      <c r="K70" s="184">
        <v>1</v>
      </c>
      <c r="L70" s="185">
        <v>49684236</v>
      </c>
      <c r="M70" s="186" t="s">
        <v>109</v>
      </c>
      <c r="N70" s="185">
        <v>2484211.7999999998</v>
      </c>
      <c r="O70" s="187">
        <v>1</v>
      </c>
      <c r="P70" s="185">
        <v>1987369.4</v>
      </c>
      <c r="Q70" s="188">
        <v>23</v>
      </c>
      <c r="R70" s="185">
        <v>54004.6</v>
      </c>
      <c r="S70" s="188">
        <v>754</v>
      </c>
      <c r="T70" s="185">
        <v>4283.1000000000004</v>
      </c>
      <c r="U70" s="188">
        <v>2910</v>
      </c>
      <c r="V70" s="185">
        <v>170.7</v>
      </c>
      <c r="W70" s="188">
        <v>52715</v>
      </c>
      <c r="X70" s="185">
        <v>47.1</v>
      </c>
      <c r="Y70" s="188">
        <v>83435</v>
      </c>
      <c r="Z70" s="185">
        <v>23.8</v>
      </c>
      <c r="AA70" s="188">
        <v>1074167</v>
      </c>
      <c r="AB70" s="185">
        <v>10.1</v>
      </c>
      <c r="AD70" s="44"/>
      <c r="AE70" s="57"/>
      <c r="AF70" s="197"/>
    </row>
    <row r="71" spans="1:32" x14ac:dyDescent="0.15">
      <c r="A71" s="169">
        <v>28</v>
      </c>
      <c r="B71" s="170">
        <v>40002</v>
      </c>
      <c r="C71" s="171" t="s">
        <v>177</v>
      </c>
      <c r="D71" s="172">
        <v>4</v>
      </c>
      <c r="E71" s="173">
        <v>36</v>
      </c>
      <c r="F71" s="173">
        <v>31</v>
      </c>
      <c r="G71" s="173">
        <v>40</v>
      </c>
      <c r="H71" s="173">
        <v>5</v>
      </c>
      <c r="I71" s="173">
        <v>43</v>
      </c>
      <c r="J71" s="174">
        <v>18</v>
      </c>
      <c r="K71" s="161">
        <v>6</v>
      </c>
      <c r="L71" s="175">
        <v>22214536.5</v>
      </c>
      <c r="M71" s="176" t="s">
        <v>109</v>
      </c>
      <c r="N71" s="175">
        <v>3594938.6</v>
      </c>
      <c r="O71" s="176" t="s">
        <v>109</v>
      </c>
      <c r="P71" s="175">
        <v>1484426.9</v>
      </c>
      <c r="Q71" s="177">
        <v>4</v>
      </c>
      <c r="R71" s="175">
        <v>138840.79999999999</v>
      </c>
      <c r="S71" s="177">
        <v>305</v>
      </c>
      <c r="T71" s="175">
        <v>4734.2</v>
      </c>
      <c r="U71" s="177">
        <v>1303</v>
      </c>
      <c r="V71" s="175">
        <v>170.4</v>
      </c>
      <c r="W71" s="177">
        <v>19575</v>
      </c>
      <c r="X71" s="175">
        <v>56.7</v>
      </c>
      <c r="Y71" s="177">
        <v>36903</v>
      </c>
      <c r="Z71" s="175">
        <v>24</v>
      </c>
      <c r="AA71" s="177">
        <v>406681</v>
      </c>
      <c r="AB71" s="175">
        <v>12</v>
      </c>
      <c r="AD71" s="44"/>
      <c r="AE71" s="57"/>
      <c r="AF71" s="197"/>
    </row>
    <row r="72" spans="1:32" x14ac:dyDescent="0.15">
      <c r="A72" s="178"/>
      <c r="B72" s="179">
        <v>40005</v>
      </c>
      <c r="C72" s="180" t="s">
        <v>178</v>
      </c>
      <c r="D72" s="181">
        <v>43</v>
      </c>
      <c r="E72" s="182">
        <v>12</v>
      </c>
      <c r="F72" s="182">
        <v>1</v>
      </c>
      <c r="G72" s="182">
        <v>14</v>
      </c>
      <c r="H72" s="182">
        <v>27</v>
      </c>
      <c r="I72" s="182">
        <v>3</v>
      </c>
      <c r="J72" s="183">
        <v>39</v>
      </c>
      <c r="K72" s="184">
        <v>0</v>
      </c>
      <c r="L72" s="185">
        <v>52006814.25</v>
      </c>
      <c r="M72" s="186" t="s">
        <v>109</v>
      </c>
      <c r="N72" s="185">
        <v>6195279.2999999998</v>
      </c>
      <c r="O72" s="187">
        <v>2</v>
      </c>
      <c r="P72" s="185">
        <v>1484426.9</v>
      </c>
      <c r="Q72" s="188">
        <v>31</v>
      </c>
      <c r="R72" s="185">
        <v>41940.9</v>
      </c>
      <c r="S72" s="188">
        <v>1067</v>
      </c>
      <c r="T72" s="185">
        <v>3168.1</v>
      </c>
      <c r="U72" s="188">
        <v>3110</v>
      </c>
      <c r="V72" s="185">
        <v>167.2</v>
      </c>
      <c r="W72" s="188">
        <v>61612</v>
      </c>
      <c r="X72" s="185">
        <v>42.2</v>
      </c>
      <c r="Y72" s="188">
        <v>82642</v>
      </c>
      <c r="Z72" s="185">
        <v>25.1</v>
      </c>
      <c r="AA72" s="188">
        <v>1147170</v>
      </c>
      <c r="AB72" s="185">
        <v>9.9</v>
      </c>
      <c r="AD72" s="44"/>
      <c r="AE72" s="57"/>
      <c r="AF72" s="197"/>
    </row>
    <row r="73" spans="1:32" x14ac:dyDescent="0.15">
      <c r="A73" s="169">
        <v>29</v>
      </c>
      <c r="B73" s="170">
        <v>40009</v>
      </c>
      <c r="C73" s="171" t="s">
        <v>177</v>
      </c>
      <c r="D73" s="172">
        <v>2</v>
      </c>
      <c r="E73" s="173">
        <v>43</v>
      </c>
      <c r="F73" s="173">
        <v>6</v>
      </c>
      <c r="G73" s="173">
        <v>14</v>
      </c>
      <c r="H73" s="173">
        <v>38</v>
      </c>
      <c r="I73" s="173">
        <v>25</v>
      </c>
      <c r="J73" s="174">
        <v>39</v>
      </c>
      <c r="K73" s="161">
        <v>0</v>
      </c>
      <c r="L73" s="175">
        <v>24689535</v>
      </c>
      <c r="M73" s="176" t="s">
        <v>109</v>
      </c>
      <c r="N73" s="175">
        <v>7429756</v>
      </c>
      <c r="O73" s="176">
        <v>5</v>
      </c>
      <c r="P73" s="175">
        <v>197516.2</v>
      </c>
      <c r="Q73" s="177">
        <v>5</v>
      </c>
      <c r="R73" s="175">
        <v>123447.6</v>
      </c>
      <c r="S73" s="177">
        <v>592</v>
      </c>
      <c r="T73" s="175">
        <v>2710.8</v>
      </c>
      <c r="U73" s="177">
        <v>1130</v>
      </c>
      <c r="V73" s="175">
        <v>218.4</v>
      </c>
      <c r="W73" s="177">
        <v>28907</v>
      </c>
      <c r="X73" s="175">
        <v>42.7</v>
      </c>
      <c r="Y73" s="177">
        <v>34066</v>
      </c>
      <c r="Z73" s="175">
        <v>28.9</v>
      </c>
      <c r="AA73" s="177">
        <v>518475</v>
      </c>
      <c r="AB73" s="175">
        <v>10.4</v>
      </c>
      <c r="AD73" s="44"/>
      <c r="AE73" s="57"/>
      <c r="AF73" s="197"/>
    </row>
    <row r="74" spans="1:32" x14ac:dyDescent="0.15">
      <c r="A74" s="178"/>
      <c r="B74" s="179">
        <v>40012</v>
      </c>
      <c r="C74" s="180" t="s">
        <v>178</v>
      </c>
      <c r="D74" s="181">
        <v>1</v>
      </c>
      <c r="E74" s="182">
        <v>5</v>
      </c>
      <c r="F74" s="182">
        <v>9</v>
      </c>
      <c r="G74" s="182">
        <v>45</v>
      </c>
      <c r="H74" s="182">
        <v>30</v>
      </c>
      <c r="I74" s="182">
        <v>2</v>
      </c>
      <c r="J74" s="183">
        <v>24</v>
      </c>
      <c r="K74" s="184">
        <v>5</v>
      </c>
      <c r="L74" s="185">
        <v>55701090</v>
      </c>
      <c r="M74" s="186">
        <v>3</v>
      </c>
      <c r="N74" s="185">
        <v>3404936.8</v>
      </c>
      <c r="O74" s="187">
        <v>6</v>
      </c>
      <c r="P74" s="185">
        <v>371340.6</v>
      </c>
      <c r="Q74" s="188">
        <v>30</v>
      </c>
      <c r="R74" s="185">
        <v>46417.5</v>
      </c>
      <c r="S74" s="188">
        <v>1394</v>
      </c>
      <c r="T74" s="185">
        <v>2597.1999999999998</v>
      </c>
      <c r="U74" s="188">
        <v>3992</v>
      </c>
      <c r="V74" s="185">
        <v>139.5</v>
      </c>
      <c r="W74" s="188">
        <v>83865</v>
      </c>
      <c r="X74" s="185">
        <v>33.200000000000003</v>
      </c>
      <c r="Y74" s="188">
        <v>108477</v>
      </c>
      <c r="Z74" s="185">
        <v>20.5</v>
      </c>
      <c r="AA74" s="188">
        <v>1403675</v>
      </c>
      <c r="AB74" s="185">
        <v>8.6999999999999993</v>
      </c>
      <c r="AD74" s="44"/>
      <c r="AE74" s="57"/>
      <c r="AF74" s="197"/>
    </row>
    <row r="75" spans="1:32" x14ac:dyDescent="0.15">
      <c r="A75" s="169">
        <v>30</v>
      </c>
      <c r="B75" s="170">
        <v>40016</v>
      </c>
      <c r="C75" s="171" t="s">
        <v>177</v>
      </c>
      <c r="D75" s="172">
        <v>32</v>
      </c>
      <c r="E75" s="173">
        <v>3</v>
      </c>
      <c r="F75" s="193">
        <v>19</v>
      </c>
      <c r="G75" s="173">
        <v>43</v>
      </c>
      <c r="H75" s="173">
        <v>40</v>
      </c>
      <c r="I75" s="173">
        <v>8</v>
      </c>
      <c r="J75" s="174">
        <v>4</v>
      </c>
      <c r="K75" s="161">
        <v>6</v>
      </c>
      <c r="L75" s="175">
        <v>21523228.5</v>
      </c>
      <c r="M75" s="176" t="s">
        <v>109</v>
      </c>
      <c r="N75" s="175">
        <v>1076161.3999999999</v>
      </c>
      <c r="O75" s="176">
        <v>2</v>
      </c>
      <c r="P75" s="175">
        <v>430464.5</v>
      </c>
      <c r="Q75" s="177">
        <v>15</v>
      </c>
      <c r="R75" s="175">
        <v>35872</v>
      </c>
      <c r="S75" s="177">
        <v>569</v>
      </c>
      <c r="T75" s="175">
        <v>2458.6999999999998</v>
      </c>
      <c r="U75" s="177">
        <v>1453</v>
      </c>
      <c r="V75" s="175">
        <v>148.1</v>
      </c>
      <c r="W75" s="177">
        <v>27811</v>
      </c>
      <c r="X75" s="175">
        <v>38.6</v>
      </c>
      <c r="Y75" s="177">
        <v>40871</v>
      </c>
      <c r="Z75" s="175">
        <v>21</v>
      </c>
      <c r="AA75" s="177">
        <v>500183</v>
      </c>
      <c r="AB75" s="175">
        <v>9.4</v>
      </c>
      <c r="AD75" s="44"/>
      <c r="AE75" s="57"/>
      <c r="AF75" s="197"/>
    </row>
    <row r="76" spans="1:32" x14ac:dyDescent="0.15">
      <c r="A76" s="178"/>
      <c r="B76" s="179">
        <v>40019</v>
      </c>
      <c r="C76" s="180" t="s">
        <v>178</v>
      </c>
      <c r="D76" s="181">
        <v>6</v>
      </c>
      <c r="E76" s="182">
        <v>31</v>
      </c>
      <c r="F76" s="182">
        <v>11</v>
      </c>
      <c r="G76" s="182">
        <v>24</v>
      </c>
      <c r="H76" s="182">
        <v>35</v>
      </c>
      <c r="I76" s="182">
        <v>23</v>
      </c>
      <c r="J76" s="183">
        <v>18</v>
      </c>
      <c r="K76" s="184">
        <v>0</v>
      </c>
      <c r="L76" s="185">
        <v>49854544.5</v>
      </c>
      <c r="M76" s="186" t="s">
        <v>109</v>
      </c>
      <c r="N76" s="185">
        <v>3568888.6</v>
      </c>
      <c r="O76" s="187">
        <v>1</v>
      </c>
      <c r="P76" s="185">
        <v>1994181.7</v>
      </c>
      <c r="Q76" s="188">
        <v>28</v>
      </c>
      <c r="R76" s="185">
        <v>44512.9</v>
      </c>
      <c r="S76" s="188">
        <v>1103</v>
      </c>
      <c r="T76" s="185">
        <v>2937.9</v>
      </c>
      <c r="U76" s="188">
        <v>3581</v>
      </c>
      <c r="V76" s="185">
        <v>139.19999999999999</v>
      </c>
      <c r="W76" s="188">
        <v>63511</v>
      </c>
      <c r="X76" s="185">
        <v>39.200000000000003</v>
      </c>
      <c r="Y76" s="188">
        <v>99088</v>
      </c>
      <c r="Z76" s="185">
        <v>20.100000000000001</v>
      </c>
      <c r="AA76" s="188">
        <v>1157916</v>
      </c>
      <c r="AB76" s="185">
        <v>9.4</v>
      </c>
      <c r="AD76" s="44"/>
      <c r="AE76" s="57"/>
      <c r="AF76" s="197"/>
    </row>
    <row r="77" spans="1:32" x14ac:dyDescent="0.15">
      <c r="A77" s="169">
        <v>31</v>
      </c>
      <c r="B77" s="170">
        <v>40023</v>
      </c>
      <c r="C77" s="171" t="s">
        <v>177</v>
      </c>
      <c r="D77" s="172">
        <v>37</v>
      </c>
      <c r="E77" s="173">
        <v>20</v>
      </c>
      <c r="F77" s="173">
        <v>13</v>
      </c>
      <c r="G77" s="173">
        <v>32</v>
      </c>
      <c r="H77" s="173">
        <v>9</v>
      </c>
      <c r="I77" s="173">
        <v>10</v>
      </c>
      <c r="J77" s="174">
        <v>38</v>
      </c>
      <c r="K77" s="161">
        <v>3</v>
      </c>
      <c r="L77" s="175">
        <v>22539003</v>
      </c>
      <c r="M77" s="189">
        <v>1</v>
      </c>
      <c r="N77" s="175">
        <v>4695838.7</v>
      </c>
      <c r="O77" s="176">
        <v>1</v>
      </c>
      <c r="P77" s="175">
        <v>901560.1</v>
      </c>
      <c r="Q77" s="177">
        <v>15</v>
      </c>
      <c r="R77" s="175">
        <v>37565</v>
      </c>
      <c r="S77" s="177">
        <v>537</v>
      </c>
      <c r="T77" s="175">
        <v>2728.1</v>
      </c>
      <c r="U77" s="177">
        <v>1196</v>
      </c>
      <c r="V77" s="175">
        <v>188.4</v>
      </c>
      <c r="W77" s="177">
        <v>31965</v>
      </c>
      <c r="X77" s="175">
        <v>35.200000000000003</v>
      </c>
      <c r="Y77" s="177">
        <v>34451</v>
      </c>
      <c r="Z77" s="175">
        <v>26.1</v>
      </c>
      <c r="AA77" s="177">
        <v>556992</v>
      </c>
      <c r="AB77" s="175">
        <v>8.9</v>
      </c>
      <c r="AD77" s="44"/>
      <c r="AE77" s="57"/>
      <c r="AF77" s="197"/>
    </row>
    <row r="78" spans="1:32" x14ac:dyDescent="0.15">
      <c r="A78" s="178"/>
      <c r="B78" s="179">
        <v>40026</v>
      </c>
      <c r="C78" s="180" t="s">
        <v>178</v>
      </c>
      <c r="D78" s="181">
        <v>2</v>
      </c>
      <c r="E78" s="182">
        <v>46</v>
      </c>
      <c r="F78" s="182">
        <v>44</v>
      </c>
      <c r="G78" s="182">
        <v>35</v>
      </c>
      <c r="H78" s="182">
        <v>16</v>
      </c>
      <c r="I78" s="182">
        <v>30</v>
      </c>
      <c r="J78" s="183">
        <v>47</v>
      </c>
      <c r="K78" s="184">
        <v>8</v>
      </c>
      <c r="L78" s="185">
        <v>50138166</v>
      </c>
      <c r="M78" s="186">
        <v>1</v>
      </c>
      <c r="N78" s="185">
        <v>2506908.2999999998</v>
      </c>
      <c r="O78" s="187">
        <v>2</v>
      </c>
      <c r="P78" s="185">
        <v>1002763.3</v>
      </c>
      <c r="Q78" s="188">
        <v>32</v>
      </c>
      <c r="R78" s="185">
        <v>39170.400000000001</v>
      </c>
      <c r="S78" s="188">
        <v>1288</v>
      </c>
      <c r="T78" s="185">
        <v>2530.1999999999998</v>
      </c>
      <c r="U78" s="188">
        <v>2240</v>
      </c>
      <c r="V78" s="185">
        <v>223.8</v>
      </c>
      <c r="W78" s="188">
        <v>52791</v>
      </c>
      <c r="X78" s="185">
        <v>47.4</v>
      </c>
      <c r="Y78" s="188">
        <v>61888</v>
      </c>
      <c r="Z78" s="185">
        <v>32.4</v>
      </c>
      <c r="AA78" s="188">
        <v>918034</v>
      </c>
      <c r="AB78" s="185">
        <v>12</v>
      </c>
      <c r="AD78" s="44"/>
      <c r="AE78" s="57"/>
      <c r="AF78" s="197"/>
    </row>
    <row r="79" spans="1:32" x14ac:dyDescent="0.15">
      <c r="A79" s="169">
        <v>32</v>
      </c>
      <c r="B79" s="170">
        <v>40030</v>
      </c>
      <c r="C79" s="171" t="s">
        <v>177</v>
      </c>
      <c r="D79" s="172">
        <v>13</v>
      </c>
      <c r="E79" s="173">
        <v>4</v>
      </c>
      <c r="F79" s="173">
        <v>36</v>
      </c>
      <c r="G79" s="173">
        <v>15</v>
      </c>
      <c r="H79" s="173">
        <v>39</v>
      </c>
      <c r="I79" s="173">
        <v>19</v>
      </c>
      <c r="J79" s="174">
        <v>43</v>
      </c>
      <c r="K79" s="161">
        <v>5</v>
      </c>
      <c r="L79" s="175">
        <v>21471883.5</v>
      </c>
      <c r="M79" s="176" t="s">
        <v>109</v>
      </c>
      <c r="N79" s="175">
        <v>1073594.1000000001</v>
      </c>
      <c r="O79" s="176">
        <v>4</v>
      </c>
      <c r="P79" s="175">
        <v>214718.8</v>
      </c>
      <c r="Q79" s="177">
        <v>13</v>
      </c>
      <c r="R79" s="175">
        <v>41292</v>
      </c>
      <c r="S79" s="177">
        <v>408</v>
      </c>
      <c r="T79" s="175">
        <v>3420.7</v>
      </c>
      <c r="U79" s="177">
        <v>900</v>
      </c>
      <c r="V79" s="175">
        <v>238.5</v>
      </c>
      <c r="W79" s="177">
        <v>21751</v>
      </c>
      <c r="X79" s="175">
        <v>49.3</v>
      </c>
      <c r="Y79" s="177">
        <v>27268</v>
      </c>
      <c r="Z79" s="175">
        <v>31.4</v>
      </c>
      <c r="AA79" s="177">
        <v>431334</v>
      </c>
      <c r="AB79" s="175">
        <v>10.9</v>
      </c>
      <c r="AD79" s="44"/>
      <c r="AE79" s="57"/>
      <c r="AF79" s="197"/>
    </row>
    <row r="80" spans="1:32" x14ac:dyDescent="0.15">
      <c r="A80" s="178"/>
      <c r="B80" s="179">
        <v>40033</v>
      </c>
      <c r="C80" s="180" t="s">
        <v>178</v>
      </c>
      <c r="D80" s="181">
        <v>34</v>
      </c>
      <c r="E80" s="182">
        <v>19</v>
      </c>
      <c r="F80" s="182">
        <v>41</v>
      </c>
      <c r="G80" s="182">
        <v>38</v>
      </c>
      <c r="H80" s="182">
        <v>32</v>
      </c>
      <c r="I80" s="182">
        <v>9</v>
      </c>
      <c r="J80" s="183">
        <v>25</v>
      </c>
      <c r="K80" s="184">
        <v>2</v>
      </c>
      <c r="L80" s="185">
        <v>49924809.75</v>
      </c>
      <c r="M80" s="186">
        <v>2</v>
      </c>
      <c r="N80" s="185">
        <v>1784917.2</v>
      </c>
      <c r="O80" s="187">
        <v>9</v>
      </c>
      <c r="P80" s="185">
        <v>221888</v>
      </c>
      <c r="Q80" s="188">
        <v>54</v>
      </c>
      <c r="R80" s="185">
        <v>23113.3</v>
      </c>
      <c r="S80" s="188">
        <v>1917</v>
      </c>
      <c r="T80" s="185">
        <v>1692.8</v>
      </c>
      <c r="U80" s="188">
        <v>4921</v>
      </c>
      <c r="V80" s="185">
        <v>101.4</v>
      </c>
      <c r="W80" s="188">
        <v>88866</v>
      </c>
      <c r="X80" s="185">
        <v>28</v>
      </c>
      <c r="Y80" s="188">
        <v>121312</v>
      </c>
      <c r="Z80" s="185">
        <v>16.399999999999999</v>
      </c>
      <c r="AA80" s="188">
        <v>1361652</v>
      </c>
      <c r="AB80" s="185">
        <v>8</v>
      </c>
      <c r="AD80" s="44"/>
      <c r="AE80" s="57"/>
      <c r="AF80" s="197"/>
    </row>
    <row r="81" spans="1:32" x14ac:dyDescent="0.15">
      <c r="A81" s="169">
        <v>33</v>
      </c>
      <c r="B81" s="170">
        <v>40037</v>
      </c>
      <c r="C81" s="171" t="s">
        <v>177</v>
      </c>
      <c r="D81" s="172">
        <v>15</v>
      </c>
      <c r="E81" s="173">
        <v>40</v>
      </c>
      <c r="F81" s="173">
        <v>8</v>
      </c>
      <c r="G81" s="173">
        <v>37</v>
      </c>
      <c r="H81" s="173">
        <v>24</v>
      </c>
      <c r="I81" s="173">
        <v>28</v>
      </c>
      <c r="J81" s="174">
        <v>18</v>
      </c>
      <c r="K81" s="161">
        <v>0</v>
      </c>
      <c r="L81" s="175">
        <v>21231814.5</v>
      </c>
      <c r="M81" s="176" t="s">
        <v>109</v>
      </c>
      <c r="N81" s="175">
        <v>1061590.7</v>
      </c>
      <c r="O81" s="176">
        <v>1</v>
      </c>
      <c r="P81" s="175">
        <v>849272.5</v>
      </c>
      <c r="Q81" s="177">
        <v>16</v>
      </c>
      <c r="R81" s="175">
        <v>33174.699999999997</v>
      </c>
      <c r="S81" s="177">
        <v>563</v>
      </c>
      <c r="T81" s="175">
        <v>2451.1999999999998</v>
      </c>
      <c r="U81" s="177">
        <v>1109</v>
      </c>
      <c r="V81" s="175">
        <v>191.4</v>
      </c>
      <c r="W81" s="177">
        <v>23774</v>
      </c>
      <c r="X81" s="175">
        <v>44.6</v>
      </c>
      <c r="Y81" s="177">
        <v>32885</v>
      </c>
      <c r="Z81" s="175">
        <v>25.8</v>
      </c>
      <c r="AA81" s="177">
        <v>415951</v>
      </c>
      <c r="AB81" s="175">
        <v>11.2</v>
      </c>
      <c r="AD81" s="44"/>
      <c r="AE81" s="57"/>
      <c r="AF81" s="197"/>
    </row>
    <row r="82" spans="1:32" x14ac:dyDescent="0.15">
      <c r="A82" s="178"/>
      <c r="B82" s="179">
        <v>40040</v>
      </c>
      <c r="C82" s="180" t="s">
        <v>178</v>
      </c>
      <c r="D82" s="181">
        <v>23</v>
      </c>
      <c r="E82" s="182">
        <v>42</v>
      </c>
      <c r="F82" s="182">
        <v>8</v>
      </c>
      <c r="G82" s="182">
        <v>34</v>
      </c>
      <c r="H82" s="182">
        <v>3</v>
      </c>
      <c r="I82" s="182">
        <v>5</v>
      </c>
      <c r="J82" s="183">
        <v>7</v>
      </c>
      <c r="K82" s="184">
        <v>5</v>
      </c>
      <c r="L82" s="185">
        <v>49548962.25</v>
      </c>
      <c r="M82" s="186" t="s">
        <v>109</v>
      </c>
      <c r="N82" s="185">
        <v>3539038.8</v>
      </c>
      <c r="O82" s="187">
        <v>5</v>
      </c>
      <c r="P82" s="185">
        <v>396391.6</v>
      </c>
      <c r="Q82" s="188">
        <v>18</v>
      </c>
      <c r="R82" s="185">
        <v>68818</v>
      </c>
      <c r="S82" s="188">
        <v>1162</v>
      </c>
      <c r="T82" s="185">
        <v>2771.6</v>
      </c>
      <c r="U82" s="188">
        <v>3325</v>
      </c>
      <c r="V82" s="185">
        <v>149</v>
      </c>
      <c r="W82" s="188">
        <v>62359</v>
      </c>
      <c r="X82" s="185">
        <v>39.700000000000003</v>
      </c>
      <c r="Y82" s="188">
        <v>107737</v>
      </c>
      <c r="Z82" s="185">
        <v>18.3</v>
      </c>
      <c r="AA82" s="188">
        <v>1103376</v>
      </c>
      <c r="AB82" s="185">
        <v>9.8000000000000007</v>
      </c>
      <c r="AD82" s="44"/>
      <c r="AE82" s="57"/>
      <c r="AF82" s="197"/>
    </row>
    <row r="83" spans="1:32" x14ac:dyDescent="0.15">
      <c r="A83" s="169">
        <v>34</v>
      </c>
      <c r="B83" s="170">
        <v>40044</v>
      </c>
      <c r="C83" s="171" t="s">
        <v>177</v>
      </c>
      <c r="D83" s="172">
        <v>35</v>
      </c>
      <c r="E83" s="173">
        <v>32</v>
      </c>
      <c r="F83" s="173">
        <v>39</v>
      </c>
      <c r="G83" s="173">
        <v>43</v>
      </c>
      <c r="H83" s="173">
        <v>22</v>
      </c>
      <c r="I83" s="173">
        <v>44</v>
      </c>
      <c r="J83" s="174">
        <v>7</v>
      </c>
      <c r="K83" s="161">
        <v>9</v>
      </c>
      <c r="L83" s="175">
        <v>22344485.25</v>
      </c>
      <c r="M83" s="176" t="s">
        <v>109</v>
      </c>
      <c r="N83" s="175">
        <v>4656263</v>
      </c>
      <c r="O83" s="176" t="s">
        <v>109</v>
      </c>
      <c r="P83" s="175">
        <v>893779.4</v>
      </c>
      <c r="Q83" s="177">
        <v>6</v>
      </c>
      <c r="R83" s="175">
        <v>93102</v>
      </c>
      <c r="S83" s="177">
        <v>329</v>
      </c>
      <c r="T83" s="175">
        <v>4414.5</v>
      </c>
      <c r="U83" s="177">
        <v>1093</v>
      </c>
      <c r="V83" s="175">
        <v>204.4</v>
      </c>
      <c r="W83" s="177">
        <v>20200</v>
      </c>
      <c r="X83" s="175">
        <v>55.3</v>
      </c>
      <c r="Y83" s="177">
        <v>33461</v>
      </c>
      <c r="Z83" s="175">
        <v>26.7</v>
      </c>
      <c r="AA83" s="177">
        <v>395436</v>
      </c>
      <c r="AB83" s="175">
        <v>12.4</v>
      </c>
      <c r="AD83" s="44"/>
      <c r="AE83" s="57"/>
      <c r="AF83" s="197"/>
    </row>
    <row r="84" spans="1:32" x14ac:dyDescent="0.15">
      <c r="A84" s="178"/>
      <c r="B84" s="179">
        <v>40047</v>
      </c>
      <c r="C84" s="180" t="s">
        <v>178</v>
      </c>
      <c r="D84" s="181">
        <v>12</v>
      </c>
      <c r="E84" s="182">
        <v>22</v>
      </c>
      <c r="F84" s="182">
        <v>14</v>
      </c>
      <c r="G84" s="182">
        <v>8</v>
      </c>
      <c r="H84" s="182">
        <v>17</v>
      </c>
      <c r="I84" s="182">
        <v>25</v>
      </c>
      <c r="J84" s="183">
        <v>1</v>
      </c>
      <c r="K84" s="184">
        <v>9</v>
      </c>
      <c r="L84" s="185">
        <v>51942607.5</v>
      </c>
      <c r="M84" s="186" t="s">
        <v>109</v>
      </c>
      <c r="N84" s="185">
        <v>7253393.2999999998</v>
      </c>
      <c r="O84" s="187">
        <v>6</v>
      </c>
      <c r="P84" s="185">
        <v>495247.2</v>
      </c>
      <c r="Q84" s="188">
        <v>48</v>
      </c>
      <c r="R84" s="185">
        <v>27053.4</v>
      </c>
      <c r="S84" s="188">
        <v>1379</v>
      </c>
      <c r="T84" s="185">
        <v>2448.3000000000002</v>
      </c>
      <c r="U84" s="188">
        <v>3630</v>
      </c>
      <c r="V84" s="185">
        <v>143</v>
      </c>
      <c r="W84" s="188">
        <v>64071</v>
      </c>
      <c r="X84" s="185">
        <v>40.5</v>
      </c>
      <c r="Y84" s="188">
        <v>94079</v>
      </c>
      <c r="Z84" s="185">
        <v>22</v>
      </c>
      <c r="AA84" s="188">
        <v>1145919</v>
      </c>
      <c r="AB84" s="185">
        <v>9.9</v>
      </c>
      <c r="AD84" s="44"/>
      <c r="AE84" s="57"/>
      <c r="AF84" s="197"/>
    </row>
    <row r="85" spans="1:32" x14ac:dyDescent="0.15">
      <c r="A85" s="169">
        <v>35</v>
      </c>
      <c r="B85" s="170">
        <v>40051</v>
      </c>
      <c r="C85" s="171" t="s">
        <v>177</v>
      </c>
      <c r="D85" s="172">
        <v>33</v>
      </c>
      <c r="E85" s="173">
        <v>43</v>
      </c>
      <c r="F85" s="173">
        <v>22</v>
      </c>
      <c r="G85" s="173">
        <v>23</v>
      </c>
      <c r="H85" s="173">
        <v>15</v>
      </c>
      <c r="I85" s="173">
        <v>26</v>
      </c>
      <c r="J85" s="174">
        <v>37</v>
      </c>
      <c r="K85" s="161">
        <v>6</v>
      </c>
      <c r="L85" s="175">
        <v>25097304</v>
      </c>
      <c r="M85" s="176" t="s">
        <v>109</v>
      </c>
      <c r="N85" s="175">
        <v>8508258.5</v>
      </c>
      <c r="O85" s="176" t="s">
        <v>109</v>
      </c>
      <c r="P85" s="175">
        <v>1003892.1</v>
      </c>
      <c r="Q85" s="177">
        <v>6</v>
      </c>
      <c r="R85" s="175">
        <v>104572.1</v>
      </c>
      <c r="S85" s="177">
        <v>324</v>
      </c>
      <c r="T85" s="175">
        <v>5034.8999999999996</v>
      </c>
      <c r="U85" s="177">
        <v>1082</v>
      </c>
      <c r="V85" s="175">
        <v>231.9</v>
      </c>
      <c r="W85" s="177">
        <v>20559</v>
      </c>
      <c r="X85" s="175">
        <v>61</v>
      </c>
      <c r="Y85" s="177">
        <v>32966</v>
      </c>
      <c r="Z85" s="175">
        <v>30.4</v>
      </c>
      <c r="AA85" s="177">
        <v>454559</v>
      </c>
      <c r="AB85" s="175">
        <v>12.1</v>
      </c>
      <c r="AD85" s="44"/>
      <c r="AE85" s="57"/>
      <c r="AF85" s="197"/>
    </row>
    <row r="86" spans="1:32" x14ac:dyDescent="0.15">
      <c r="A86" s="178"/>
      <c r="B86" s="179">
        <v>40054</v>
      </c>
      <c r="C86" s="180" t="s">
        <v>178</v>
      </c>
      <c r="D86" s="181">
        <v>23</v>
      </c>
      <c r="E86" s="182">
        <v>36</v>
      </c>
      <c r="F86" s="182">
        <v>35</v>
      </c>
      <c r="G86" s="182">
        <v>24</v>
      </c>
      <c r="H86" s="182">
        <v>44</v>
      </c>
      <c r="I86" s="182">
        <v>13</v>
      </c>
      <c r="J86" s="183">
        <v>2</v>
      </c>
      <c r="K86" s="184">
        <v>6</v>
      </c>
      <c r="L86" s="185">
        <v>57068246.25</v>
      </c>
      <c r="M86" s="186" t="s">
        <v>109</v>
      </c>
      <c r="N86" s="185">
        <v>11361670.800000001</v>
      </c>
      <c r="O86" s="187">
        <v>3</v>
      </c>
      <c r="P86" s="185">
        <v>1095540.6000000001</v>
      </c>
      <c r="Q86" s="188">
        <v>74</v>
      </c>
      <c r="R86" s="185">
        <v>19279.8</v>
      </c>
      <c r="S86" s="188">
        <v>1004</v>
      </c>
      <c r="T86" s="185">
        <v>3694.6</v>
      </c>
      <c r="U86" s="188">
        <v>3186</v>
      </c>
      <c r="V86" s="185">
        <v>179.1</v>
      </c>
      <c r="W86" s="188">
        <v>55260</v>
      </c>
      <c r="X86" s="185">
        <v>51.6</v>
      </c>
      <c r="Y86" s="188">
        <v>81438</v>
      </c>
      <c r="Z86" s="185">
        <v>28</v>
      </c>
      <c r="AA86" s="188">
        <v>1055296</v>
      </c>
      <c r="AB86" s="185">
        <v>11.8</v>
      </c>
      <c r="AD86" s="44"/>
      <c r="AE86" s="57"/>
      <c r="AF86" s="197"/>
    </row>
    <row r="87" spans="1:32" x14ac:dyDescent="0.15">
      <c r="A87" s="169">
        <v>36</v>
      </c>
      <c r="B87" s="170">
        <v>40058</v>
      </c>
      <c r="C87" s="171" t="s">
        <v>177</v>
      </c>
      <c r="D87" s="172">
        <v>8</v>
      </c>
      <c r="E87" s="173">
        <v>34</v>
      </c>
      <c r="F87" s="173">
        <v>30</v>
      </c>
      <c r="G87" s="173">
        <v>39</v>
      </c>
      <c r="H87" s="173">
        <v>7</v>
      </c>
      <c r="I87" s="173">
        <v>29</v>
      </c>
      <c r="J87" s="174">
        <v>15</v>
      </c>
      <c r="K87" s="161">
        <v>4</v>
      </c>
      <c r="L87" s="175">
        <v>30525684</v>
      </c>
      <c r="M87" s="176" t="s">
        <v>109</v>
      </c>
      <c r="N87" s="175">
        <v>12887955</v>
      </c>
      <c r="O87" s="176">
        <v>2</v>
      </c>
      <c r="P87" s="175">
        <v>610513.6</v>
      </c>
      <c r="Q87" s="177">
        <v>9</v>
      </c>
      <c r="R87" s="175">
        <v>84793.5</v>
      </c>
      <c r="S87" s="177">
        <v>568</v>
      </c>
      <c r="T87" s="175">
        <v>3493.2</v>
      </c>
      <c r="U87" s="177">
        <v>1408</v>
      </c>
      <c r="V87" s="175">
        <v>216.8</v>
      </c>
      <c r="W87" s="177">
        <v>32186</v>
      </c>
      <c r="X87" s="175">
        <v>47.4</v>
      </c>
      <c r="Y87" s="177">
        <v>42051</v>
      </c>
      <c r="Z87" s="175">
        <v>29</v>
      </c>
      <c r="AA87" s="177">
        <v>636652</v>
      </c>
      <c r="AB87" s="175">
        <v>10.5</v>
      </c>
      <c r="AD87" s="44"/>
      <c r="AE87" s="57"/>
      <c r="AF87" s="197"/>
    </row>
    <row r="88" spans="1:32" x14ac:dyDescent="0.15">
      <c r="A88" s="178"/>
      <c r="B88" s="179">
        <v>40061</v>
      </c>
      <c r="C88" s="180" t="s">
        <v>178</v>
      </c>
      <c r="D88" s="181">
        <v>25</v>
      </c>
      <c r="E88" s="182">
        <v>24</v>
      </c>
      <c r="F88" s="182">
        <v>45</v>
      </c>
      <c r="G88" s="182">
        <v>26</v>
      </c>
      <c r="H88" s="182">
        <v>4</v>
      </c>
      <c r="I88" s="182">
        <v>12</v>
      </c>
      <c r="J88" s="183">
        <v>40</v>
      </c>
      <c r="K88" s="184">
        <v>8</v>
      </c>
      <c r="L88" s="185">
        <v>62949528.75</v>
      </c>
      <c r="M88" s="186" t="s">
        <v>109</v>
      </c>
      <c r="N88" s="185">
        <v>16035431.4</v>
      </c>
      <c r="O88" s="187">
        <v>2</v>
      </c>
      <c r="P88" s="185">
        <v>1258990.5</v>
      </c>
      <c r="Q88" s="188">
        <v>70</v>
      </c>
      <c r="R88" s="185">
        <v>22481.9</v>
      </c>
      <c r="S88" s="188">
        <v>1741</v>
      </c>
      <c r="T88" s="185">
        <v>2350.1999999999998</v>
      </c>
      <c r="U88" s="188">
        <v>5931</v>
      </c>
      <c r="V88" s="185">
        <v>106.1</v>
      </c>
      <c r="W88" s="188">
        <v>94658</v>
      </c>
      <c r="X88" s="185">
        <v>33.200000000000003</v>
      </c>
      <c r="Y88" s="188">
        <v>149802</v>
      </c>
      <c r="Z88" s="185">
        <v>16.8</v>
      </c>
      <c r="AA88" s="188">
        <v>1571265</v>
      </c>
      <c r="AB88" s="185">
        <v>8.8000000000000007</v>
      </c>
      <c r="AD88" s="44"/>
      <c r="AE88" s="57"/>
      <c r="AF88" s="197"/>
    </row>
    <row r="89" spans="1:32" x14ac:dyDescent="0.15">
      <c r="A89" s="169">
        <v>37</v>
      </c>
      <c r="B89" s="170">
        <v>40065</v>
      </c>
      <c r="C89" s="171" t="s">
        <v>177</v>
      </c>
      <c r="D89" s="172">
        <v>22</v>
      </c>
      <c r="E89" s="173">
        <v>12</v>
      </c>
      <c r="F89" s="173">
        <v>16</v>
      </c>
      <c r="G89" s="173">
        <v>34</v>
      </c>
      <c r="H89" s="173">
        <v>43</v>
      </c>
      <c r="I89" s="173">
        <v>29</v>
      </c>
      <c r="J89" s="174">
        <v>2</v>
      </c>
      <c r="K89" s="161">
        <v>1</v>
      </c>
      <c r="L89" s="175">
        <v>36279339</v>
      </c>
      <c r="M89" s="176" t="s">
        <v>109</v>
      </c>
      <c r="N89" s="175">
        <v>17849398.300000001</v>
      </c>
      <c r="O89" s="176">
        <v>3</v>
      </c>
      <c r="P89" s="175">
        <v>483724.5</v>
      </c>
      <c r="Q89" s="177">
        <v>11</v>
      </c>
      <c r="R89" s="175">
        <v>82453</v>
      </c>
      <c r="S89" s="177">
        <v>674</v>
      </c>
      <c r="T89" s="175">
        <v>3498.7</v>
      </c>
      <c r="U89" s="177">
        <v>1854</v>
      </c>
      <c r="V89" s="175">
        <v>195.6</v>
      </c>
      <c r="W89" s="177">
        <v>33976</v>
      </c>
      <c r="X89" s="175">
        <v>53.3</v>
      </c>
      <c r="Y89" s="177">
        <v>53929</v>
      </c>
      <c r="Z89" s="175">
        <v>26.9</v>
      </c>
      <c r="AA89" s="177">
        <v>646982</v>
      </c>
      <c r="AB89" s="175">
        <v>12.3</v>
      </c>
      <c r="AD89" s="44"/>
      <c r="AE89" s="57"/>
      <c r="AF89" s="197"/>
    </row>
    <row r="90" spans="1:32" x14ac:dyDescent="0.15">
      <c r="A90" s="178"/>
      <c r="B90" s="179">
        <v>40068</v>
      </c>
      <c r="C90" s="180" t="s">
        <v>178</v>
      </c>
      <c r="D90" s="181">
        <v>19</v>
      </c>
      <c r="E90" s="182">
        <v>23</v>
      </c>
      <c r="F90" s="182">
        <v>40</v>
      </c>
      <c r="G90" s="182">
        <v>41</v>
      </c>
      <c r="H90" s="182">
        <v>34</v>
      </c>
      <c r="I90" s="182">
        <v>5</v>
      </c>
      <c r="J90" s="183">
        <v>48</v>
      </c>
      <c r="K90" s="184">
        <v>8</v>
      </c>
      <c r="L90" s="185">
        <v>69911877.75</v>
      </c>
      <c r="M90" s="186" t="s">
        <v>109</v>
      </c>
      <c r="N90" s="185">
        <v>21344992.100000001</v>
      </c>
      <c r="O90" s="187">
        <v>9</v>
      </c>
      <c r="P90" s="185">
        <v>310719.40000000002</v>
      </c>
      <c r="Q90" s="188">
        <v>58</v>
      </c>
      <c r="R90" s="185">
        <v>30134.400000000001</v>
      </c>
      <c r="S90" s="188">
        <v>1722</v>
      </c>
      <c r="T90" s="185">
        <v>2638.9</v>
      </c>
      <c r="U90" s="188">
        <v>3873</v>
      </c>
      <c r="V90" s="185">
        <v>180.5</v>
      </c>
      <c r="W90" s="188">
        <v>97746</v>
      </c>
      <c r="X90" s="185">
        <v>35.700000000000003</v>
      </c>
      <c r="Y90" s="188">
        <v>104580</v>
      </c>
      <c r="Z90" s="185">
        <v>26.7</v>
      </c>
      <c r="AA90" s="188">
        <v>1670157</v>
      </c>
      <c r="AB90" s="185">
        <v>9.1999999999999993</v>
      </c>
      <c r="AD90" s="44"/>
      <c r="AE90" s="57"/>
      <c r="AF90" s="197"/>
    </row>
    <row r="91" spans="1:32" x14ac:dyDescent="0.15">
      <c r="A91" s="169">
        <v>38</v>
      </c>
      <c r="B91" s="170">
        <v>40072</v>
      </c>
      <c r="C91" s="171" t="s">
        <v>177</v>
      </c>
      <c r="D91" s="172">
        <v>32</v>
      </c>
      <c r="E91" s="173">
        <v>27</v>
      </c>
      <c r="F91" s="173">
        <v>31</v>
      </c>
      <c r="G91" s="173">
        <v>22</v>
      </c>
      <c r="H91" s="173">
        <v>5</v>
      </c>
      <c r="I91" s="173">
        <v>49</v>
      </c>
      <c r="J91" s="174">
        <v>30</v>
      </c>
      <c r="K91" s="161">
        <v>3</v>
      </c>
      <c r="L91" s="175">
        <v>43153446</v>
      </c>
      <c r="M91" s="176" t="s">
        <v>109</v>
      </c>
      <c r="N91" s="175">
        <v>23502664.399999999</v>
      </c>
      <c r="O91" s="176">
        <v>5</v>
      </c>
      <c r="P91" s="175">
        <v>345227.5</v>
      </c>
      <c r="Q91" s="177">
        <v>12</v>
      </c>
      <c r="R91" s="175">
        <v>89903</v>
      </c>
      <c r="S91" s="177">
        <v>710</v>
      </c>
      <c r="T91" s="175">
        <v>3950.6</v>
      </c>
      <c r="U91" s="177">
        <v>1562</v>
      </c>
      <c r="V91" s="175">
        <v>276.2</v>
      </c>
      <c r="W91" s="177">
        <v>46863</v>
      </c>
      <c r="X91" s="175">
        <v>46</v>
      </c>
      <c r="Y91" s="177">
        <v>54973</v>
      </c>
      <c r="Z91" s="175">
        <v>31.3</v>
      </c>
      <c r="AA91" s="177">
        <v>939236</v>
      </c>
      <c r="AB91" s="175">
        <v>10.1</v>
      </c>
      <c r="AD91" s="44"/>
      <c r="AE91" s="57"/>
      <c r="AF91" s="197"/>
    </row>
    <row r="92" spans="1:32" x14ac:dyDescent="0.15">
      <c r="A92" s="178"/>
      <c r="B92" s="179">
        <v>40075</v>
      </c>
      <c r="C92" s="180" t="s">
        <v>178</v>
      </c>
      <c r="D92" s="181">
        <v>39</v>
      </c>
      <c r="E92" s="182">
        <v>11</v>
      </c>
      <c r="F92" s="182">
        <v>33</v>
      </c>
      <c r="G92" s="182">
        <v>22</v>
      </c>
      <c r="H92" s="182">
        <v>14</v>
      </c>
      <c r="I92" s="182">
        <v>17</v>
      </c>
      <c r="J92" s="183">
        <v>48</v>
      </c>
      <c r="K92" s="184">
        <v>0</v>
      </c>
      <c r="L92" s="185">
        <v>77585485.5</v>
      </c>
      <c r="M92" s="194" t="s">
        <v>109</v>
      </c>
      <c r="N92" s="185">
        <v>27381938.600000001</v>
      </c>
      <c r="O92" s="157">
        <v>10</v>
      </c>
      <c r="P92" s="185">
        <v>310341.90000000002</v>
      </c>
      <c r="Q92" s="51">
        <v>61</v>
      </c>
      <c r="R92" s="185">
        <v>31797.3</v>
      </c>
      <c r="S92" s="188">
        <v>2293</v>
      </c>
      <c r="T92" s="185">
        <v>2199.3000000000002</v>
      </c>
      <c r="U92" s="188">
        <v>5008</v>
      </c>
      <c r="V92" s="185">
        <v>154.9</v>
      </c>
      <c r="W92" s="51">
        <v>110414</v>
      </c>
      <c r="X92" s="185">
        <v>35.1</v>
      </c>
      <c r="Y92" s="188">
        <v>128499</v>
      </c>
      <c r="Z92" s="185">
        <v>24.1</v>
      </c>
      <c r="AA92" s="188">
        <v>1865952</v>
      </c>
      <c r="AB92" s="185">
        <v>9.1</v>
      </c>
      <c r="AD92" s="44"/>
      <c r="AE92" s="57"/>
      <c r="AF92" s="197"/>
    </row>
    <row r="93" spans="1:32" x14ac:dyDescent="0.15">
      <c r="A93" s="169">
        <v>39</v>
      </c>
      <c r="B93" s="170">
        <v>40079</v>
      </c>
      <c r="C93" s="171" t="s">
        <v>177</v>
      </c>
      <c r="D93" s="172">
        <v>23</v>
      </c>
      <c r="E93" s="173">
        <v>43</v>
      </c>
      <c r="F93" s="173">
        <v>30</v>
      </c>
      <c r="G93" s="173">
        <v>3</v>
      </c>
      <c r="H93" s="173">
        <v>4</v>
      </c>
      <c r="I93" s="173">
        <v>44</v>
      </c>
      <c r="J93" s="174">
        <v>27</v>
      </c>
      <c r="K93" s="161">
        <v>6</v>
      </c>
      <c r="L93" s="175">
        <v>87067368.75</v>
      </c>
      <c r="M93" s="176">
        <v>1</v>
      </c>
      <c r="N93" s="175">
        <v>31735307</v>
      </c>
      <c r="O93" s="176">
        <v>7</v>
      </c>
      <c r="P93" s="175">
        <v>497527.8</v>
      </c>
      <c r="Q93" s="177">
        <v>31</v>
      </c>
      <c r="R93" s="175">
        <v>70215.600000000006</v>
      </c>
      <c r="S93" s="177">
        <v>1441</v>
      </c>
      <c r="T93" s="175">
        <v>3927.3</v>
      </c>
      <c r="U93" s="177">
        <v>3609</v>
      </c>
      <c r="V93" s="175">
        <v>241.2</v>
      </c>
      <c r="W93" s="177">
        <v>81832</v>
      </c>
      <c r="X93" s="175">
        <v>53.1</v>
      </c>
      <c r="Y93" s="177">
        <v>131209</v>
      </c>
      <c r="Z93" s="175">
        <v>26.5</v>
      </c>
      <c r="AA93" s="177">
        <v>1649123</v>
      </c>
      <c r="AB93" s="175">
        <v>11.6</v>
      </c>
      <c r="AD93" s="44"/>
      <c r="AE93" s="57"/>
      <c r="AF93" s="197"/>
    </row>
    <row r="94" spans="1:32" x14ac:dyDescent="0.15">
      <c r="A94" s="178"/>
      <c r="B94" s="179">
        <v>40082</v>
      </c>
      <c r="C94" s="180" t="s">
        <v>178</v>
      </c>
      <c r="D94" s="181">
        <v>8</v>
      </c>
      <c r="E94" s="182">
        <v>25</v>
      </c>
      <c r="F94" s="182">
        <v>33</v>
      </c>
      <c r="G94" s="182">
        <v>9</v>
      </c>
      <c r="H94" s="182">
        <v>39</v>
      </c>
      <c r="I94" s="182">
        <v>45</v>
      </c>
      <c r="J94" s="183">
        <v>38</v>
      </c>
      <c r="K94" s="184">
        <v>4</v>
      </c>
      <c r="L94" s="185">
        <v>59791858.5</v>
      </c>
      <c r="M94" s="186" t="s">
        <v>109</v>
      </c>
      <c r="N94" s="185">
        <v>2989592.9</v>
      </c>
      <c r="O94" s="187">
        <v>6</v>
      </c>
      <c r="P94" s="185">
        <v>398612.3</v>
      </c>
      <c r="Q94" s="188">
        <v>32</v>
      </c>
      <c r="R94" s="185">
        <v>46712.3</v>
      </c>
      <c r="S94" s="188">
        <v>2633</v>
      </c>
      <c r="T94" s="185">
        <v>1476</v>
      </c>
      <c r="U94" s="188">
        <v>3491</v>
      </c>
      <c r="V94" s="185">
        <v>171.2</v>
      </c>
      <c r="W94" s="188">
        <v>85345</v>
      </c>
      <c r="X94" s="185">
        <v>35</v>
      </c>
      <c r="Y94" s="188">
        <v>99516</v>
      </c>
      <c r="Z94" s="185">
        <v>24</v>
      </c>
      <c r="AA94" s="188">
        <v>1513257</v>
      </c>
      <c r="AB94" s="185">
        <v>8.6</v>
      </c>
      <c r="AD94" s="44"/>
      <c r="AE94" s="57"/>
      <c r="AF94" s="197"/>
    </row>
    <row r="95" spans="1:32" x14ac:dyDescent="0.15">
      <c r="A95" s="169">
        <v>40</v>
      </c>
      <c r="B95" s="170">
        <v>40086</v>
      </c>
      <c r="C95" s="171" t="s">
        <v>177</v>
      </c>
      <c r="D95" s="172">
        <v>31</v>
      </c>
      <c r="E95" s="173">
        <v>22</v>
      </c>
      <c r="F95" s="173">
        <v>20</v>
      </c>
      <c r="G95" s="173">
        <v>37</v>
      </c>
      <c r="H95" s="173">
        <v>41</v>
      </c>
      <c r="I95" s="173">
        <v>30</v>
      </c>
      <c r="J95" s="174">
        <v>23</v>
      </c>
      <c r="K95" s="161">
        <v>6</v>
      </c>
      <c r="L95" s="175">
        <v>26018210.25</v>
      </c>
      <c r="M95" s="176" t="s">
        <v>109</v>
      </c>
      <c r="N95" s="175">
        <v>4290503.4000000004</v>
      </c>
      <c r="O95" s="176" t="s">
        <v>109</v>
      </c>
      <c r="P95" s="175">
        <v>1040728.4</v>
      </c>
      <c r="Q95" s="177">
        <v>2</v>
      </c>
      <c r="R95" s="175">
        <v>325227.59999999998</v>
      </c>
      <c r="S95" s="177">
        <v>382</v>
      </c>
      <c r="T95" s="175">
        <v>4427.1000000000004</v>
      </c>
      <c r="U95" s="177">
        <v>1103</v>
      </c>
      <c r="V95" s="175">
        <v>235.8</v>
      </c>
      <c r="W95" s="177">
        <v>23392</v>
      </c>
      <c r="X95" s="175">
        <v>55.6</v>
      </c>
      <c r="Y95" s="177">
        <v>32674</v>
      </c>
      <c r="Z95" s="175">
        <v>31.8</v>
      </c>
      <c r="AA95" s="177">
        <v>481330</v>
      </c>
      <c r="AB95" s="175">
        <v>11.8</v>
      </c>
      <c r="AD95" s="44"/>
      <c r="AE95" s="57"/>
      <c r="AF95" s="197"/>
    </row>
    <row r="96" spans="1:32" x14ac:dyDescent="0.15">
      <c r="A96" s="178"/>
      <c r="B96" s="179">
        <v>40089</v>
      </c>
      <c r="C96" s="180" t="s">
        <v>178</v>
      </c>
      <c r="D96" s="181">
        <v>36</v>
      </c>
      <c r="E96" s="182">
        <v>16</v>
      </c>
      <c r="F96" s="182">
        <v>19</v>
      </c>
      <c r="G96" s="182">
        <v>34</v>
      </c>
      <c r="H96" s="182">
        <v>27</v>
      </c>
      <c r="I96" s="182">
        <v>11</v>
      </c>
      <c r="J96" s="183">
        <v>31</v>
      </c>
      <c r="K96" s="184">
        <v>4</v>
      </c>
      <c r="L96" s="185">
        <v>51617106</v>
      </c>
      <c r="M96" s="186">
        <v>1</v>
      </c>
      <c r="N96" s="185">
        <v>6871358.7000000002</v>
      </c>
      <c r="O96" s="187">
        <v>5</v>
      </c>
      <c r="P96" s="185">
        <v>621082.5</v>
      </c>
      <c r="Q96" s="188">
        <v>41</v>
      </c>
      <c r="R96" s="185">
        <v>31473.8</v>
      </c>
      <c r="S96" s="188">
        <v>1057</v>
      </c>
      <c r="T96" s="185">
        <v>3174.1</v>
      </c>
      <c r="U96" s="188">
        <v>4719</v>
      </c>
      <c r="V96" s="185">
        <v>109.3</v>
      </c>
      <c r="W96" s="188">
        <v>60912</v>
      </c>
      <c r="X96" s="185">
        <v>42.3</v>
      </c>
      <c r="Y96" s="188">
        <v>112670</v>
      </c>
      <c r="Z96" s="185">
        <v>18.3</v>
      </c>
      <c r="AA96" s="188">
        <v>1122564</v>
      </c>
      <c r="AB96" s="185">
        <v>10.1</v>
      </c>
      <c r="AD96" s="44"/>
      <c r="AE96" s="57"/>
      <c r="AF96" s="197"/>
    </row>
    <row r="97" spans="1:32" x14ac:dyDescent="0.15">
      <c r="A97" s="169">
        <v>41</v>
      </c>
      <c r="B97" s="170">
        <v>40093</v>
      </c>
      <c r="C97" s="171" t="s">
        <v>177</v>
      </c>
      <c r="D97" s="172">
        <v>38</v>
      </c>
      <c r="E97" s="173">
        <v>45</v>
      </c>
      <c r="F97" s="173">
        <v>34</v>
      </c>
      <c r="G97" s="173">
        <v>48</v>
      </c>
      <c r="H97" s="173">
        <v>10</v>
      </c>
      <c r="I97" s="173">
        <v>28</v>
      </c>
      <c r="J97" s="174">
        <v>33</v>
      </c>
      <c r="K97" s="161">
        <v>0</v>
      </c>
      <c r="L97" s="175">
        <v>23412720.75</v>
      </c>
      <c r="M97" s="189" t="s">
        <v>109</v>
      </c>
      <c r="N97" s="175">
        <v>1170636</v>
      </c>
      <c r="O97" s="176" t="s">
        <v>109</v>
      </c>
      <c r="P97" s="175">
        <v>936508.8</v>
      </c>
      <c r="Q97" s="177">
        <v>11</v>
      </c>
      <c r="R97" s="175">
        <v>53210.7</v>
      </c>
      <c r="S97" s="177">
        <v>446</v>
      </c>
      <c r="T97" s="175">
        <v>3412.1</v>
      </c>
      <c r="U97" s="177">
        <v>1330</v>
      </c>
      <c r="V97" s="175">
        <v>176</v>
      </c>
      <c r="W97" s="177">
        <v>27579</v>
      </c>
      <c r="X97" s="175">
        <v>42.4</v>
      </c>
      <c r="Y97" s="177">
        <v>38584</v>
      </c>
      <c r="Z97" s="175">
        <v>24.2</v>
      </c>
      <c r="AA97" s="177">
        <v>492310</v>
      </c>
      <c r="AB97" s="175">
        <v>10.4</v>
      </c>
      <c r="AD97" s="44"/>
      <c r="AE97" s="57"/>
      <c r="AF97" s="197"/>
    </row>
    <row r="98" spans="1:32" x14ac:dyDescent="0.15">
      <c r="A98" s="178"/>
      <c r="B98" s="179">
        <v>40096</v>
      </c>
      <c r="C98" s="180" t="s">
        <v>178</v>
      </c>
      <c r="D98" s="181">
        <v>15</v>
      </c>
      <c r="E98" s="182">
        <v>20</v>
      </c>
      <c r="F98" s="182">
        <v>27</v>
      </c>
      <c r="G98" s="182">
        <v>24</v>
      </c>
      <c r="H98" s="182">
        <v>40</v>
      </c>
      <c r="I98" s="182">
        <v>16</v>
      </c>
      <c r="J98" s="183">
        <v>28</v>
      </c>
      <c r="K98" s="184">
        <v>8</v>
      </c>
      <c r="L98" s="185">
        <v>52027504.5</v>
      </c>
      <c r="M98" s="186" t="s">
        <v>109</v>
      </c>
      <c r="N98" s="185">
        <v>3772011.2</v>
      </c>
      <c r="O98" s="187">
        <v>2</v>
      </c>
      <c r="P98" s="185">
        <v>1508804.4</v>
      </c>
      <c r="Q98" s="188">
        <v>19</v>
      </c>
      <c r="R98" s="185">
        <v>68457.2</v>
      </c>
      <c r="S98" s="188">
        <v>850</v>
      </c>
      <c r="T98" s="185">
        <v>3978.5</v>
      </c>
      <c r="U98" s="188">
        <v>2079</v>
      </c>
      <c r="V98" s="185">
        <v>250.2</v>
      </c>
      <c r="W98" s="188">
        <v>51117</v>
      </c>
      <c r="X98" s="185">
        <v>50.8</v>
      </c>
      <c r="Y98" s="188">
        <v>64996</v>
      </c>
      <c r="Z98" s="185">
        <v>32</v>
      </c>
      <c r="AA98" s="188">
        <v>1049651</v>
      </c>
      <c r="AB98" s="185">
        <v>10.9</v>
      </c>
      <c r="AD98" s="44"/>
      <c r="AE98" s="57"/>
    </row>
    <row r="99" spans="1:32" x14ac:dyDescent="0.15">
      <c r="A99" s="169">
        <v>42</v>
      </c>
      <c r="B99" s="170">
        <v>40100</v>
      </c>
      <c r="C99" s="171" t="s">
        <v>177</v>
      </c>
      <c r="D99" s="172">
        <v>41</v>
      </c>
      <c r="E99" s="173">
        <v>47</v>
      </c>
      <c r="F99" s="173">
        <v>43</v>
      </c>
      <c r="G99" s="173">
        <v>23</v>
      </c>
      <c r="H99" s="173">
        <v>22</v>
      </c>
      <c r="I99" s="173">
        <v>10</v>
      </c>
      <c r="J99" s="174">
        <v>37</v>
      </c>
      <c r="K99" s="161">
        <v>8</v>
      </c>
      <c r="L99" s="175">
        <v>24277085.25</v>
      </c>
      <c r="M99" s="189" t="s">
        <v>109</v>
      </c>
      <c r="N99" s="175">
        <v>4985865.4000000004</v>
      </c>
      <c r="O99" s="176" t="s">
        <v>109</v>
      </c>
      <c r="P99" s="175">
        <v>971083.4</v>
      </c>
      <c r="Q99" s="177">
        <v>7</v>
      </c>
      <c r="R99" s="175">
        <v>86703.8</v>
      </c>
      <c r="S99" s="177">
        <v>466</v>
      </c>
      <c r="T99" s="175">
        <v>3386.2</v>
      </c>
      <c r="U99" s="177">
        <v>1235</v>
      </c>
      <c r="V99" s="175">
        <v>196.5</v>
      </c>
      <c r="W99" s="177">
        <v>25460</v>
      </c>
      <c r="X99" s="175">
        <v>47.6</v>
      </c>
      <c r="Y99" s="177">
        <v>40869</v>
      </c>
      <c r="Z99" s="175">
        <v>23.7</v>
      </c>
      <c r="AA99" s="177">
        <v>488430</v>
      </c>
      <c r="AB99" s="175">
        <v>10.9</v>
      </c>
      <c r="AD99" s="44"/>
      <c r="AE99" s="57"/>
    </row>
    <row r="100" spans="1:32" x14ac:dyDescent="0.15">
      <c r="A100" s="178"/>
      <c r="B100" s="179">
        <v>40103</v>
      </c>
      <c r="C100" s="180" t="s">
        <v>178</v>
      </c>
      <c r="D100" s="181">
        <v>44</v>
      </c>
      <c r="E100" s="182">
        <v>24</v>
      </c>
      <c r="F100" s="182">
        <v>31</v>
      </c>
      <c r="G100" s="182">
        <v>43</v>
      </c>
      <c r="H100" s="182">
        <v>45</v>
      </c>
      <c r="I100" s="182">
        <v>39</v>
      </c>
      <c r="J100" s="183">
        <v>46</v>
      </c>
      <c r="K100" s="184">
        <v>4</v>
      </c>
      <c r="L100" s="185">
        <v>55213659</v>
      </c>
      <c r="M100" s="194" t="s">
        <v>109</v>
      </c>
      <c r="N100" s="185">
        <v>7746548.2999999998</v>
      </c>
      <c r="O100" s="187">
        <v>5</v>
      </c>
      <c r="P100" s="185">
        <v>635925.9</v>
      </c>
      <c r="Q100" s="188">
        <v>24</v>
      </c>
      <c r="R100" s="185">
        <v>57514.2</v>
      </c>
      <c r="S100" s="188">
        <v>925</v>
      </c>
      <c r="T100" s="185">
        <v>3879.8</v>
      </c>
      <c r="U100" s="188">
        <v>2755</v>
      </c>
      <c r="V100" s="185">
        <v>200.4</v>
      </c>
      <c r="W100" s="188">
        <v>53265</v>
      </c>
      <c r="X100" s="185">
        <v>51.8</v>
      </c>
      <c r="Y100" s="188">
        <v>83244</v>
      </c>
      <c r="Z100" s="185">
        <v>26.5</v>
      </c>
      <c r="AA100" s="188">
        <v>1054562</v>
      </c>
      <c r="AB100" s="185">
        <v>11.5</v>
      </c>
      <c r="AD100" s="44"/>
      <c r="AE100" s="57"/>
    </row>
    <row r="101" spans="1:32" x14ac:dyDescent="0.15">
      <c r="A101" s="169">
        <v>43</v>
      </c>
      <c r="B101" s="170">
        <v>40107</v>
      </c>
      <c r="C101" s="171" t="s">
        <v>177</v>
      </c>
      <c r="D101" s="172">
        <v>16</v>
      </c>
      <c r="E101" s="173">
        <v>25</v>
      </c>
      <c r="F101" s="173">
        <v>40</v>
      </c>
      <c r="G101" s="173">
        <v>44</v>
      </c>
      <c r="H101" s="173">
        <v>42</v>
      </c>
      <c r="I101" s="173">
        <v>10</v>
      </c>
      <c r="J101" s="174">
        <v>12</v>
      </c>
      <c r="K101" s="161">
        <v>4</v>
      </c>
      <c r="L101" s="175">
        <v>26630958</v>
      </c>
      <c r="M101" s="176" t="s">
        <v>109</v>
      </c>
      <c r="N101" s="175">
        <v>9078096.1999999993</v>
      </c>
      <c r="O101" s="176" t="s">
        <v>109</v>
      </c>
      <c r="P101" s="175">
        <v>1065238.3</v>
      </c>
      <c r="Q101" s="177">
        <v>32</v>
      </c>
      <c r="R101" s="175">
        <v>20805.400000000001</v>
      </c>
      <c r="S101" s="177">
        <v>651</v>
      </c>
      <c r="T101" s="175">
        <v>2659</v>
      </c>
      <c r="U101" s="177">
        <v>2198</v>
      </c>
      <c r="V101" s="175">
        <v>121.1</v>
      </c>
      <c r="W101" s="177">
        <v>34311</v>
      </c>
      <c r="X101" s="175">
        <v>38.799999999999997</v>
      </c>
      <c r="Y101" s="177">
        <v>50790</v>
      </c>
      <c r="Z101" s="175">
        <v>20.9</v>
      </c>
      <c r="AA101" s="177">
        <v>595622</v>
      </c>
      <c r="AB101" s="175">
        <v>9.8000000000000007</v>
      </c>
      <c r="AD101" s="44"/>
      <c r="AE101" s="57"/>
    </row>
    <row r="102" spans="1:32" x14ac:dyDescent="0.15">
      <c r="A102" s="178"/>
      <c r="B102" s="179">
        <v>40110</v>
      </c>
      <c r="C102" s="180" t="s">
        <v>178</v>
      </c>
      <c r="D102" s="181">
        <v>24</v>
      </c>
      <c r="E102" s="182">
        <v>48</v>
      </c>
      <c r="F102" s="182">
        <v>5</v>
      </c>
      <c r="G102" s="182">
        <v>22</v>
      </c>
      <c r="H102" s="182">
        <v>39</v>
      </c>
      <c r="I102" s="182">
        <v>18</v>
      </c>
      <c r="J102" s="183">
        <v>46</v>
      </c>
      <c r="K102" s="184">
        <v>1</v>
      </c>
      <c r="L102" s="185">
        <v>57202591.5</v>
      </c>
      <c r="M102" s="186">
        <v>1</v>
      </c>
      <c r="N102" s="185">
        <v>11938225.699999999</v>
      </c>
      <c r="O102" s="187">
        <v>6</v>
      </c>
      <c r="P102" s="185">
        <v>558890.30000000005</v>
      </c>
      <c r="Q102" s="188">
        <v>21</v>
      </c>
      <c r="R102" s="185">
        <v>68098.3</v>
      </c>
      <c r="S102" s="188">
        <v>1397</v>
      </c>
      <c r="T102" s="185">
        <v>2661.5</v>
      </c>
      <c r="U102" s="188">
        <v>2561</v>
      </c>
      <c r="V102" s="185">
        <v>223.3</v>
      </c>
      <c r="W102" s="188">
        <v>71847</v>
      </c>
      <c r="X102" s="185">
        <v>39.799999999999997</v>
      </c>
      <c r="Y102" s="188">
        <v>75975</v>
      </c>
      <c r="Z102" s="185">
        <v>30.1</v>
      </c>
      <c r="AA102" s="188">
        <v>1283789</v>
      </c>
      <c r="AB102" s="185">
        <v>9.8000000000000007</v>
      </c>
      <c r="AD102" s="44"/>
      <c r="AE102" s="57"/>
    </row>
    <row r="103" spans="1:32" x14ac:dyDescent="0.15">
      <c r="A103" s="169">
        <v>44</v>
      </c>
      <c r="B103" s="170">
        <v>40114</v>
      </c>
      <c r="C103" s="171" t="s">
        <v>177</v>
      </c>
      <c r="D103" s="172">
        <v>42</v>
      </c>
      <c r="E103" s="173">
        <v>48</v>
      </c>
      <c r="F103" s="173">
        <v>43</v>
      </c>
      <c r="G103" s="173">
        <v>39</v>
      </c>
      <c r="H103" s="173">
        <v>45</v>
      </c>
      <c r="I103" s="173">
        <v>16</v>
      </c>
      <c r="J103" s="174">
        <v>36</v>
      </c>
      <c r="K103" s="161">
        <v>5</v>
      </c>
      <c r="L103" s="175">
        <v>22697039.25</v>
      </c>
      <c r="M103" s="176" t="s">
        <v>109</v>
      </c>
      <c r="N103" s="175">
        <v>1134851.8999999999</v>
      </c>
      <c r="O103" s="176">
        <v>1</v>
      </c>
      <c r="P103" s="175">
        <v>907881.5</v>
      </c>
      <c r="Q103" s="177">
        <v>40</v>
      </c>
      <c r="R103" s="175">
        <v>14185.6</v>
      </c>
      <c r="S103" s="177">
        <v>708</v>
      </c>
      <c r="T103" s="175">
        <v>2083.6999999999998</v>
      </c>
      <c r="U103" s="177">
        <v>1442</v>
      </c>
      <c r="V103" s="175">
        <v>157.30000000000001</v>
      </c>
      <c r="W103" s="177">
        <v>27455</v>
      </c>
      <c r="X103" s="175">
        <v>41.3</v>
      </c>
      <c r="Y103" s="177">
        <v>28586</v>
      </c>
      <c r="Z103" s="175">
        <v>31.7</v>
      </c>
      <c r="AA103" s="177">
        <v>436508</v>
      </c>
      <c r="AB103" s="175">
        <v>11.4</v>
      </c>
      <c r="AD103" s="44"/>
      <c r="AE103" s="57"/>
    </row>
    <row r="104" spans="1:32" x14ac:dyDescent="0.15">
      <c r="A104" s="178"/>
      <c r="B104" s="179">
        <v>40117</v>
      </c>
      <c r="C104" s="180" t="s">
        <v>178</v>
      </c>
      <c r="D104" s="181">
        <v>21</v>
      </c>
      <c r="E104" s="182">
        <v>25</v>
      </c>
      <c r="F104" s="182">
        <v>13</v>
      </c>
      <c r="G104" s="182">
        <v>22</v>
      </c>
      <c r="H104" s="182">
        <v>33</v>
      </c>
      <c r="I104" s="182">
        <v>7</v>
      </c>
      <c r="J104" s="183">
        <v>28</v>
      </c>
      <c r="K104" s="184">
        <v>7</v>
      </c>
      <c r="L104" s="185">
        <v>51679606.5</v>
      </c>
      <c r="M104" s="186">
        <v>1</v>
      </c>
      <c r="N104" s="185">
        <v>3718832.2</v>
      </c>
      <c r="O104" s="187">
        <v>6</v>
      </c>
      <c r="P104" s="185">
        <v>344530.7</v>
      </c>
      <c r="Q104" s="188">
        <v>30</v>
      </c>
      <c r="R104" s="185">
        <v>43066.3</v>
      </c>
      <c r="S104" s="188">
        <v>2034</v>
      </c>
      <c r="T104" s="185">
        <v>1651.5</v>
      </c>
      <c r="U104" s="188">
        <v>3871</v>
      </c>
      <c r="V104" s="185">
        <v>133.5</v>
      </c>
      <c r="W104" s="188">
        <v>89361</v>
      </c>
      <c r="X104" s="185">
        <v>28.9</v>
      </c>
      <c r="Y104" s="188">
        <v>95603</v>
      </c>
      <c r="Z104" s="185">
        <v>21.6</v>
      </c>
      <c r="AA104" s="188">
        <v>1375838</v>
      </c>
      <c r="AB104" s="185">
        <v>8.1999999999999993</v>
      </c>
      <c r="AD104" s="44"/>
      <c r="AE104" s="57"/>
      <c r="AF104" s="57"/>
    </row>
    <row r="105" spans="1:32" x14ac:dyDescent="0.15">
      <c r="A105" s="169">
        <v>45</v>
      </c>
      <c r="B105" s="170">
        <v>40121</v>
      </c>
      <c r="C105" s="171" t="s">
        <v>177</v>
      </c>
      <c r="D105" s="172">
        <v>14</v>
      </c>
      <c r="E105" s="173">
        <v>8</v>
      </c>
      <c r="F105" s="173">
        <v>2</v>
      </c>
      <c r="G105" s="173">
        <v>6</v>
      </c>
      <c r="H105" s="173">
        <v>28</v>
      </c>
      <c r="I105" s="173">
        <v>4</v>
      </c>
      <c r="J105" s="174">
        <v>17</v>
      </c>
      <c r="K105" s="161">
        <v>5</v>
      </c>
      <c r="L105" s="175">
        <v>22554781.5</v>
      </c>
      <c r="M105" s="176">
        <v>2</v>
      </c>
      <c r="N105" s="175">
        <v>563869.5</v>
      </c>
      <c r="O105" s="176">
        <v>9</v>
      </c>
      <c r="P105" s="175">
        <v>100243.4</v>
      </c>
      <c r="Q105" s="177">
        <v>34</v>
      </c>
      <c r="R105" s="175">
        <v>16584.3</v>
      </c>
      <c r="S105" s="177">
        <v>1471</v>
      </c>
      <c r="T105" s="175">
        <v>996.6</v>
      </c>
      <c r="U105" s="177">
        <v>2433</v>
      </c>
      <c r="V105" s="175">
        <v>92.7</v>
      </c>
      <c r="W105" s="177">
        <v>46944</v>
      </c>
      <c r="X105" s="175">
        <v>24</v>
      </c>
      <c r="Y105" s="177">
        <v>48729</v>
      </c>
      <c r="Z105" s="175">
        <v>18.5</v>
      </c>
      <c r="AA105" s="177">
        <v>569464</v>
      </c>
      <c r="AB105" s="175">
        <v>8.6999999999999993</v>
      </c>
      <c r="AD105" s="44"/>
      <c r="AE105" s="57"/>
    </row>
    <row r="106" spans="1:32" x14ac:dyDescent="0.15">
      <c r="A106" s="178"/>
      <c r="B106" s="179">
        <v>40124</v>
      </c>
      <c r="C106" s="180" t="s">
        <v>178</v>
      </c>
      <c r="D106" s="181">
        <v>34</v>
      </c>
      <c r="E106" s="182">
        <v>37</v>
      </c>
      <c r="F106" s="182">
        <v>9</v>
      </c>
      <c r="G106" s="182">
        <v>28</v>
      </c>
      <c r="H106" s="182">
        <v>1</v>
      </c>
      <c r="I106" s="182">
        <v>27</v>
      </c>
      <c r="J106" s="183">
        <v>31</v>
      </c>
      <c r="K106" s="184">
        <v>8</v>
      </c>
      <c r="L106" s="185">
        <v>50522721</v>
      </c>
      <c r="M106" s="186" t="s">
        <v>109</v>
      </c>
      <c r="N106" s="185">
        <v>2526136</v>
      </c>
      <c r="O106" s="187">
        <v>3</v>
      </c>
      <c r="P106" s="185">
        <v>673636.2</v>
      </c>
      <c r="Q106" s="188">
        <v>22</v>
      </c>
      <c r="R106" s="185">
        <v>57412.1</v>
      </c>
      <c r="S106" s="188">
        <v>835</v>
      </c>
      <c r="T106" s="185">
        <v>3932.9</v>
      </c>
      <c r="U106" s="188">
        <v>2410</v>
      </c>
      <c r="V106" s="185">
        <v>209.6</v>
      </c>
      <c r="W106" s="188">
        <v>50367</v>
      </c>
      <c r="X106" s="185">
        <v>50.1</v>
      </c>
      <c r="Y106" s="188">
        <v>76805</v>
      </c>
      <c r="Z106" s="185">
        <v>26.3</v>
      </c>
      <c r="AA106" s="188">
        <v>1055877</v>
      </c>
      <c r="AB106" s="185">
        <v>10.5</v>
      </c>
      <c r="AD106" s="44"/>
      <c r="AE106" s="57"/>
    </row>
    <row r="107" spans="1:32" x14ac:dyDescent="0.15">
      <c r="A107" s="169">
        <v>46</v>
      </c>
      <c r="B107" s="170">
        <v>40128</v>
      </c>
      <c r="C107" s="171" t="s">
        <v>177</v>
      </c>
      <c r="D107" s="172">
        <v>19</v>
      </c>
      <c r="E107" s="173">
        <v>32</v>
      </c>
      <c r="F107" s="173">
        <v>11</v>
      </c>
      <c r="G107" s="173">
        <v>10</v>
      </c>
      <c r="H107" s="173">
        <v>46</v>
      </c>
      <c r="I107" s="173">
        <v>42</v>
      </c>
      <c r="J107" s="174">
        <v>14</v>
      </c>
      <c r="K107" s="161">
        <v>5</v>
      </c>
      <c r="L107" s="175">
        <v>23203719</v>
      </c>
      <c r="M107" s="176" t="s">
        <v>109</v>
      </c>
      <c r="N107" s="175">
        <v>3686321.9</v>
      </c>
      <c r="O107" s="176">
        <v>2</v>
      </c>
      <c r="P107" s="175">
        <v>464074.3</v>
      </c>
      <c r="Q107" s="177">
        <v>10</v>
      </c>
      <c r="R107" s="175">
        <v>58009.2</v>
      </c>
      <c r="S107" s="177">
        <v>659</v>
      </c>
      <c r="T107" s="175">
        <v>2288.6</v>
      </c>
      <c r="U107" s="177">
        <v>1100</v>
      </c>
      <c r="V107" s="175">
        <v>210.9</v>
      </c>
      <c r="W107" s="177">
        <v>34835</v>
      </c>
      <c r="X107" s="175">
        <v>33.299999999999997</v>
      </c>
      <c r="Y107" s="177">
        <v>31172</v>
      </c>
      <c r="Z107" s="175">
        <v>29.7</v>
      </c>
      <c r="AA107" s="177">
        <v>604893</v>
      </c>
      <c r="AB107" s="175">
        <v>8.4</v>
      </c>
      <c r="AD107" s="44"/>
      <c r="AE107" s="57"/>
    </row>
    <row r="108" spans="1:32" x14ac:dyDescent="0.15">
      <c r="A108" s="178"/>
      <c r="B108" s="179">
        <v>40131</v>
      </c>
      <c r="C108" s="180" t="s">
        <v>178</v>
      </c>
      <c r="D108" s="181">
        <v>1</v>
      </c>
      <c r="E108" s="182">
        <v>44</v>
      </c>
      <c r="F108" s="182">
        <v>11</v>
      </c>
      <c r="G108" s="182">
        <v>25</v>
      </c>
      <c r="H108" s="182">
        <v>3</v>
      </c>
      <c r="I108" s="182">
        <v>10</v>
      </c>
      <c r="J108" s="183">
        <v>40</v>
      </c>
      <c r="K108" s="184">
        <v>8</v>
      </c>
      <c r="L108" s="185">
        <v>53129313.75</v>
      </c>
      <c r="M108" s="186">
        <v>1</v>
      </c>
      <c r="N108" s="185">
        <v>6342787.5</v>
      </c>
      <c r="O108" s="187">
        <v>5</v>
      </c>
      <c r="P108" s="185">
        <v>425034.5</v>
      </c>
      <c r="Q108" s="188">
        <v>47</v>
      </c>
      <c r="R108" s="185">
        <v>28260.2</v>
      </c>
      <c r="S108" s="188">
        <v>1864</v>
      </c>
      <c r="T108" s="185">
        <v>1852.6</v>
      </c>
      <c r="U108" s="188">
        <v>4117</v>
      </c>
      <c r="V108" s="185">
        <v>129</v>
      </c>
      <c r="W108" s="188">
        <v>89377</v>
      </c>
      <c r="X108" s="185">
        <v>29.7</v>
      </c>
      <c r="Y108" s="188">
        <v>113571</v>
      </c>
      <c r="Z108" s="185">
        <v>18.7</v>
      </c>
      <c r="AA108" s="188">
        <v>1439867</v>
      </c>
      <c r="AB108" s="185">
        <v>8.1</v>
      </c>
      <c r="AD108" s="44"/>
      <c r="AE108" s="57"/>
    </row>
    <row r="109" spans="1:32" x14ac:dyDescent="0.15">
      <c r="A109" s="169">
        <v>47</v>
      </c>
      <c r="B109" s="170">
        <v>40135</v>
      </c>
      <c r="C109" s="171" t="s">
        <v>177</v>
      </c>
      <c r="D109" s="172">
        <v>16</v>
      </c>
      <c r="E109" s="173">
        <v>25</v>
      </c>
      <c r="F109" s="173">
        <v>23</v>
      </c>
      <c r="G109" s="173">
        <v>8</v>
      </c>
      <c r="H109" s="173">
        <v>44</v>
      </c>
      <c r="I109" s="173">
        <v>6</v>
      </c>
      <c r="J109" s="174">
        <v>2</v>
      </c>
      <c r="K109" s="161">
        <v>2</v>
      </c>
      <c r="L109" s="175">
        <v>22032660.75</v>
      </c>
      <c r="M109" s="176" t="s">
        <v>109</v>
      </c>
      <c r="N109" s="175">
        <v>1101633</v>
      </c>
      <c r="O109" s="176" t="s">
        <v>109</v>
      </c>
      <c r="P109" s="175">
        <v>881306.4</v>
      </c>
      <c r="Q109" s="177">
        <v>7</v>
      </c>
      <c r="R109" s="175">
        <v>78688</v>
      </c>
      <c r="S109" s="177">
        <v>381</v>
      </c>
      <c r="T109" s="175">
        <v>3758.8</v>
      </c>
      <c r="U109" s="177">
        <v>1557</v>
      </c>
      <c r="V109" s="175">
        <v>141.5</v>
      </c>
      <c r="W109" s="177">
        <v>24054</v>
      </c>
      <c r="X109" s="175">
        <v>45.7</v>
      </c>
      <c r="Y109" s="177">
        <v>44515</v>
      </c>
      <c r="Z109" s="175">
        <v>19.7</v>
      </c>
      <c r="AA109" s="177">
        <v>468668</v>
      </c>
      <c r="AB109" s="175">
        <v>10.3</v>
      </c>
      <c r="AD109" s="44"/>
      <c r="AE109" s="57"/>
    </row>
    <row r="110" spans="1:32" x14ac:dyDescent="0.15">
      <c r="A110" s="178"/>
      <c r="B110" s="179">
        <v>40138</v>
      </c>
      <c r="C110" s="180" t="s">
        <v>178</v>
      </c>
      <c r="D110" s="181">
        <v>47</v>
      </c>
      <c r="E110" s="182">
        <v>24</v>
      </c>
      <c r="F110" s="182">
        <v>4</v>
      </c>
      <c r="G110" s="182">
        <v>44</v>
      </c>
      <c r="H110" s="182">
        <v>14</v>
      </c>
      <c r="I110" s="182">
        <v>8</v>
      </c>
      <c r="J110" s="183">
        <v>25</v>
      </c>
      <c r="K110" s="184">
        <v>1</v>
      </c>
      <c r="L110" s="185">
        <v>50561821.5</v>
      </c>
      <c r="M110" s="186" t="s">
        <v>109</v>
      </c>
      <c r="N110" s="185">
        <v>3629724</v>
      </c>
      <c r="O110" s="187">
        <v>4</v>
      </c>
      <c r="P110" s="185">
        <v>725944.8</v>
      </c>
      <c r="Q110" s="188">
        <v>31</v>
      </c>
      <c r="R110" s="185">
        <v>40775.599999999999</v>
      </c>
      <c r="S110" s="188">
        <v>2849</v>
      </c>
      <c r="T110" s="185">
        <v>1153.5</v>
      </c>
      <c r="U110" s="188">
        <v>3143</v>
      </c>
      <c r="V110" s="185">
        <v>160.80000000000001</v>
      </c>
      <c r="W110" s="188">
        <v>76654</v>
      </c>
      <c r="X110" s="185">
        <v>32.9</v>
      </c>
      <c r="Y110" s="188">
        <v>77459</v>
      </c>
      <c r="Z110" s="185">
        <v>26.1</v>
      </c>
      <c r="AA110" s="188">
        <v>1017674</v>
      </c>
      <c r="AB110" s="185">
        <v>10.9</v>
      </c>
      <c r="AD110" s="44"/>
      <c r="AE110" s="57"/>
    </row>
    <row r="111" spans="1:32" x14ac:dyDescent="0.15">
      <c r="A111" s="169">
        <v>48</v>
      </c>
      <c r="B111" s="170">
        <v>40142</v>
      </c>
      <c r="C111" s="171" t="s">
        <v>177</v>
      </c>
      <c r="D111" s="172">
        <v>10</v>
      </c>
      <c r="E111" s="173">
        <v>18</v>
      </c>
      <c r="F111" s="173">
        <v>43</v>
      </c>
      <c r="G111" s="173">
        <v>12</v>
      </c>
      <c r="H111" s="173">
        <v>24</v>
      </c>
      <c r="I111" s="173">
        <v>44</v>
      </c>
      <c r="J111" s="174">
        <v>22</v>
      </c>
      <c r="K111" s="161">
        <v>3</v>
      </c>
      <c r="L111" s="175">
        <v>23169810</v>
      </c>
      <c r="M111" s="176">
        <v>1</v>
      </c>
      <c r="N111" s="175">
        <v>4788214.5</v>
      </c>
      <c r="O111" s="176">
        <v>1</v>
      </c>
      <c r="P111" s="175">
        <v>926792.4</v>
      </c>
      <c r="Q111" s="177">
        <v>3</v>
      </c>
      <c r="R111" s="175">
        <v>193081.7</v>
      </c>
      <c r="S111" s="177">
        <v>467</v>
      </c>
      <c r="T111" s="175">
        <v>3224.9</v>
      </c>
      <c r="U111" s="177">
        <v>1202</v>
      </c>
      <c r="V111" s="175">
        <v>192.7</v>
      </c>
      <c r="W111" s="177">
        <v>29000</v>
      </c>
      <c r="X111" s="175">
        <v>39.9</v>
      </c>
      <c r="Y111" s="177">
        <v>34452</v>
      </c>
      <c r="Z111" s="175">
        <v>26.9</v>
      </c>
      <c r="AA111" s="177">
        <v>533048</v>
      </c>
      <c r="AB111" s="175">
        <v>9.5</v>
      </c>
      <c r="AD111" s="44"/>
      <c r="AE111" s="57"/>
    </row>
    <row r="112" spans="1:32" x14ac:dyDescent="0.15">
      <c r="A112" s="178"/>
      <c r="B112" s="179">
        <v>40145</v>
      </c>
      <c r="C112" s="180" t="s">
        <v>178</v>
      </c>
      <c r="D112" s="181">
        <v>30</v>
      </c>
      <c r="E112" s="182">
        <v>33</v>
      </c>
      <c r="F112" s="182">
        <v>45</v>
      </c>
      <c r="G112" s="182">
        <v>24</v>
      </c>
      <c r="H112" s="182">
        <v>34</v>
      </c>
      <c r="I112" s="182">
        <v>36</v>
      </c>
      <c r="J112" s="183">
        <v>31</v>
      </c>
      <c r="K112" s="184">
        <v>6</v>
      </c>
      <c r="L112" s="185">
        <v>50080170.75</v>
      </c>
      <c r="M112" s="186" t="s">
        <v>109</v>
      </c>
      <c r="N112" s="185">
        <v>2504008.5</v>
      </c>
      <c r="O112" s="187">
        <v>3</v>
      </c>
      <c r="P112" s="185">
        <v>667735.6</v>
      </c>
      <c r="Q112" s="188">
        <v>14</v>
      </c>
      <c r="R112" s="185">
        <v>89428.800000000003</v>
      </c>
      <c r="S112" s="188">
        <v>737</v>
      </c>
      <c r="T112" s="185">
        <v>4416.8</v>
      </c>
      <c r="U112" s="188">
        <v>2960</v>
      </c>
      <c r="V112" s="185">
        <v>169.1</v>
      </c>
      <c r="W112" s="188">
        <v>52823</v>
      </c>
      <c r="X112" s="185">
        <v>47.4</v>
      </c>
      <c r="Y112" s="188">
        <v>75830</v>
      </c>
      <c r="Z112" s="185">
        <v>26.4</v>
      </c>
      <c r="AA112" s="188">
        <v>1016752</v>
      </c>
      <c r="AB112" s="185">
        <v>10.8</v>
      </c>
      <c r="AD112" s="44"/>
      <c r="AE112" s="57"/>
    </row>
    <row r="113" spans="1:34" x14ac:dyDescent="0.15">
      <c r="A113" s="169">
        <v>49</v>
      </c>
      <c r="B113" s="170">
        <v>40149</v>
      </c>
      <c r="C113" s="171" t="s">
        <v>177</v>
      </c>
      <c r="D113" s="172">
        <v>30</v>
      </c>
      <c r="E113" s="173">
        <v>32</v>
      </c>
      <c r="F113" s="173">
        <v>24</v>
      </c>
      <c r="G113" s="173">
        <v>12</v>
      </c>
      <c r="H113" s="173">
        <v>31</v>
      </c>
      <c r="I113" s="173">
        <v>17</v>
      </c>
      <c r="J113" s="174">
        <v>14</v>
      </c>
      <c r="K113" s="161">
        <v>9</v>
      </c>
      <c r="L113" s="175">
        <v>25025577.75</v>
      </c>
      <c r="M113" s="176" t="s">
        <v>109</v>
      </c>
      <c r="N113" s="175">
        <v>3755287.3</v>
      </c>
      <c r="O113" s="176" t="s">
        <v>109</v>
      </c>
      <c r="P113" s="175">
        <v>1001023.1</v>
      </c>
      <c r="Q113" s="177">
        <v>16</v>
      </c>
      <c r="R113" s="175">
        <v>39102.400000000001</v>
      </c>
      <c r="S113" s="177">
        <v>600</v>
      </c>
      <c r="T113" s="175">
        <v>2711.1</v>
      </c>
      <c r="U113" s="177">
        <v>1319</v>
      </c>
      <c r="V113" s="175">
        <v>189.7</v>
      </c>
      <c r="W113" s="177">
        <v>37266</v>
      </c>
      <c r="X113" s="175">
        <v>33.5</v>
      </c>
      <c r="Y113" s="177">
        <v>34779</v>
      </c>
      <c r="Z113" s="175">
        <v>28.7</v>
      </c>
      <c r="AA113" s="177">
        <v>680368</v>
      </c>
      <c r="AB113" s="175">
        <v>8</v>
      </c>
      <c r="AD113" s="44"/>
      <c r="AE113" s="57"/>
    </row>
    <row r="114" spans="1:34" x14ac:dyDescent="0.15">
      <c r="A114" s="178"/>
      <c r="B114" s="179">
        <v>40152</v>
      </c>
      <c r="C114" s="180" t="s">
        <v>178</v>
      </c>
      <c r="D114" s="181">
        <v>7</v>
      </c>
      <c r="E114" s="182">
        <v>6</v>
      </c>
      <c r="F114" s="182">
        <v>16</v>
      </c>
      <c r="G114" s="182">
        <v>42</v>
      </c>
      <c r="H114" s="182">
        <v>8</v>
      </c>
      <c r="I114" s="182">
        <v>29</v>
      </c>
      <c r="J114" s="183">
        <v>15</v>
      </c>
      <c r="K114" s="184">
        <v>8</v>
      </c>
      <c r="L114" s="185">
        <v>55669515</v>
      </c>
      <c r="M114" s="186" t="s">
        <v>109</v>
      </c>
      <c r="N114" s="185">
        <v>6538763</v>
      </c>
      <c r="O114" s="187">
        <v>6</v>
      </c>
      <c r="P114" s="185">
        <v>537967.19999999995</v>
      </c>
      <c r="Q114" s="188">
        <v>23</v>
      </c>
      <c r="R114" s="185">
        <v>60510.3</v>
      </c>
      <c r="S114" s="188">
        <v>1008</v>
      </c>
      <c r="T114" s="185">
        <v>3589.8</v>
      </c>
      <c r="U114" s="188">
        <v>2756</v>
      </c>
      <c r="V114" s="185">
        <v>201.9</v>
      </c>
      <c r="W114" s="188">
        <v>61926</v>
      </c>
      <c r="X114" s="185">
        <v>44.9</v>
      </c>
      <c r="Y114" s="188">
        <v>80739</v>
      </c>
      <c r="Z114" s="185">
        <v>27.5</v>
      </c>
      <c r="AA114" s="188">
        <v>1201352</v>
      </c>
      <c r="AB114" s="185">
        <v>10.1</v>
      </c>
      <c r="AD114" s="44"/>
      <c r="AE114" s="57"/>
    </row>
    <row r="115" spans="1:34" x14ac:dyDescent="0.15">
      <c r="A115" s="169">
        <v>50</v>
      </c>
      <c r="B115" s="170">
        <v>40156</v>
      </c>
      <c r="C115" s="171" t="s">
        <v>177</v>
      </c>
      <c r="D115" s="172">
        <v>1</v>
      </c>
      <c r="E115" s="173">
        <v>5</v>
      </c>
      <c r="F115" s="173">
        <v>26</v>
      </c>
      <c r="G115" s="173">
        <v>13</v>
      </c>
      <c r="H115" s="173">
        <v>22</v>
      </c>
      <c r="I115" s="173">
        <v>29</v>
      </c>
      <c r="J115" s="174">
        <v>48</v>
      </c>
      <c r="K115" s="161">
        <v>1</v>
      </c>
      <c r="L115" s="175">
        <v>26264702.25</v>
      </c>
      <c r="M115" s="176" t="s">
        <v>109</v>
      </c>
      <c r="N115" s="175">
        <v>7851998.0999999996</v>
      </c>
      <c r="O115" s="176" t="s">
        <v>109</v>
      </c>
      <c r="P115" s="175">
        <v>1050588</v>
      </c>
      <c r="Q115" s="177">
        <v>12</v>
      </c>
      <c r="R115" s="175">
        <v>54718.1</v>
      </c>
      <c r="S115" s="177">
        <v>711</v>
      </c>
      <c r="T115" s="175">
        <v>2401.1</v>
      </c>
      <c r="U115" s="177">
        <v>1223</v>
      </c>
      <c r="V115" s="175">
        <v>214.7</v>
      </c>
      <c r="W115" s="177">
        <v>35487</v>
      </c>
      <c r="X115" s="175">
        <v>37</v>
      </c>
      <c r="Y115" s="177">
        <v>35238</v>
      </c>
      <c r="Z115" s="175">
        <v>29.8</v>
      </c>
      <c r="AA115" s="177">
        <v>596918</v>
      </c>
      <c r="AB115" s="175">
        <v>9.6</v>
      </c>
      <c r="AD115" s="44"/>
      <c r="AE115" s="57"/>
    </row>
    <row r="116" spans="1:34" x14ac:dyDescent="0.15">
      <c r="A116" s="178"/>
      <c r="B116" s="179">
        <v>40159</v>
      </c>
      <c r="C116" s="180" t="s">
        <v>178</v>
      </c>
      <c r="D116" s="181">
        <v>26</v>
      </c>
      <c r="E116" s="182">
        <v>4</v>
      </c>
      <c r="F116" s="182">
        <v>38</v>
      </c>
      <c r="G116" s="182">
        <v>49</v>
      </c>
      <c r="H116" s="182">
        <v>18</v>
      </c>
      <c r="I116" s="182">
        <v>22</v>
      </c>
      <c r="J116" s="183">
        <v>8</v>
      </c>
      <c r="K116" s="184">
        <v>5</v>
      </c>
      <c r="L116" s="185">
        <v>57467249.25</v>
      </c>
      <c r="M116" s="186">
        <v>1</v>
      </c>
      <c r="N116" s="185">
        <v>10725360.5</v>
      </c>
      <c r="O116" s="187">
        <v>7</v>
      </c>
      <c r="P116" s="185">
        <v>478468.2</v>
      </c>
      <c r="Q116" s="188">
        <v>45</v>
      </c>
      <c r="R116" s="185">
        <v>31926.2</v>
      </c>
      <c r="S116" s="188">
        <v>1665</v>
      </c>
      <c r="T116" s="185">
        <v>2243.4</v>
      </c>
      <c r="U116" s="188">
        <v>4107</v>
      </c>
      <c r="V116" s="185">
        <v>139.9</v>
      </c>
      <c r="W116" s="188">
        <v>79459</v>
      </c>
      <c r="X116" s="185">
        <v>36.1</v>
      </c>
      <c r="Y116" s="188">
        <v>104433</v>
      </c>
      <c r="Z116" s="185">
        <v>22</v>
      </c>
      <c r="AA116" s="188">
        <v>1389553</v>
      </c>
      <c r="AB116" s="185">
        <v>9</v>
      </c>
      <c r="AD116" s="44"/>
      <c r="AE116" s="57"/>
    </row>
    <row r="117" spans="1:34" x14ac:dyDescent="0.15">
      <c r="A117" s="169">
        <v>51</v>
      </c>
      <c r="B117" s="170">
        <v>40163</v>
      </c>
      <c r="C117" s="171" t="s">
        <v>177</v>
      </c>
      <c r="D117" s="172">
        <v>19</v>
      </c>
      <c r="E117" s="173">
        <v>8</v>
      </c>
      <c r="F117" s="173">
        <v>18</v>
      </c>
      <c r="G117" s="173">
        <v>11</v>
      </c>
      <c r="H117" s="173">
        <v>2</v>
      </c>
      <c r="I117" s="173">
        <v>38</v>
      </c>
      <c r="J117" s="174">
        <v>10</v>
      </c>
      <c r="K117" s="161">
        <v>4</v>
      </c>
      <c r="L117" s="175">
        <v>23131790.25</v>
      </c>
      <c r="M117" s="176" t="s">
        <v>109</v>
      </c>
      <c r="N117" s="175">
        <v>1156589.5</v>
      </c>
      <c r="O117" s="176">
        <v>1</v>
      </c>
      <c r="P117" s="175">
        <v>925271.6</v>
      </c>
      <c r="Q117" s="177">
        <v>13</v>
      </c>
      <c r="R117" s="175">
        <v>44484.2</v>
      </c>
      <c r="S117" s="177">
        <v>670</v>
      </c>
      <c r="T117" s="175">
        <v>2244.1</v>
      </c>
      <c r="U117" s="177">
        <v>2102</v>
      </c>
      <c r="V117" s="175">
        <v>110</v>
      </c>
      <c r="W117" s="177">
        <v>36791</v>
      </c>
      <c r="X117" s="175">
        <v>31.4</v>
      </c>
      <c r="Y117" s="177">
        <v>54722</v>
      </c>
      <c r="Z117" s="175">
        <v>16.899999999999999</v>
      </c>
      <c r="AA117" s="177">
        <v>611239</v>
      </c>
      <c r="AB117" s="175">
        <v>8.3000000000000007</v>
      </c>
      <c r="AD117" s="44"/>
      <c r="AE117" s="57"/>
    </row>
    <row r="118" spans="1:34" x14ac:dyDescent="0.15">
      <c r="A118" s="178"/>
      <c r="B118" s="179">
        <v>40166</v>
      </c>
      <c r="C118" s="180" t="s">
        <v>178</v>
      </c>
      <c r="D118" s="181">
        <v>47</v>
      </c>
      <c r="E118" s="182">
        <v>14</v>
      </c>
      <c r="F118" s="182">
        <v>18</v>
      </c>
      <c r="G118" s="182">
        <v>15</v>
      </c>
      <c r="H118" s="182">
        <v>7</v>
      </c>
      <c r="I118" s="182">
        <v>29</v>
      </c>
      <c r="J118" s="183">
        <v>28</v>
      </c>
      <c r="K118" s="184">
        <v>3</v>
      </c>
      <c r="L118" s="185">
        <v>51701753.25</v>
      </c>
      <c r="M118" s="192" t="s">
        <v>109</v>
      </c>
      <c r="N118" s="185">
        <v>3741677.1</v>
      </c>
      <c r="O118" s="187">
        <v>2</v>
      </c>
      <c r="P118" s="185">
        <v>1034035</v>
      </c>
      <c r="Q118" s="188">
        <v>18</v>
      </c>
      <c r="R118" s="185">
        <v>71807.899999999994</v>
      </c>
      <c r="S118" s="188">
        <v>835</v>
      </c>
      <c r="T118" s="185">
        <v>4024.6</v>
      </c>
      <c r="U118" s="188">
        <v>2897</v>
      </c>
      <c r="V118" s="185">
        <v>178.4</v>
      </c>
      <c r="W118" s="188">
        <v>48900</v>
      </c>
      <c r="X118" s="185">
        <v>52.8</v>
      </c>
      <c r="Y118" s="188">
        <v>80608</v>
      </c>
      <c r="Z118" s="185">
        <v>25.6</v>
      </c>
      <c r="AA118" s="188">
        <v>964594</v>
      </c>
      <c r="AB118" s="185">
        <v>11.7</v>
      </c>
      <c r="AD118" s="44"/>
    </row>
    <row r="119" spans="1:34" x14ac:dyDescent="0.15">
      <c r="A119" s="169">
        <v>52</v>
      </c>
      <c r="B119" s="170">
        <v>40170</v>
      </c>
      <c r="C119" s="171" t="s">
        <v>177</v>
      </c>
      <c r="D119" s="172">
        <v>5</v>
      </c>
      <c r="E119" s="173">
        <v>36</v>
      </c>
      <c r="F119" s="173">
        <v>28</v>
      </c>
      <c r="G119" s="173">
        <v>44</v>
      </c>
      <c r="H119" s="173">
        <v>48</v>
      </c>
      <c r="I119" s="173">
        <v>2</v>
      </c>
      <c r="J119" s="174">
        <v>31</v>
      </c>
      <c r="K119" s="161">
        <v>8</v>
      </c>
      <c r="L119" s="175">
        <v>26783295.75</v>
      </c>
      <c r="M119" s="176" t="s">
        <v>109</v>
      </c>
      <c r="N119" s="175">
        <v>5080841.8</v>
      </c>
      <c r="O119" s="176">
        <v>1</v>
      </c>
      <c r="P119" s="175">
        <v>1071331.8</v>
      </c>
      <c r="Q119" s="177">
        <v>10</v>
      </c>
      <c r="R119" s="175">
        <v>66958.2</v>
      </c>
      <c r="S119" s="177">
        <v>426</v>
      </c>
      <c r="T119" s="175">
        <v>4086.6</v>
      </c>
      <c r="U119" s="177">
        <v>1049</v>
      </c>
      <c r="V119" s="175">
        <v>255.3</v>
      </c>
      <c r="W119" s="177">
        <v>23608</v>
      </c>
      <c r="X119" s="175">
        <v>56.7</v>
      </c>
      <c r="Y119" s="177">
        <v>34181</v>
      </c>
      <c r="Z119" s="175">
        <v>31.3</v>
      </c>
      <c r="AA119" s="177">
        <v>473205</v>
      </c>
      <c r="AB119" s="175">
        <v>12.4</v>
      </c>
      <c r="AD119" s="57"/>
    </row>
    <row r="120" spans="1:34" x14ac:dyDescent="0.15">
      <c r="A120" s="178"/>
      <c r="B120" s="179">
        <v>40173</v>
      </c>
      <c r="C120" s="180" t="s">
        <v>178</v>
      </c>
      <c r="D120" s="181">
        <v>24</v>
      </c>
      <c r="E120" s="182">
        <v>11</v>
      </c>
      <c r="F120" s="182">
        <v>16</v>
      </c>
      <c r="G120" s="182">
        <v>7</v>
      </c>
      <c r="H120" s="182">
        <v>49</v>
      </c>
      <c r="I120" s="182">
        <v>39</v>
      </c>
      <c r="J120" s="183">
        <v>21</v>
      </c>
      <c r="K120" s="184">
        <v>8</v>
      </c>
      <c r="L120" s="185">
        <v>63088326</v>
      </c>
      <c r="M120" s="192">
        <v>1</v>
      </c>
      <c r="N120" s="185">
        <v>8235258.0999999996</v>
      </c>
      <c r="O120" s="187">
        <v>7</v>
      </c>
      <c r="P120" s="185">
        <v>360504.7</v>
      </c>
      <c r="Q120" s="188">
        <v>41</v>
      </c>
      <c r="R120" s="185">
        <v>38468.400000000001</v>
      </c>
      <c r="S120" s="188">
        <v>1944</v>
      </c>
      <c r="T120" s="185">
        <v>2109.4</v>
      </c>
      <c r="U120" s="188">
        <v>4591</v>
      </c>
      <c r="V120" s="185">
        <v>137.4</v>
      </c>
      <c r="W120" s="188">
        <v>95326</v>
      </c>
      <c r="X120" s="185">
        <v>33</v>
      </c>
      <c r="Y120" s="188">
        <v>114975</v>
      </c>
      <c r="Z120" s="185">
        <v>21.9</v>
      </c>
      <c r="AA120" s="188">
        <v>1614546</v>
      </c>
      <c r="AB120" s="185">
        <v>8.5</v>
      </c>
      <c r="AC120" s="57"/>
    </row>
    <row r="121" spans="1:34" x14ac:dyDescent="0.15">
      <c r="A121" s="169">
        <v>53</v>
      </c>
      <c r="B121" s="170">
        <v>40177</v>
      </c>
      <c r="C121" s="171" t="s">
        <v>177</v>
      </c>
      <c r="D121" s="172">
        <v>37</v>
      </c>
      <c r="E121" s="173">
        <v>10</v>
      </c>
      <c r="F121" s="173">
        <v>40</v>
      </c>
      <c r="G121" s="173">
        <v>25</v>
      </c>
      <c r="H121" s="173">
        <v>22</v>
      </c>
      <c r="I121" s="173">
        <v>16</v>
      </c>
      <c r="J121" s="174">
        <v>8</v>
      </c>
      <c r="K121" s="161">
        <v>5</v>
      </c>
      <c r="L121" s="175">
        <v>25223821.5</v>
      </c>
      <c r="M121" s="176" t="s">
        <v>109</v>
      </c>
      <c r="N121" s="175">
        <v>1261191</v>
      </c>
      <c r="O121" s="176">
        <v>2</v>
      </c>
      <c r="P121" s="175">
        <v>504476.4</v>
      </c>
      <c r="Q121" s="177">
        <v>13</v>
      </c>
      <c r="R121" s="175">
        <v>48507.3</v>
      </c>
      <c r="S121" s="177">
        <v>902</v>
      </c>
      <c r="T121" s="175">
        <v>1817.6</v>
      </c>
      <c r="U121" s="177">
        <v>1508</v>
      </c>
      <c r="V121" s="175">
        <v>167.2</v>
      </c>
      <c r="W121" s="177">
        <v>39133</v>
      </c>
      <c r="X121" s="175">
        <v>32.200000000000003</v>
      </c>
      <c r="Y121" s="177">
        <v>41465</v>
      </c>
      <c r="Z121" s="175">
        <v>24.3</v>
      </c>
      <c r="AA121" s="177">
        <v>592655</v>
      </c>
      <c r="AB121" s="175">
        <v>9.3000000000000007</v>
      </c>
    </row>
    <row r="122" spans="1:34" x14ac:dyDescent="0.15">
      <c r="A122" s="178"/>
      <c r="B122" s="179">
        <v>40180</v>
      </c>
      <c r="C122" s="180" t="s">
        <v>178</v>
      </c>
      <c r="D122" s="181">
        <v>3</v>
      </c>
      <c r="E122" s="182">
        <v>43</v>
      </c>
      <c r="F122" s="182">
        <v>30</v>
      </c>
      <c r="G122" s="182">
        <v>6</v>
      </c>
      <c r="H122" s="182">
        <v>32</v>
      </c>
      <c r="I122" s="182">
        <v>31</v>
      </c>
      <c r="J122" s="183">
        <v>17</v>
      </c>
      <c r="K122" s="184">
        <v>2</v>
      </c>
      <c r="L122" s="185">
        <v>52366784.25</v>
      </c>
      <c r="M122" s="192" t="s">
        <v>109</v>
      </c>
      <c r="N122" s="185">
        <v>3879530.2</v>
      </c>
      <c r="O122" s="187">
        <v>2</v>
      </c>
      <c r="P122" s="185">
        <v>1047335.6</v>
      </c>
      <c r="Q122" s="188">
        <v>32</v>
      </c>
      <c r="R122" s="185">
        <v>40911.5</v>
      </c>
      <c r="S122" s="188">
        <v>961</v>
      </c>
      <c r="T122" s="185">
        <v>3541.9</v>
      </c>
      <c r="U122" s="188">
        <v>3729</v>
      </c>
      <c r="V122" s="185">
        <v>140.4</v>
      </c>
      <c r="W122" s="188">
        <v>53262</v>
      </c>
      <c r="X122" s="185">
        <v>49.1</v>
      </c>
      <c r="Y122" s="188">
        <v>117656</v>
      </c>
      <c r="Z122" s="185">
        <v>17.8</v>
      </c>
      <c r="AA122" s="188">
        <v>1103761</v>
      </c>
      <c r="AB122" s="185">
        <v>10.4</v>
      </c>
    </row>
    <row r="123" spans="1:34" x14ac:dyDescent="0.15">
      <c r="N123" s="222"/>
      <c r="X123" s="222"/>
      <c r="Z123" s="222"/>
      <c r="AD123" s="223"/>
      <c r="AE123" s="223"/>
      <c r="AF123" s="191"/>
      <c r="AH123" s="222"/>
    </row>
    <row r="124" spans="1:34" x14ac:dyDescent="0.15">
      <c r="N124" s="196"/>
      <c r="AD124" s="223"/>
      <c r="AE124" s="223"/>
      <c r="AF124" s="191"/>
      <c r="AH124" s="222"/>
    </row>
    <row r="125" spans="1:34" x14ac:dyDescent="0.15">
      <c r="M125" s="191"/>
      <c r="N125" s="196"/>
      <c r="O125" s="191"/>
      <c r="Q125" s="151"/>
      <c r="R125" s="151"/>
      <c r="S125" s="151"/>
      <c r="T125" s="151"/>
      <c r="U125" s="223"/>
      <c r="V125" s="223"/>
      <c r="W125" s="223"/>
      <c r="X125" s="223"/>
      <c r="Y125" s="223"/>
      <c r="Z125" s="223"/>
      <c r="AA125" s="223"/>
      <c r="AB125" s="223"/>
      <c r="AD125" s="223"/>
      <c r="AE125" s="223"/>
      <c r="AF125" s="191"/>
      <c r="AH125" s="222"/>
    </row>
    <row r="126" spans="1:34" x14ac:dyDescent="0.15">
      <c r="M126" s="191"/>
      <c r="N126" s="196"/>
      <c r="O126" s="191"/>
      <c r="Q126" s="151"/>
      <c r="R126" s="151"/>
      <c r="S126" s="151"/>
      <c r="T126" s="151"/>
      <c r="U126" s="223"/>
      <c r="V126" s="223"/>
      <c r="W126" s="223"/>
      <c r="X126" s="223"/>
      <c r="Y126" s="223"/>
      <c r="Z126" s="223"/>
      <c r="AA126" s="223"/>
      <c r="AB126" s="223"/>
      <c r="AD126" s="223"/>
      <c r="AE126" s="223"/>
      <c r="AF126" s="191"/>
      <c r="AH126" s="222"/>
    </row>
    <row r="127" spans="1:34" x14ac:dyDescent="0.15">
      <c r="M127" s="191"/>
      <c r="N127" s="196"/>
      <c r="O127" s="191"/>
      <c r="Q127" s="191"/>
      <c r="R127" s="151"/>
      <c r="S127" s="191"/>
      <c r="T127" s="151"/>
      <c r="U127" s="223"/>
      <c r="V127" s="223"/>
      <c r="W127" s="223"/>
      <c r="X127" s="223"/>
      <c r="Y127" s="223"/>
      <c r="Z127" s="223"/>
      <c r="AA127" s="223"/>
      <c r="AB127" s="223"/>
      <c r="AF127" s="191"/>
      <c r="AH127" s="222"/>
    </row>
    <row r="128" spans="1:34" x14ac:dyDescent="0.15">
      <c r="M128" s="191"/>
      <c r="N128" s="196"/>
      <c r="O128" s="191"/>
      <c r="Q128" s="191"/>
      <c r="R128" s="151"/>
      <c r="S128" s="191"/>
      <c r="T128" s="151"/>
      <c r="U128" s="223"/>
      <c r="V128" s="223"/>
      <c r="W128" s="223"/>
      <c r="X128" s="223"/>
      <c r="Y128" s="223"/>
      <c r="Z128" s="223"/>
      <c r="AA128" s="223"/>
      <c r="AB128" s="223"/>
      <c r="AD128" s="223"/>
      <c r="AE128" s="223"/>
      <c r="AF128" s="191"/>
      <c r="AH128" s="222"/>
    </row>
    <row r="129" spans="4:34" x14ac:dyDescent="0.15">
      <c r="M129" s="191"/>
      <c r="N129" s="196"/>
      <c r="Q129" s="224"/>
      <c r="R129" s="224"/>
      <c r="S129" s="224"/>
      <c r="T129" s="224"/>
      <c r="AD129" s="223"/>
      <c r="AE129" s="223"/>
      <c r="AF129" s="191"/>
      <c r="AH129" s="222"/>
    </row>
    <row r="130" spans="4:34" x14ac:dyDescent="0.15">
      <c r="M130" s="191"/>
      <c r="N130" s="196"/>
      <c r="O130" s="191"/>
      <c r="Q130" s="151"/>
      <c r="R130" s="151"/>
      <c r="S130" s="151"/>
      <c r="T130" s="151"/>
      <c r="U130" s="223"/>
      <c r="V130" s="223"/>
      <c r="W130" s="223"/>
      <c r="X130" s="223"/>
      <c r="Y130" s="223"/>
      <c r="Z130" s="223"/>
      <c r="AA130" s="223"/>
      <c r="AB130" s="223"/>
      <c r="AD130" s="223"/>
      <c r="AE130" s="223"/>
      <c r="AF130" s="191"/>
      <c r="AH130" s="222"/>
    </row>
    <row r="131" spans="4:34" x14ac:dyDescent="0.15">
      <c r="M131" s="191"/>
      <c r="N131" s="196"/>
      <c r="O131" s="191"/>
      <c r="Q131" s="151"/>
      <c r="R131" s="151"/>
      <c r="S131" s="151"/>
      <c r="T131" s="151"/>
      <c r="U131" s="223"/>
      <c r="V131" s="223"/>
      <c r="W131" s="223"/>
      <c r="X131" s="223"/>
      <c r="Y131" s="223"/>
      <c r="Z131" s="223"/>
      <c r="AA131" s="223"/>
      <c r="AB131" s="223"/>
      <c r="AD131" s="223"/>
      <c r="AE131" s="223"/>
      <c r="AF131" s="191"/>
    </row>
    <row r="132" spans="4:34" x14ac:dyDescent="0.15">
      <c r="M132" s="191"/>
      <c r="N132" s="196"/>
      <c r="O132" s="191"/>
      <c r="Q132" s="151"/>
      <c r="R132" s="151"/>
      <c r="S132" s="151"/>
      <c r="T132" s="151"/>
      <c r="U132" s="223"/>
      <c r="V132" s="223"/>
      <c r="W132" s="223"/>
      <c r="X132" s="223"/>
      <c r="Y132" s="223"/>
      <c r="Z132" s="223"/>
      <c r="AA132" s="223"/>
      <c r="AB132" s="223"/>
    </row>
    <row r="133" spans="4:34" x14ac:dyDescent="0.15">
      <c r="M133" s="191"/>
      <c r="N133" s="196"/>
      <c r="O133" s="191"/>
      <c r="Q133" s="151"/>
      <c r="R133" s="151"/>
      <c r="S133" s="151"/>
      <c r="T133" s="151"/>
      <c r="U133" s="223"/>
      <c r="V133" s="223"/>
      <c r="W133" s="223"/>
      <c r="X133" s="223"/>
      <c r="Y133" s="223"/>
      <c r="Z133" s="223"/>
      <c r="AA133" s="223"/>
      <c r="AB133" s="223"/>
    </row>
    <row r="134" spans="4:34" x14ac:dyDescent="0.15">
      <c r="L134" s="207"/>
      <c r="M134" s="191"/>
      <c r="N134" s="196"/>
      <c r="P134" s="208"/>
    </row>
    <row r="135" spans="4:34" x14ac:dyDescent="0.15">
      <c r="L135" s="207"/>
      <c r="M135" s="191"/>
      <c r="N135" s="196"/>
      <c r="P135" s="208"/>
    </row>
    <row r="136" spans="4:34" x14ac:dyDescent="0.15">
      <c r="L136" s="207"/>
      <c r="M136" s="191"/>
      <c r="N136" s="196"/>
      <c r="P136" s="208"/>
    </row>
    <row r="137" spans="4:34" x14ac:dyDescent="0.15">
      <c r="D137" s="221"/>
      <c r="L137" s="207"/>
      <c r="M137" s="191"/>
      <c r="N137" s="196"/>
      <c r="P137" s="208"/>
    </row>
    <row r="138" spans="4:34" x14ac:dyDescent="0.15">
      <c r="L138" s="207"/>
      <c r="M138" s="191"/>
      <c r="N138" s="196"/>
      <c r="P138" s="208"/>
    </row>
    <row r="139" spans="4:34" x14ac:dyDescent="0.15">
      <c r="L139" s="207"/>
      <c r="M139" s="191"/>
      <c r="N139" s="196"/>
      <c r="P139" s="208"/>
    </row>
    <row r="140" spans="4:34" x14ac:dyDescent="0.15">
      <c r="L140" s="207"/>
      <c r="M140" s="191"/>
      <c r="N140" s="196"/>
      <c r="P140" s="208"/>
    </row>
    <row r="141" spans="4:34" x14ac:dyDescent="0.15">
      <c r="L141" s="207"/>
      <c r="M141" s="191"/>
      <c r="N141" s="196"/>
      <c r="P141" s="208"/>
    </row>
    <row r="142" spans="4:34" x14ac:dyDescent="0.15">
      <c r="L142" s="207"/>
      <c r="M142" s="191"/>
      <c r="N142" s="196"/>
      <c r="P142" s="208"/>
    </row>
    <row r="143" spans="4:34" x14ac:dyDescent="0.15">
      <c r="L143" s="207"/>
      <c r="M143" s="191"/>
      <c r="N143" s="196"/>
      <c r="P143" s="208"/>
    </row>
    <row r="144" spans="4:34" x14ac:dyDescent="0.15">
      <c r="L144" s="207"/>
      <c r="M144" s="191"/>
      <c r="N144" s="196"/>
      <c r="P144" s="208"/>
    </row>
    <row r="145" spans="12:19" x14ac:dyDescent="0.15">
      <c r="L145" s="207"/>
      <c r="M145" s="191"/>
      <c r="N145" s="196"/>
      <c r="P145" s="208"/>
    </row>
    <row r="146" spans="12:19" x14ac:dyDescent="0.15">
      <c r="L146" s="207"/>
      <c r="M146" s="191"/>
      <c r="N146" s="196"/>
      <c r="P146" s="208"/>
    </row>
    <row r="147" spans="12:19" x14ac:dyDescent="0.15">
      <c r="L147" s="228"/>
      <c r="M147" s="229"/>
      <c r="N147" s="203"/>
      <c r="O147" s="226"/>
      <c r="P147" s="230"/>
      <c r="Q147" s="226"/>
      <c r="R147" s="226"/>
      <c r="S147" s="226"/>
    </row>
    <row r="148" spans="12:19" x14ac:dyDescent="0.15">
      <c r="L148" s="228"/>
      <c r="M148" s="229"/>
      <c r="N148" s="203"/>
      <c r="O148" s="226"/>
      <c r="P148" s="230"/>
      <c r="Q148" s="226"/>
      <c r="R148" s="226"/>
      <c r="S148" s="226"/>
    </row>
    <row r="149" spans="12:19" x14ac:dyDescent="0.15">
      <c r="L149" s="228"/>
      <c r="M149" s="229"/>
      <c r="N149" s="203"/>
      <c r="O149" s="226"/>
      <c r="P149" s="230"/>
      <c r="Q149" s="226"/>
      <c r="R149" s="226"/>
      <c r="S149" s="226"/>
    </row>
    <row r="150" spans="12:19" x14ac:dyDescent="0.15">
      <c r="L150" s="228"/>
      <c r="M150" s="229"/>
      <c r="N150" s="203"/>
      <c r="O150" s="226"/>
      <c r="P150" s="230"/>
      <c r="Q150" s="226"/>
      <c r="R150" s="226"/>
      <c r="S150" s="226"/>
    </row>
    <row r="151" spans="12:19" x14ac:dyDescent="0.15">
      <c r="L151" s="228"/>
      <c r="M151" s="229"/>
      <c r="N151" s="203"/>
      <c r="O151" s="226"/>
      <c r="P151" s="230"/>
      <c r="Q151" s="226"/>
      <c r="R151" s="226"/>
      <c r="S151" s="226"/>
    </row>
    <row r="152" spans="12:19" x14ac:dyDescent="0.15">
      <c r="L152" s="228"/>
      <c r="M152" s="231"/>
      <c r="N152" s="225"/>
      <c r="O152" s="225"/>
      <c r="P152" s="225"/>
      <c r="Q152" s="226"/>
      <c r="R152" s="226"/>
      <c r="S152" s="226"/>
    </row>
    <row r="153" spans="12:19" x14ac:dyDescent="0.15">
      <c r="L153" s="228"/>
      <c r="M153" s="231"/>
      <c r="N153" s="225"/>
      <c r="O153" s="225"/>
      <c r="P153" s="225"/>
      <c r="Q153" s="226"/>
      <c r="R153" s="226"/>
      <c r="S153" s="226"/>
    </row>
    <row r="154" spans="12:19" x14ac:dyDescent="0.15">
      <c r="L154" s="228"/>
      <c r="M154" s="231"/>
      <c r="N154" s="225"/>
      <c r="O154" s="225"/>
      <c r="P154" s="225"/>
      <c r="Q154" s="226"/>
      <c r="R154" s="226"/>
      <c r="S154" s="226"/>
    </row>
    <row r="155" spans="12:19" x14ac:dyDescent="0.15">
      <c r="L155" s="226"/>
      <c r="M155" s="231"/>
      <c r="N155" s="225"/>
      <c r="O155" s="225"/>
      <c r="P155" s="225"/>
      <c r="Q155" s="226"/>
      <c r="R155" s="226"/>
      <c r="S155" s="226"/>
    </row>
    <row r="156" spans="12:19" x14ac:dyDescent="0.15">
      <c r="L156" s="226"/>
      <c r="M156" s="231"/>
      <c r="N156" s="225"/>
      <c r="O156" s="225"/>
      <c r="P156" s="225"/>
      <c r="Q156" s="226"/>
      <c r="R156" s="226"/>
      <c r="S156" s="226"/>
    </row>
    <row r="157" spans="12:19" x14ac:dyDescent="0.15">
      <c r="L157" s="226"/>
      <c r="M157" s="231"/>
      <c r="N157" s="225"/>
      <c r="O157" s="225"/>
      <c r="P157" s="225"/>
      <c r="Q157" s="226"/>
      <c r="R157" s="226"/>
      <c r="S157" s="226"/>
    </row>
    <row r="158" spans="12:19" x14ac:dyDescent="0.15">
      <c r="L158" s="226"/>
      <c r="M158" s="231"/>
      <c r="N158" s="225"/>
      <c r="O158" s="225"/>
      <c r="P158" s="225"/>
      <c r="Q158" s="226"/>
      <c r="R158" s="226"/>
      <c r="S158" s="226"/>
    </row>
    <row r="159" spans="12:19" x14ac:dyDescent="0.15">
      <c r="L159" s="226"/>
      <c r="M159" s="231"/>
      <c r="N159" s="225"/>
      <c r="O159" s="225"/>
      <c r="P159" s="225"/>
      <c r="Q159" s="226"/>
      <c r="R159" s="226"/>
      <c r="S159" s="226"/>
    </row>
    <row r="160" spans="12:19" x14ac:dyDescent="0.15">
      <c r="L160" s="226"/>
      <c r="M160" s="231"/>
      <c r="N160" s="225"/>
      <c r="O160" s="225"/>
      <c r="P160" s="225"/>
      <c r="Q160" s="226"/>
      <c r="R160" s="226"/>
      <c r="S160" s="226"/>
    </row>
    <row r="161" spans="12:19" x14ac:dyDescent="0.15">
      <c r="L161" s="226"/>
      <c r="M161" s="231"/>
      <c r="N161" s="225"/>
      <c r="O161" s="225"/>
      <c r="P161" s="225"/>
      <c r="Q161" s="226"/>
      <c r="R161" s="226"/>
      <c r="S161" s="226"/>
    </row>
    <row r="162" spans="12:19" x14ac:dyDescent="0.15">
      <c r="L162" s="226"/>
      <c r="M162" s="231"/>
      <c r="N162" s="225"/>
      <c r="O162" s="225"/>
      <c r="P162" s="225"/>
      <c r="Q162" s="226"/>
      <c r="R162" s="226"/>
      <c r="S162" s="226"/>
    </row>
    <row r="163" spans="12:19" x14ac:dyDescent="0.15">
      <c r="L163" s="226"/>
      <c r="M163" s="231"/>
      <c r="N163" s="225"/>
      <c r="O163" s="225"/>
      <c r="P163" s="225"/>
      <c r="Q163" s="226"/>
      <c r="R163" s="226"/>
      <c r="S163" s="226"/>
    </row>
    <row r="164" spans="12:19" x14ac:dyDescent="0.15">
      <c r="L164" s="226"/>
      <c r="M164" s="231"/>
      <c r="N164" s="225"/>
      <c r="O164" s="225"/>
      <c r="P164" s="225"/>
      <c r="Q164" s="226"/>
      <c r="R164" s="226"/>
      <c r="S164" s="226"/>
    </row>
    <row r="165" spans="12:19" x14ac:dyDescent="0.15">
      <c r="L165" s="226"/>
      <c r="M165" s="231"/>
      <c r="N165" s="225"/>
      <c r="O165" s="225"/>
      <c r="P165" s="225"/>
      <c r="Q165" s="226"/>
      <c r="R165" s="226"/>
      <c r="S165" s="226"/>
    </row>
    <row r="166" spans="12:19" x14ac:dyDescent="0.15">
      <c r="L166" s="226"/>
      <c r="M166" s="231"/>
      <c r="N166" s="225"/>
      <c r="O166" s="225"/>
      <c r="P166" s="225"/>
      <c r="Q166" s="226"/>
      <c r="R166" s="226"/>
      <c r="S166" s="226"/>
    </row>
    <row r="167" spans="12:19" x14ac:dyDescent="0.15">
      <c r="L167" s="226"/>
      <c r="M167" s="231"/>
      <c r="N167" s="225"/>
      <c r="O167" s="225"/>
      <c r="P167" s="225"/>
      <c r="Q167" s="226"/>
      <c r="R167" s="226"/>
      <c r="S167" s="226"/>
    </row>
    <row r="168" spans="12:19" x14ac:dyDescent="0.15">
      <c r="L168" s="226"/>
      <c r="M168" s="231"/>
      <c r="N168" s="225"/>
      <c r="O168" s="225"/>
      <c r="P168" s="225"/>
      <c r="Q168" s="226"/>
      <c r="R168" s="226"/>
      <c r="S168" s="226"/>
    </row>
    <row r="169" spans="12:19" x14ac:dyDescent="0.15">
      <c r="L169" s="226"/>
      <c r="M169" s="231"/>
      <c r="N169" s="225"/>
      <c r="O169" s="225"/>
      <c r="P169" s="225"/>
      <c r="Q169" s="226"/>
      <c r="R169" s="226"/>
      <c r="S169" s="226"/>
    </row>
    <row r="170" spans="12:19" x14ac:dyDescent="0.15">
      <c r="L170" s="226"/>
      <c r="M170" s="231"/>
      <c r="N170" s="225"/>
      <c r="O170" s="225"/>
      <c r="P170" s="225"/>
      <c r="Q170" s="226"/>
      <c r="R170" s="226"/>
      <c r="S170" s="226"/>
    </row>
    <row r="171" spans="12:19" x14ac:dyDescent="0.15">
      <c r="L171" s="226"/>
      <c r="M171" s="231"/>
      <c r="N171" s="225"/>
      <c r="O171" s="225"/>
      <c r="P171" s="225"/>
      <c r="Q171" s="226"/>
      <c r="R171" s="226"/>
      <c r="S171" s="226"/>
    </row>
    <row r="172" spans="12:19" x14ac:dyDescent="0.15">
      <c r="L172" s="226"/>
      <c r="M172" s="231"/>
      <c r="N172" s="225"/>
      <c r="O172" s="225"/>
      <c r="P172" s="225"/>
      <c r="Q172" s="226"/>
      <c r="R172" s="226"/>
      <c r="S172" s="226"/>
    </row>
    <row r="173" spans="12:19" x14ac:dyDescent="0.15">
      <c r="L173" s="226"/>
      <c r="M173" s="231"/>
      <c r="N173" s="225"/>
      <c r="O173" s="225"/>
      <c r="P173" s="225"/>
      <c r="Q173" s="226"/>
      <c r="R173" s="226"/>
      <c r="S173" s="226"/>
    </row>
    <row r="174" spans="12:19" x14ac:dyDescent="0.15">
      <c r="L174" s="226"/>
      <c r="M174" s="231"/>
      <c r="N174" s="225"/>
      <c r="O174" s="225"/>
      <c r="P174" s="225"/>
      <c r="Q174" s="226"/>
      <c r="R174" s="226"/>
      <c r="S174" s="226"/>
    </row>
    <row r="175" spans="12:19" x14ac:dyDescent="0.15">
      <c r="L175" s="226"/>
      <c r="M175" s="231"/>
      <c r="N175" s="225"/>
      <c r="O175" s="225"/>
      <c r="P175" s="225"/>
      <c r="Q175" s="226"/>
      <c r="R175" s="226"/>
      <c r="S175" s="226"/>
    </row>
    <row r="176" spans="12:19" x14ac:dyDescent="0.15">
      <c r="L176" s="226"/>
      <c r="M176" s="231"/>
      <c r="N176" s="225"/>
      <c r="O176" s="225"/>
      <c r="P176" s="225"/>
      <c r="Q176" s="226"/>
      <c r="R176" s="226"/>
      <c r="S176" s="226"/>
    </row>
    <row r="177" spans="12:19" x14ac:dyDescent="0.15">
      <c r="L177" s="226"/>
      <c r="M177" s="231"/>
      <c r="N177" s="225"/>
      <c r="O177" s="225"/>
      <c r="P177" s="225"/>
      <c r="Q177" s="226"/>
      <c r="R177" s="226"/>
      <c r="S177" s="226"/>
    </row>
    <row r="178" spans="12:19" x14ac:dyDescent="0.15">
      <c r="L178" s="226"/>
      <c r="M178" s="231"/>
      <c r="N178" s="225"/>
      <c r="O178" s="225"/>
      <c r="P178" s="225"/>
      <c r="Q178" s="226"/>
      <c r="R178" s="226"/>
      <c r="S178" s="226"/>
    </row>
    <row r="179" spans="12:19" x14ac:dyDescent="0.15">
      <c r="L179" s="226"/>
      <c r="M179" s="231"/>
      <c r="N179" s="225"/>
      <c r="O179" s="225"/>
      <c r="P179" s="225"/>
      <c r="Q179" s="226"/>
      <c r="R179" s="226"/>
      <c r="S179" s="226"/>
    </row>
    <row r="180" spans="12:19" x14ac:dyDescent="0.15">
      <c r="L180" s="226"/>
      <c r="M180" s="231"/>
      <c r="N180" s="225"/>
      <c r="O180" s="225"/>
      <c r="P180" s="225"/>
      <c r="Q180" s="226"/>
      <c r="R180" s="226"/>
      <c r="S180" s="226"/>
    </row>
    <row r="181" spans="12:19" x14ac:dyDescent="0.15">
      <c r="L181" s="226"/>
      <c r="M181" s="231"/>
      <c r="N181" s="225"/>
      <c r="O181" s="225"/>
      <c r="P181" s="225"/>
      <c r="Q181" s="226"/>
      <c r="R181" s="226"/>
      <c r="S181" s="226"/>
    </row>
    <row r="182" spans="12:19" x14ac:dyDescent="0.15">
      <c r="L182" s="226"/>
      <c r="M182" s="231"/>
      <c r="N182" s="225"/>
      <c r="O182" s="225"/>
      <c r="P182" s="225"/>
      <c r="Q182" s="226"/>
      <c r="R182" s="226"/>
      <c r="S182" s="226"/>
    </row>
    <row r="183" spans="12:19" x14ac:dyDescent="0.15">
      <c r="L183" s="226"/>
      <c r="M183" s="231"/>
      <c r="N183" s="225"/>
      <c r="O183" s="225"/>
      <c r="P183" s="225"/>
      <c r="Q183" s="226"/>
      <c r="R183" s="226"/>
      <c r="S183" s="226"/>
    </row>
    <row r="184" spans="12:19" x14ac:dyDescent="0.15">
      <c r="L184" s="226"/>
      <c r="M184" s="231"/>
      <c r="N184" s="225"/>
      <c r="O184" s="225"/>
      <c r="P184" s="225"/>
      <c r="Q184" s="226"/>
      <c r="R184" s="226"/>
      <c r="S184" s="226"/>
    </row>
    <row r="185" spans="12:19" x14ac:dyDescent="0.15">
      <c r="L185" s="226"/>
      <c r="M185" s="231"/>
      <c r="N185" s="225"/>
      <c r="O185" s="225"/>
      <c r="P185" s="225"/>
      <c r="Q185" s="226"/>
      <c r="R185" s="226"/>
      <c r="S185" s="226"/>
    </row>
    <row r="186" spans="12:19" x14ac:dyDescent="0.15">
      <c r="L186" s="226"/>
      <c r="M186" s="231"/>
      <c r="N186" s="225"/>
      <c r="O186" s="225"/>
      <c r="P186" s="225"/>
      <c r="Q186" s="226"/>
      <c r="R186" s="226"/>
      <c r="S186" s="226"/>
    </row>
    <row r="187" spans="12:19" x14ac:dyDescent="0.15">
      <c r="L187" s="226"/>
      <c r="M187" s="231"/>
      <c r="N187" s="225"/>
      <c r="O187" s="225"/>
      <c r="P187" s="225"/>
      <c r="Q187" s="226"/>
      <c r="R187" s="226"/>
      <c r="S187" s="226"/>
    </row>
    <row r="188" spans="12:19" x14ac:dyDescent="0.15">
      <c r="L188" s="226"/>
      <c r="M188" s="231"/>
      <c r="N188" s="225"/>
      <c r="O188" s="225"/>
      <c r="P188" s="225"/>
      <c r="Q188" s="226"/>
      <c r="R188" s="226"/>
      <c r="S188" s="226"/>
    </row>
    <row r="189" spans="12:19" x14ac:dyDescent="0.15">
      <c r="L189" s="226"/>
      <c r="M189" s="231"/>
      <c r="N189" s="225"/>
      <c r="O189" s="225"/>
      <c r="P189" s="225"/>
      <c r="Q189" s="226"/>
      <c r="R189" s="226"/>
      <c r="S189" s="226"/>
    </row>
    <row r="190" spans="12:19" x14ac:dyDescent="0.15">
      <c r="L190" s="226"/>
      <c r="M190" s="231"/>
      <c r="N190" s="225"/>
      <c r="O190" s="225"/>
      <c r="P190" s="225"/>
      <c r="Q190" s="226"/>
      <c r="R190" s="226"/>
      <c r="S190" s="226"/>
    </row>
    <row r="191" spans="12:19" x14ac:dyDescent="0.15">
      <c r="L191" s="226"/>
      <c r="M191" s="231"/>
      <c r="N191" s="225"/>
      <c r="O191" s="225"/>
      <c r="P191" s="225"/>
      <c r="Q191" s="226"/>
      <c r="R191" s="226"/>
      <c r="S191" s="226"/>
    </row>
    <row r="192" spans="12:19" x14ac:dyDescent="0.15">
      <c r="L192" s="226"/>
      <c r="M192" s="231"/>
      <c r="N192" s="225"/>
      <c r="O192" s="225"/>
      <c r="P192" s="225"/>
      <c r="Q192" s="226"/>
      <c r="R192" s="226"/>
      <c r="S192" s="226"/>
    </row>
    <row r="193" spans="12:19" x14ac:dyDescent="0.15">
      <c r="L193" s="226"/>
      <c r="M193" s="231"/>
      <c r="N193" s="225"/>
      <c r="O193" s="225"/>
      <c r="P193" s="225"/>
      <c r="Q193" s="226"/>
      <c r="R193" s="226"/>
      <c r="S193" s="226"/>
    </row>
    <row r="194" spans="12:19" x14ac:dyDescent="0.15">
      <c r="L194" s="226"/>
      <c r="M194" s="231"/>
      <c r="N194" s="225"/>
      <c r="O194" s="225"/>
      <c r="P194" s="225"/>
      <c r="Q194" s="226"/>
      <c r="R194" s="226"/>
      <c r="S194" s="226"/>
    </row>
    <row r="195" spans="12:19" x14ac:dyDescent="0.15">
      <c r="L195" s="226"/>
      <c r="M195" s="231"/>
      <c r="N195" s="225"/>
      <c r="O195" s="225"/>
      <c r="P195" s="225"/>
      <c r="Q195" s="226"/>
      <c r="R195" s="226"/>
      <c r="S195" s="226"/>
    </row>
    <row r="196" spans="12:19" x14ac:dyDescent="0.15">
      <c r="L196" s="226"/>
      <c r="M196" s="231"/>
      <c r="N196" s="225"/>
      <c r="O196" s="225"/>
      <c r="P196" s="225"/>
      <c r="Q196" s="226"/>
      <c r="R196" s="226"/>
      <c r="S196" s="226"/>
    </row>
    <row r="197" spans="12:19" x14ac:dyDescent="0.15">
      <c r="L197" s="226"/>
      <c r="M197" s="231"/>
      <c r="N197" s="225"/>
      <c r="O197" s="225"/>
      <c r="P197" s="225"/>
      <c r="Q197" s="226"/>
      <c r="R197" s="226"/>
      <c r="S197" s="226"/>
    </row>
    <row r="198" spans="12:19" x14ac:dyDescent="0.15">
      <c r="L198" s="226"/>
      <c r="M198" s="231"/>
      <c r="N198" s="225"/>
      <c r="O198" s="225"/>
      <c r="P198" s="225"/>
      <c r="Q198" s="226"/>
      <c r="R198" s="226"/>
      <c r="S198" s="226"/>
    </row>
    <row r="199" spans="12:19" x14ac:dyDescent="0.15">
      <c r="L199" s="226"/>
      <c r="M199" s="231"/>
      <c r="N199" s="225"/>
      <c r="O199" s="225"/>
      <c r="P199" s="225"/>
      <c r="Q199" s="226"/>
      <c r="R199" s="226"/>
      <c r="S199" s="226"/>
    </row>
    <row r="200" spans="12:19" x14ac:dyDescent="0.15">
      <c r="L200" s="226"/>
      <c r="M200" s="231"/>
      <c r="N200" s="225"/>
      <c r="O200" s="225"/>
      <c r="P200" s="225"/>
      <c r="Q200" s="226"/>
      <c r="R200" s="226"/>
      <c r="S200" s="226"/>
    </row>
    <row r="201" spans="12:19" x14ac:dyDescent="0.15">
      <c r="L201" s="226"/>
      <c r="M201" s="231"/>
      <c r="N201" s="225"/>
      <c r="O201" s="225"/>
      <c r="P201" s="225"/>
      <c r="Q201" s="226"/>
      <c r="R201" s="226"/>
      <c r="S201" s="226"/>
    </row>
    <row r="202" spans="12:19" x14ac:dyDescent="0.15">
      <c r="L202" s="226"/>
      <c r="M202" s="231"/>
      <c r="N202" s="225"/>
      <c r="O202" s="225"/>
      <c r="P202" s="225"/>
      <c r="Q202" s="226"/>
      <c r="R202" s="226"/>
      <c r="S202" s="226"/>
    </row>
    <row r="203" spans="12:19" x14ac:dyDescent="0.15">
      <c r="L203" s="226"/>
      <c r="M203" s="231"/>
      <c r="N203" s="225"/>
      <c r="O203" s="225"/>
      <c r="P203" s="225"/>
      <c r="Q203" s="226"/>
      <c r="R203" s="226"/>
      <c r="S203" s="226"/>
    </row>
    <row r="204" spans="12:19" x14ac:dyDescent="0.15">
      <c r="L204" s="226"/>
      <c r="M204" s="231"/>
      <c r="N204" s="225"/>
      <c r="O204" s="225"/>
      <c r="P204" s="225"/>
      <c r="Q204" s="226"/>
      <c r="R204" s="226"/>
      <c r="S204" s="226"/>
    </row>
    <row r="205" spans="12:19" x14ac:dyDescent="0.15">
      <c r="L205" s="226"/>
      <c r="M205" s="231"/>
      <c r="N205" s="225"/>
      <c r="O205" s="225"/>
      <c r="P205" s="225"/>
      <c r="Q205" s="226"/>
      <c r="R205" s="226"/>
      <c r="S205" s="226"/>
    </row>
    <row r="206" spans="12:19" x14ac:dyDescent="0.15">
      <c r="L206" s="226"/>
      <c r="M206" s="231"/>
      <c r="N206" s="225"/>
      <c r="O206" s="225"/>
      <c r="P206" s="225"/>
      <c r="Q206" s="226"/>
      <c r="R206" s="226"/>
      <c r="S206" s="226"/>
    </row>
    <row r="207" spans="12:19" x14ac:dyDescent="0.15">
      <c r="L207" s="226"/>
      <c r="M207" s="231"/>
      <c r="N207" s="225"/>
      <c r="O207" s="225"/>
      <c r="P207" s="225"/>
      <c r="Q207" s="226"/>
      <c r="R207" s="226"/>
      <c r="S207" s="226"/>
    </row>
    <row r="208" spans="12:19" x14ac:dyDescent="0.15">
      <c r="L208" s="226"/>
      <c r="M208" s="231"/>
      <c r="N208" s="225"/>
      <c r="O208" s="225"/>
      <c r="P208" s="225"/>
      <c r="Q208" s="226"/>
      <c r="R208" s="226"/>
      <c r="S208" s="226"/>
    </row>
    <row r="209" spans="12:19" x14ac:dyDescent="0.15">
      <c r="L209" s="226"/>
      <c r="M209" s="231"/>
      <c r="N209" s="225"/>
      <c r="O209" s="225"/>
      <c r="P209" s="225"/>
      <c r="Q209" s="226"/>
      <c r="R209" s="226"/>
      <c r="S209" s="226"/>
    </row>
    <row r="210" spans="12:19" x14ac:dyDescent="0.15">
      <c r="L210" s="226"/>
      <c r="M210" s="231"/>
      <c r="N210" s="225"/>
      <c r="O210" s="225"/>
      <c r="P210" s="225"/>
      <c r="Q210" s="226"/>
      <c r="R210" s="226"/>
      <c r="S210" s="226"/>
    </row>
    <row r="211" spans="12:19" x14ac:dyDescent="0.15">
      <c r="L211" s="226"/>
      <c r="M211" s="231"/>
      <c r="N211" s="225"/>
      <c r="O211" s="225"/>
      <c r="P211" s="225"/>
      <c r="Q211" s="226"/>
      <c r="R211" s="226"/>
      <c r="S211" s="226"/>
    </row>
    <row r="212" spans="12:19" x14ac:dyDescent="0.15">
      <c r="L212" s="226"/>
      <c r="M212" s="231"/>
      <c r="N212" s="225"/>
      <c r="O212" s="225"/>
      <c r="P212" s="225"/>
      <c r="Q212" s="226"/>
      <c r="R212" s="226"/>
      <c r="S212" s="226"/>
    </row>
    <row r="213" spans="12:19" x14ac:dyDescent="0.15">
      <c r="L213" s="226"/>
      <c r="M213" s="231"/>
      <c r="N213" s="225"/>
      <c r="O213" s="225"/>
      <c r="P213" s="225"/>
      <c r="Q213" s="226"/>
      <c r="R213" s="226"/>
      <c r="S213" s="226"/>
    </row>
    <row r="214" spans="12:19" x14ac:dyDescent="0.15">
      <c r="L214" s="226"/>
      <c r="M214" s="231"/>
      <c r="N214" s="225"/>
      <c r="O214" s="225"/>
      <c r="P214" s="225"/>
      <c r="Q214" s="226"/>
      <c r="R214" s="226"/>
      <c r="S214" s="226"/>
    </row>
    <row r="215" spans="12:19" x14ac:dyDescent="0.15">
      <c r="L215" s="226"/>
      <c r="M215" s="231"/>
      <c r="N215" s="225"/>
      <c r="O215" s="225"/>
      <c r="P215" s="225"/>
      <c r="Q215" s="226"/>
      <c r="R215" s="226"/>
      <c r="S215" s="226"/>
    </row>
    <row r="216" spans="12:19" x14ac:dyDescent="0.15">
      <c r="L216" s="226"/>
      <c r="M216" s="231"/>
      <c r="N216" s="225"/>
      <c r="O216" s="225"/>
      <c r="P216" s="225"/>
      <c r="Q216" s="226"/>
      <c r="R216" s="226"/>
      <c r="S216" s="226"/>
    </row>
    <row r="217" spans="12:19" x14ac:dyDescent="0.15">
      <c r="L217" s="226"/>
      <c r="M217" s="231"/>
      <c r="N217" s="225"/>
      <c r="O217" s="225"/>
      <c r="P217" s="225"/>
      <c r="Q217" s="226"/>
      <c r="R217" s="226"/>
      <c r="S217" s="226"/>
    </row>
    <row r="218" spans="12:19" x14ac:dyDescent="0.15">
      <c r="L218" s="226"/>
      <c r="M218" s="231"/>
      <c r="N218" s="225"/>
      <c r="O218" s="225"/>
      <c r="P218" s="225"/>
      <c r="Q218" s="226"/>
      <c r="R218" s="226"/>
      <c r="S218" s="226"/>
    </row>
    <row r="219" spans="12:19" x14ac:dyDescent="0.15">
      <c r="L219" s="226"/>
      <c r="M219" s="231"/>
      <c r="N219" s="225"/>
      <c r="O219" s="225"/>
      <c r="P219" s="225"/>
      <c r="Q219" s="226"/>
      <c r="R219" s="226"/>
      <c r="S219" s="226"/>
    </row>
    <row r="220" spans="12:19" x14ac:dyDescent="0.15">
      <c r="L220" s="226"/>
      <c r="M220" s="231"/>
      <c r="N220" s="225"/>
      <c r="O220" s="225"/>
      <c r="P220" s="225"/>
      <c r="Q220" s="226"/>
      <c r="R220" s="226"/>
      <c r="S220" s="226"/>
    </row>
    <row r="221" spans="12:19" x14ac:dyDescent="0.15">
      <c r="L221" s="226"/>
      <c r="M221" s="231"/>
      <c r="N221" s="225"/>
      <c r="O221" s="225"/>
      <c r="P221" s="225"/>
      <c r="Q221" s="226"/>
      <c r="R221" s="226"/>
      <c r="S221" s="226"/>
    </row>
    <row r="222" spans="12:19" x14ac:dyDescent="0.15">
      <c r="L222" s="226"/>
      <c r="M222" s="231"/>
      <c r="N222" s="225"/>
      <c r="O222" s="225"/>
      <c r="P222" s="225"/>
      <c r="Q222" s="226"/>
      <c r="R222" s="226"/>
      <c r="S222" s="226"/>
    </row>
    <row r="223" spans="12:19" x14ac:dyDescent="0.15">
      <c r="L223" s="226"/>
      <c r="M223" s="231"/>
      <c r="N223" s="225"/>
      <c r="O223" s="225"/>
      <c r="P223" s="225"/>
      <c r="Q223" s="226"/>
      <c r="R223" s="226"/>
      <c r="S223" s="226"/>
    </row>
    <row r="224" spans="12:19" x14ac:dyDescent="0.15">
      <c r="L224" s="226"/>
      <c r="M224" s="231"/>
      <c r="N224" s="225"/>
      <c r="O224" s="225"/>
      <c r="P224" s="225"/>
      <c r="Q224" s="226"/>
      <c r="R224" s="226"/>
      <c r="S224" s="226"/>
    </row>
    <row r="225" spans="12:19" x14ac:dyDescent="0.15">
      <c r="L225" s="226"/>
      <c r="M225" s="231"/>
      <c r="N225" s="225"/>
      <c r="O225" s="225"/>
      <c r="P225" s="225"/>
      <c r="Q225" s="226"/>
      <c r="R225" s="226"/>
      <c r="S225" s="226"/>
    </row>
    <row r="226" spans="12:19" x14ac:dyDescent="0.15">
      <c r="L226" s="226"/>
      <c r="M226" s="231"/>
      <c r="N226" s="225"/>
      <c r="O226" s="225"/>
      <c r="P226" s="225"/>
      <c r="Q226" s="226"/>
      <c r="R226" s="226"/>
      <c r="S226" s="226"/>
    </row>
    <row r="227" spans="12:19" x14ac:dyDescent="0.15">
      <c r="L227" s="226"/>
      <c r="M227" s="231"/>
      <c r="N227" s="225"/>
      <c r="O227" s="225"/>
      <c r="P227" s="225"/>
      <c r="Q227" s="226"/>
      <c r="R227" s="226"/>
      <c r="S227" s="226"/>
    </row>
    <row r="228" spans="12:19" x14ac:dyDescent="0.15">
      <c r="L228" s="226"/>
      <c r="M228" s="231"/>
      <c r="N228" s="225"/>
      <c r="O228" s="225"/>
      <c r="P228" s="225"/>
      <c r="Q228" s="226"/>
      <c r="R228" s="226"/>
      <c r="S228" s="226"/>
    </row>
    <row r="229" spans="12:19" x14ac:dyDescent="0.15">
      <c r="L229" s="226"/>
      <c r="M229" s="231"/>
      <c r="N229" s="225"/>
      <c r="O229" s="225"/>
      <c r="P229" s="225"/>
      <c r="Q229" s="226"/>
      <c r="R229" s="226"/>
      <c r="S229" s="226"/>
    </row>
    <row r="230" spans="12:19" x14ac:dyDescent="0.15">
      <c r="L230" s="226"/>
      <c r="M230" s="231"/>
      <c r="N230" s="225"/>
      <c r="O230" s="225"/>
      <c r="P230" s="225"/>
      <c r="Q230" s="226"/>
      <c r="R230" s="226"/>
      <c r="S230" s="226"/>
    </row>
    <row r="231" spans="12:19" x14ac:dyDescent="0.15">
      <c r="L231" s="226"/>
      <c r="M231" s="231"/>
      <c r="N231" s="225"/>
      <c r="O231" s="225"/>
      <c r="P231" s="225"/>
      <c r="Q231" s="226"/>
      <c r="R231" s="226"/>
      <c r="S231" s="226"/>
    </row>
    <row r="232" spans="12:19" x14ac:dyDescent="0.15">
      <c r="L232" s="226"/>
      <c r="M232" s="231"/>
      <c r="N232" s="225"/>
      <c r="O232" s="225"/>
      <c r="P232" s="225"/>
      <c r="Q232" s="226"/>
      <c r="R232" s="226"/>
      <c r="S232" s="226"/>
    </row>
    <row r="233" spans="12:19" x14ac:dyDescent="0.15">
      <c r="L233" s="226"/>
      <c r="M233" s="231"/>
      <c r="N233" s="225"/>
      <c r="O233" s="225"/>
      <c r="P233" s="225"/>
      <c r="Q233" s="226"/>
      <c r="R233" s="226"/>
      <c r="S233" s="226"/>
    </row>
    <row r="234" spans="12:19" x14ac:dyDescent="0.15">
      <c r="L234" s="226"/>
      <c r="M234" s="231"/>
      <c r="N234" s="225"/>
      <c r="O234" s="225"/>
      <c r="P234" s="225"/>
      <c r="Q234" s="226"/>
      <c r="R234" s="226"/>
      <c r="S234" s="226"/>
    </row>
    <row r="235" spans="12:19" x14ac:dyDescent="0.15">
      <c r="L235" s="226"/>
      <c r="M235" s="231"/>
      <c r="N235" s="225"/>
      <c r="O235" s="225"/>
      <c r="P235" s="225"/>
      <c r="Q235" s="226"/>
      <c r="R235" s="226"/>
      <c r="S235" s="226"/>
    </row>
    <row r="236" spans="12:19" x14ac:dyDescent="0.15">
      <c r="L236" s="226"/>
      <c r="M236" s="231"/>
      <c r="N236" s="225"/>
      <c r="O236" s="225"/>
      <c r="P236" s="225"/>
      <c r="Q236" s="226"/>
      <c r="R236" s="226"/>
      <c r="S236" s="226"/>
    </row>
    <row r="237" spans="12:19" x14ac:dyDescent="0.15">
      <c r="L237" s="226"/>
      <c r="M237" s="231"/>
      <c r="N237" s="225"/>
      <c r="O237" s="225"/>
      <c r="P237" s="225"/>
      <c r="Q237" s="226"/>
      <c r="R237" s="226"/>
      <c r="S237" s="226"/>
    </row>
    <row r="238" spans="12:19" x14ac:dyDescent="0.15">
      <c r="L238" s="226"/>
      <c r="M238" s="231"/>
      <c r="N238" s="225"/>
      <c r="O238" s="225"/>
      <c r="P238" s="225"/>
      <c r="Q238" s="226"/>
      <c r="R238" s="226"/>
      <c r="S238" s="226"/>
    </row>
    <row r="239" spans="12:19" x14ac:dyDescent="0.15">
      <c r="L239" s="226"/>
      <c r="M239" s="231"/>
      <c r="N239" s="225"/>
      <c r="O239" s="225"/>
      <c r="P239" s="225"/>
      <c r="Q239" s="226"/>
      <c r="R239" s="226"/>
      <c r="S239" s="226"/>
    </row>
    <row r="240" spans="12:19" x14ac:dyDescent="0.15">
      <c r="L240" s="226"/>
      <c r="M240" s="231"/>
      <c r="N240" s="225"/>
      <c r="O240" s="225"/>
      <c r="P240" s="225"/>
      <c r="Q240" s="226"/>
      <c r="R240" s="226"/>
      <c r="S240" s="226"/>
    </row>
    <row r="241" spans="12:19" x14ac:dyDescent="0.15">
      <c r="L241" s="226"/>
      <c r="M241" s="231"/>
      <c r="N241" s="225"/>
      <c r="O241" s="225"/>
      <c r="P241" s="225"/>
      <c r="Q241" s="226"/>
      <c r="R241" s="226"/>
      <c r="S241" s="226"/>
    </row>
    <row r="242" spans="12:19" x14ac:dyDescent="0.15">
      <c r="L242" s="226"/>
      <c r="M242" s="231"/>
      <c r="N242" s="225"/>
      <c r="O242" s="225"/>
      <c r="P242" s="225"/>
      <c r="Q242" s="226"/>
      <c r="R242" s="226"/>
      <c r="S242" s="226"/>
    </row>
    <row r="243" spans="12:19" x14ac:dyDescent="0.15">
      <c r="L243" s="226"/>
      <c r="M243" s="231"/>
      <c r="N243" s="225"/>
      <c r="O243" s="225"/>
      <c r="P243" s="225"/>
      <c r="Q243" s="226"/>
      <c r="R243" s="226"/>
      <c r="S243" s="226"/>
    </row>
    <row r="244" spans="12:19" x14ac:dyDescent="0.15">
      <c r="L244" s="226"/>
      <c r="M244" s="231"/>
      <c r="N244" s="225"/>
      <c r="O244" s="225"/>
      <c r="P244" s="225"/>
      <c r="Q244" s="226"/>
      <c r="R244" s="226"/>
      <c r="S244" s="226"/>
    </row>
    <row r="245" spans="12:19" x14ac:dyDescent="0.15">
      <c r="L245" s="226"/>
      <c r="M245" s="231"/>
      <c r="N245" s="225"/>
      <c r="O245" s="225"/>
      <c r="P245" s="225"/>
      <c r="Q245" s="226"/>
      <c r="R245" s="226"/>
      <c r="S245" s="226"/>
    </row>
    <row r="246" spans="12:19" x14ac:dyDescent="0.15">
      <c r="L246" s="226"/>
      <c r="M246" s="231"/>
      <c r="N246" s="225"/>
      <c r="O246" s="225"/>
      <c r="P246" s="225"/>
      <c r="Q246" s="226"/>
      <c r="R246" s="226"/>
      <c r="S246" s="226"/>
    </row>
    <row r="247" spans="12:19" x14ac:dyDescent="0.15">
      <c r="L247" s="226"/>
      <c r="M247" s="231"/>
      <c r="N247" s="225"/>
      <c r="O247" s="225"/>
      <c r="P247" s="225"/>
      <c r="Q247" s="226"/>
      <c r="R247" s="226"/>
      <c r="S247" s="226"/>
    </row>
    <row r="248" spans="12:19" x14ac:dyDescent="0.15">
      <c r="L248" s="226"/>
      <c r="M248" s="231"/>
      <c r="N248" s="225"/>
      <c r="O248" s="225"/>
      <c r="P248" s="225"/>
      <c r="Q248" s="226"/>
      <c r="R248" s="226"/>
      <c r="S248" s="226"/>
    </row>
    <row r="249" spans="12:19" x14ac:dyDescent="0.15">
      <c r="L249" s="226"/>
      <c r="M249" s="231"/>
      <c r="N249" s="225"/>
      <c r="O249" s="225"/>
      <c r="P249" s="225"/>
      <c r="Q249" s="226"/>
      <c r="R249" s="226"/>
      <c r="S249" s="226"/>
    </row>
    <row r="250" spans="12:19" x14ac:dyDescent="0.15">
      <c r="L250" s="226"/>
      <c r="M250" s="231"/>
      <c r="N250" s="225"/>
      <c r="O250" s="225"/>
      <c r="P250" s="225"/>
      <c r="Q250" s="226"/>
      <c r="R250" s="226"/>
      <c r="S250" s="226"/>
    </row>
    <row r="251" spans="12:19" x14ac:dyDescent="0.15">
      <c r="L251" s="226"/>
      <c r="M251" s="231"/>
      <c r="N251" s="225"/>
      <c r="O251" s="225"/>
      <c r="P251" s="225"/>
      <c r="Q251" s="226"/>
      <c r="R251" s="226"/>
      <c r="S251" s="226"/>
    </row>
    <row r="252" spans="12:19" x14ac:dyDescent="0.15">
      <c r="L252" s="226"/>
      <c r="M252" s="231"/>
      <c r="N252" s="225"/>
      <c r="O252" s="225"/>
      <c r="P252" s="225"/>
      <c r="Q252" s="226"/>
      <c r="R252" s="226"/>
      <c r="S252" s="226"/>
    </row>
    <row r="253" spans="12:19" x14ac:dyDescent="0.15">
      <c r="L253" s="226"/>
      <c r="M253" s="231"/>
      <c r="N253" s="225"/>
      <c r="O253" s="225"/>
      <c r="P253" s="225"/>
      <c r="Q253" s="226"/>
      <c r="R253" s="226"/>
      <c r="S253" s="226"/>
    </row>
    <row r="254" spans="12:19" x14ac:dyDescent="0.15">
      <c r="L254" s="226"/>
      <c r="M254" s="231"/>
      <c r="N254" s="225"/>
      <c r="O254" s="225"/>
      <c r="P254" s="225"/>
      <c r="Q254" s="226"/>
      <c r="R254" s="226"/>
      <c r="S254" s="226"/>
    </row>
    <row r="255" spans="12:19" x14ac:dyDescent="0.15">
      <c r="L255" s="226"/>
      <c r="M255" s="231"/>
      <c r="N255" s="225"/>
      <c r="O255" s="225"/>
      <c r="P255" s="225"/>
    </row>
    <row r="256" spans="12:19" x14ac:dyDescent="0.15">
      <c r="L256" s="226"/>
      <c r="M256" s="231"/>
      <c r="N256" s="225"/>
      <c r="O256" s="225"/>
      <c r="P256" s="225"/>
    </row>
    <row r="257" spans="12:19" x14ac:dyDescent="0.15">
      <c r="L257" s="226"/>
      <c r="M257" s="231"/>
      <c r="N257" s="225"/>
      <c r="O257" s="225"/>
      <c r="P257" s="225"/>
    </row>
    <row r="258" spans="12:19" x14ac:dyDescent="0.15">
      <c r="L258" s="226"/>
      <c r="M258" s="231"/>
      <c r="N258" s="225"/>
      <c r="O258" s="225"/>
      <c r="P258" s="225"/>
    </row>
    <row r="259" spans="12:19" x14ac:dyDescent="0.15">
      <c r="L259" s="226"/>
      <c r="M259" s="231"/>
      <c r="N259" s="226"/>
      <c r="O259" s="226"/>
      <c r="P259" s="226"/>
    </row>
    <row r="260" spans="12:19" x14ac:dyDescent="0.15">
      <c r="L260" s="226"/>
      <c r="M260" s="231"/>
      <c r="N260" s="225"/>
      <c r="O260" s="226"/>
      <c r="P260" s="225"/>
    </row>
    <row r="261" spans="12:19" x14ac:dyDescent="0.15">
      <c r="L261" s="226"/>
      <c r="M261" s="231"/>
      <c r="N261" s="225"/>
      <c r="O261" s="226"/>
      <c r="P261" s="225"/>
    </row>
    <row r="262" spans="12:19" x14ac:dyDescent="0.15">
      <c r="L262" s="226"/>
      <c r="M262" s="231"/>
      <c r="N262" s="225"/>
      <c r="O262" s="226"/>
      <c r="P262" s="225"/>
    </row>
    <row r="263" spans="12:19" x14ac:dyDescent="0.15">
      <c r="L263" s="226"/>
      <c r="M263" s="231"/>
      <c r="N263" s="226"/>
      <c r="O263" s="226"/>
      <c r="P263" s="226"/>
    </row>
    <row r="264" spans="12:19" x14ac:dyDescent="0.15">
      <c r="L264" s="226"/>
      <c r="M264" s="231"/>
      <c r="N264" s="226"/>
      <c r="O264" s="226"/>
      <c r="P264" s="226"/>
    </row>
    <row r="265" spans="12:19" x14ac:dyDescent="0.15">
      <c r="L265" s="226"/>
      <c r="M265" s="231"/>
      <c r="N265" s="226"/>
      <c r="O265" s="226"/>
      <c r="P265" s="226"/>
    </row>
    <row r="266" spans="12:19" x14ac:dyDescent="0.15">
      <c r="L266" s="226"/>
      <c r="M266" s="231"/>
      <c r="N266" s="226"/>
      <c r="O266" s="226"/>
      <c r="P266" s="226"/>
    </row>
    <row r="267" spans="12:19" x14ac:dyDescent="0.15">
      <c r="L267" s="226"/>
      <c r="M267" s="231"/>
      <c r="N267" s="226"/>
      <c r="O267" s="226"/>
      <c r="P267" s="226"/>
    </row>
    <row r="268" spans="12:19" x14ac:dyDescent="0.15">
      <c r="L268" s="226"/>
      <c r="M268" s="231"/>
      <c r="N268" s="226"/>
      <c r="O268" s="226"/>
      <c r="P268" s="226"/>
    </row>
    <row r="269" spans="12:19" x14ac:dyDescent="0.15">
      <c r="L269" s="226"/>
      <c r="M269" s="231"/>
      <c r="N269" s="226"/>
      <c r="O269" s="226"/>
      <c r="P269" s="226"/>
    </row>
    <row r="270" spans="12:19" x14ac:dyDescent="0.15">
      <c r="L270" s="226"/>
      <c r="M270" s="231"/>
      <c r="N270" s="226"/>
      <c r="O270" s="226"/>
      <c r="P270" s="226"/>
    </row>
    <row r="271" spans="12:19" x14ac:dyDescent="0.15">
      <c r="L271" s="226"/>
      <c r="M271" s="231"/>
      <c r="N271" s="226"/>
      <c r="O271" s="226"/>
      <c r="P271" s="226"/>
    </row>
    <row r="272" spans="12:19" x14ac:dyDescent="0.15">
      <c r="L272" s="226"/>
      <c r="M272" s="231"/>
      <c r="N272" s="226"/>
      <c r="O272" s="226"/>
      <c r="P272" s="226"/>
      <c r="Q272" s="226"/>
      <c r="R272" s="226"/>
      <c r="S272" s="226"/>
    </row>
    <row r="273" spans="12:19" x14ac:dyDescent="0.15">
      <c r="L273" s="226"/>
      <c r="M273" s="231"/>
      <c r="N273" s="226"/>
      <c r="O273" s="226"/>
      <c r="P273" s="226"/>
      <c r="Q273" s="226"/>
      <c r="R273" s="226"/>
      <c r="S273" s="226"/>
    </row>
    <row r="274" spans="12:19" x14ac:dyDescent="0.15">
      <c r="L274" s="226"/>
      <c r="M274" s="231"/>
      <c r="N274" s="226"/>
      <c r="O274" s="226"/>
      <c r="P274" s="226"/>
      <c r="Q274" s="226"/>
      <c r="R274" s="226"/>
      <c r="S274" s="226"/>
    </row>
    <row r="275" spans="12:19" x14ac:dyDescent="0.15">
      <c r="L275" s="226"/>
      <c r="M275" s="231"/>
      <c r="N275" s="226"/>
      <c r="O275" s="226"/>
      <c r="P275" s="226"/>
      <c r="Q275" s="226"/>
      <c r="R275" s="226"/>
      <c r="S275" s="226"/>
    </row>
    <row r="276" spans="12:19" x14ac:dyDescent="0.15">
      <c r="L276" s="226"/>
      <c r="M276" s="231"/>
      <c r="N276" s="226"/>
      <c r="O276" s="226"/>
      <c r="P276" s="226"/>
      <c r="Q276" s="226"/>
      <c r="R276" s="226"/>
      <c r="S276" s="226"/>
    </row>
    <row r="277" spans="12:19" x14ac:dyDescent="0.15">
      <c r="L277" s="226"/>
      <c r="M277" s="231"/>
      <c r="N277" s="226"/>
      <c r="O277" s="226"/>
      <c r="P277" s="226"/>
      <c r="Q277" s="226"/>
      <c r="R277" s="226"/>
      <c r="S277" s="226"/>
    </row>
    <row r="278" spans="12:19" x14ac:dyDescent="0.15">
      <c r="L278" s="226"/>
      <c r="M278" s="231"/>
      <c r="N278" s="226"/>
      <c r="O278" s="226"/>
      <c r="P278" s="226"/>
      <c r="Q278" s="226"/>
      <c r="R278" s="226"/>
      <c r="S278" s="226"/>
    </row>
    <row r="279" spans="12:19" x14ac:dyDescent="0.15">
      <c r="L279" s="226"/>
      <c r="M279" s="231"/>
      <c r="N279" s="226"/>
      <c r="O279" s="226"/>
      <c r="P279" s="226"/>
      <c r="Q279" s="226"/>
      <c r="R279" s="226"/>
      <c r="S279" s="226"/>
    </row>
    <row r="280" spans="12:19" x14ac:dyDescent="0.15">
      <c r="L280" s="226"/>
      <c r="M280" s="231"/>
      <c r="N280" s="226"/>
      <c r="O280" s="226"/>
      <c r="P280" s="226"/>
      <c r="Q280" s="226"/>
      <c r="R280" s="226"/>
      <c r="S280" s="226"/>
    </row>
    <row r="281" spans="12:19" x14ac:dyDescent="0.15">
      <c r="L281" s="226"/>
      <c r="M281" s="231"/>
      <c r="N281" s="226"/>
      <c r="O281" s="226"/>
      <c r="P281" s="226"/>
      <c r="Q281" s="226"/>
      <c r="R281" s="226"/>
      <c r="S281" s="226"/>
    </row>
    <row r="282" spans="12:19" x14ac:dyDescent="0.15">
      <c r="L282" s="226"/>
      <c r="M282" s="231"/>
      <c r="N282" s="226"/>
      <c r="O282" s="226"/>
      <c r="P282" s="226"/>
      <c r="Q282" s="226"/>
      <c r="R282" s="226"/>
      <c r="S282" s="226"/>
    </row>
    <row r="283" spans="12:19" x14ac:dyDescent="0.15">
      <c r="L283" s="226"/>
      <c r="M283" s="231"/>
      <c r="N283" s="226"/>
      <c r="O283" s="226"/>
      <c r="P283" s="226"/>
      <c r="Q283" s="226"/>
      <c r="R283" s="226"/>
      <c r="S283" s="226"/>
    </row>
    <row r="284" spans="12:19" x14ac:dyDescent="0.15">
      <c r="L284" s="226"/>
      <c r="M284" s="231"/>
      <c r="N284" s="226"/>
      <c r="O284" s="226"/>
      <c r="P284" s="226"/>
      <c r="Q284" s="226"/>
      <c r="R284" s="226"/>
      <c r="S284" s="226"/>
    </row>
    <row r="285" spans="12:19" x14ac:dyDescent="0.15">
      <c r="L285" s="226"/>
      <c r="M285" s="231"/>
      <c r="N285" s="226"/>
      <c r="O285" s="226"/>
      <c r="P285" s="226"/>
      <c r="Q285" s="226"/>
      <c r="R285" s="226"/>
      <c r="S285" s="226"/>
    </row>
    <row r="286" spans="12:19" x14ac:dyDescent="0.15">
      <c r="L286" s="226"/>
      <c r="M286" s="231"/>
      <c r="N286" s="226"/>
      <c r="O286" s="226"/>
      <c r="P286" s="226"/>
      <c r="Q286" s="226"/>
      <c r="R286" s="226"/>
      <c r="S286" s="226"/>
    </row>
    <row r="287" spans="12:19" x14ac:dyDescent="0.15">
      <c r="L287" s="226"/>
      <c r="M287" s="231"/>
      <c r="N287" s="226"/>
      <c r="O287" s="226"/>
      <c r="P287" s="226"/>
      <c r="Q287" s="226"/>
      <c r="R287" s="226"/>
      <c r="S287" s="226"/>
    </row>
    <row r="288" spans="12:19" x14ac:dyDescent="0.15">
      <c r="L288" s="226"/>
      <c r="M288" s="231"/>
      <c r="N288" s="226"/>
      <c r="O288" s="226"/>
      <c r="P288" s="226"/>
      <c r="Q288" s="226"/>
      <c r="R288" s="226"/>
      <c r="S288" s="226"/>
    </row>
    <row r="289" spans="12:19" x14ac:dyDescent="0.15">
      <c r="L289" s="226"/>
      <c r="M289" s="231"/>
      <c r="N289" s="226"/>
      <c r="O289" s="226"/>
      <c r="P289" s="226"/>
      <c r="Q289" s="226"/>
      <c r="R289" s="226"/>
      <c r="S289" s="226"/>
    </row>
    <row r="290" spans="12:19" x14ac:dyDescent="0.15">
      <c r="L290" s="226"/>
      <c r="M290" s="231"/>
      <c r="N290" s="226"/>
      <c r="O290" s="226"/>
      <c r="P290" s="226"/>
      <c r="Q290" s="226"/>
      <c r="R290" s="226"/>
      <c r="S290" s="226"/>
    </row>
    <row r="291" spans="12:19" x14ac:dyDescent="0.15">
      <c r="L291" s="226"/>
      <c r="M291" s="231"/>
      <c r="N291" s="226"/>
      <c r="O291" s="226"/>
      <c r="P291" s="226"/>
      <c r="Q291" s="226"/>
      <c r="R291" s="226"/>
      <c r="S291" s="226"/>
    </row>
    <row r="292" spans="12:19" x14ac:dyDescent="0.15">
      <c r="L292" s="226"/>
      <c r="M292" s="231"/>
      <c r="N292" s="226"/>
      <c r="O292" s="226"/>
      <c r="P292" s="226"/>
      <c r="Q292" s="226"/>
      <c r="R292" s="226"/>
      <c r="S292" s="226"/>
    </row>
    <row r="293" spans="12:19" x14ac:dyDescent="0.15">
      <c r="L293" s="226"/>
      <c r="M293" s="231"/>
      <c r="N293" s="226"/>
      <c r="O293" s="226"/>
      <c r="P293" s="226"/>
      <c r="Q293" s="226"/>
      <c r="R293" s="226"/>
      <c r="S293" s="226"/>
    </row>
    <row r="294" spans="12:19" x14ac:dyDescent="0.15">
      <c r="L294" s="226"/>
      <c r="M294" s="231"/>
      <c r="N294" s="226"/>
      <c r="O294" s="226"/>
      <c r="P294" s="226"/>
      <c r="Q294" s="226"/>
      <c r="R294" s="226"/>
      <c r="S294" s="226"/>
    </row>
    <row r="295" spans="12:19" x14ac:dyDescent="0.15">
      <c r="L295" s="226"/>
      <c r="M295" s="231"/>
      <c r="N295" s="226"/>
      <c r="O295" s="226"/>
      <c r="P295" s="226"/>
      <c r="Q295" s="226"/>
      <c r="R295" s="226"/>
      <c r="S295" s="226"/>
    </row>
    <row r="296" spans="12:19" x14ac:dyDescent="0.15">
      <c r="L296" s="226"/>
      <c r="M296" s="231"/>
      <c r="N296" s="226"/>
      <c r="O296" s="226"/>
      <c r="P296" s="226"/>
      <c r="Q296" s="226"/>
      <c r="R296" s="226"/>
      <c r="S296" s="226"/>
    </row>
    <row r="297" spans="12:19" x14ac:dyDescent="0.15">
      <c r="L297" s="226"/>
      <c r="M297" s="231"/>
      <c r="N297" s="226"/>
      <c r="O297" s="226"/>
      <c r="P297" s="226"/>
      <c r="Q297" s="226"/>
      <c r="R297" s="226"/>
      <c r="S297" s="226"/>
    </row>
    <row r="298" spans="12:19" x14ac:dyDescent="0.15">
      <c r="L298" s="226"/>
      <c r="M298" s="231"/>
      <c r="N298" s="226"/>
      <c r="O298" s="226"/>
      <c r="P298" s="226"/>
      <c r="Q298" s="226"/>
      <c r="R298" s="226"/>
      <c r="S298" s="226"/>
    </row>
    <row r="299" spans="12:19" x14ac:dyDescent="0.15">
      <c r="L299" s="226"/>
      <c r="M299" s="231"/>
      <c r="N299" s="226"/>
      <c r="O299" s="226"/>
      <c r="P299" s="226"/>
      <c r="Q299" s="226"/>
      <c r="R299" s="226"/>
      <c r="S299" s="226"/>
    </row>
    <row r="300" spans="12:19" x14ac:dyDescent="0.15">
      <c r="L300" s="226"/>
      <c r="M300" s="231"/>
      <c r="N300" s="226"/>
      <c r="O300" s="226"/>
      <c r="P300" s="226"/>
      <c r="Q300" s="226"/>
      <c r="R300" s="226"/>
      <c r="S300" s="226"/>
    </row>
    <row r="301" spans="12:19" x14ac:dyDescent="0.15">
      <c r="L301" s="226"/>
      <c r="M301" s="231"/>
      <c r="N301" s="226"/>
      <c r="O301" s="226"/>
      <c r="P301" s="226"/>
      <c r="Q301" s="226"/>
      <c r="R301" s="226"/>
      <c r="S301" s="226"/>
    </row>
    <row r="302" spans="12:19" x14ac:dyDescent="0.15">
      <c r="L302" s="226"/>
      <c r="M302" s="231"/>
      <c r="N302" s="226"/>
      <c r="O302" s="226"/>
      <c r="P302" s="226"/>
      <c r="Q302" s="226"/>
      <c r="R302" s="226"/>
      <c r="S302" s="226"/>
    </row>
    <row r="303" spans="12:19" x14ac:dyDescent="0.15">
      <c r="L303" s="226"/>
      <c r="M303" s="231"/>
      <c r="N303" s="226"/>
      <c r="O303" s="226"/>
      <c r="P303" s="226"/>
      <c r="Q303" s="226"/>
      <c r="R303" s="226"/>
      <c r="S303" s="226"/>
    </row>
    <row r="304" spans="12:19" x14ac:dyDescent="0.15">
      <c r="L304" s="226"/>
      <c r="M304" s="231"/>
      <c r="N304" s="226"/>
      <c r="O304" s="226"/>
      <c r="P304" s="226"/>
      <c r="Q304" s="226"/>
      <c r="R304" s="226"/>
      <c r="S304" s="226"/>
    </row>
    <row r="305" spans="12:19" x14ac:dyDescent="0.15">
      <c r="L305" s="226"/>
      <c r="M305" s="231"/>
      <c r="N305" s="226"/>
      <c r="O305" s="226"/>
      <c r="P305" s="226"/>
      <c r="Q305" s="226"/>
      <c r="R305" s="226"/>
      <c r="S305" s="226"/>
    </row>
    <row r="306" spans="12:19" x14ac:dyDescent="0.15">
      <c r="L306" s="226"/>
      <c r="M306" s="231"/>
      <c r="N306" s="226"/>
      <c r="O306" s="226"/>
      <c r="P306" s="226"/>
      <c r="Q306" s="226"/>
      <c r="R306" s="226"/>
      <c r="S306" s="226"/>
    </row>
    <row r="307" spans="12:19" x14ac:dyDescent="0.15">
      <c r="L307" s="226"/>
      <c r="M307" s="231"/>
      <c r="N307" s="226"/>
      <c r="O307" s="226"/>
      <c r="P307" s="226"/>
      <c r="Q307" s="226"/>
      <c r="R307" s="226"/>
      <c r="S307" s="226"/>
    </row>
    <row r="308" spans="12:19" x14ac:dyDescent="0.15">
      <c r="L308" s="226"/>
      <c r="M308" s="231"/>
      <c r="N308" s="226"/>
      <c r="O308" s="226"/>
      <c r="P308" s="226"/>
      <c r="Q308" s="226"/>
      <c r="R308" s="226"/>
      <c r="S308" s="226"/>
    </row>
    <row r="309" spans="12:19" x14ac:dyDescent="0.15">
      <c r="L309" s="226"/>
      <c r="M309" s="231"/>
      <c r="N309" s="226"/>
      <c r="O309" s="226"/>
      <c r="P309" s="226"/>
      <c r="Q309" s="226"/>
      <c r="R309" s="226"/>
      <c r="S309" s="226"/>
    </row>
    <row r="310" spans="12:19" x14ac:dyDescent="0.15">
      <c r="L310" s="226"/>
      <c r="M310" s="231"/>
      <c r="N310" s="226"/>
      <c r="O310" s="226"/>
      <c r="P310" s="226"/>
      <c r="Q310" s="226"/>
      <c r="R310" s="226"/>
      <c r="S310" s="226"/>
    </row>
    <row r="311" spans="12:19" x14ac:dyDescent="0.15">
      <c r="L311" s="226"/>
      <c r="M311" s="231"/>
      <c r="N311" s="226"/>
      <c r="O311" s="226"/>
      <c r="P311" s="226"/>
      <c r="Q311" s="226"/>
      <c r="R311" s="226"/>
      <c r="S311" s="226"/>
    </row>
    <row r="312" spans="12:19" x14ac:dyDescent="0.15">
      <c r="L312" s="226"/>
      <c r="M312" s="231"/>
      <c r="N312" s="226"/>
      <c r="O312" s="226"/>
      <c r="P312" s="226"/>
      <c r="Q312" s="226"/>
      <c r="R312" s="226"/>
      <c r="S312" s="226"/>
    </row>
    <row r="313" spans="12:19" x14ac:dyDescent="0.15">
      <c r="L313" s="226"/>
      <c r="M313" s="231"/>
      <c r="N313" s="226"/>
      <c r="O313" s="226"/>
      <c r="P313" s="226"/>
      <c r="Q313" s="226"/>
      <c r="R313" s="226"/>
      <c r="S313" s="226"/>
    </row>
    <row r="314" spans="12:19" x14ac:dyDescent="0.15">
      <c r="L314" s="226"/>
      <c r="M314" s="231"/>
      <c r="N314" s="226"/>
      <c r="O314" s="226"/>
      <c r="P314" s="226"/>
      <c r="Q314" s="226"/>
      <c r="R314" s="226"/>
      <c r="S314" s="226"/>
    </row>
    <row r="315" spans="12:19" x14ac:dyDescent="0.15">
      <c r="L315" s="226"/>
      <c r="M315" s="231"/>
      <c r="N315" s="226"/>
      <c r="O315" s="226"/>
      <c r="P315" s="226"/>
      <c r="Q315" s="226"/>
      <c r="R315" s="226"/>
      <c r="S315" s="226"/>
    </row>
    <row r="316" spans="12:19" x14ac:dyDescent="0.15">
      <c r="L316" s="226"/>
      <c r="M316" s="231"/>
      <c r="N316" s="226"/>
      <c r="O316" s="226"/>
      <c r="P316" s="226"/>
      <c r="Q316" s="226"/>
      <c r="R316" s="226"/>
      <c r="S316" s="226"/>
    </row>
    <row r="317" spans="12:19" x14ac:dyDescent="0.15">
      <c r="L317" s="226"/>
      <c r="M317" s="231"/>
      <c r="N317" s="226"/>
      <c r="O317" s="226"/>
      <c r="P317" s="226"/>
      <c r="Q317" s="226"/>
      <c r="R317" s="226"/>
      <c r="S317" s="226"/>
    </row>
    <row r="318" spans="12:19" x14ac:dyDescent="0.15">
      <c r="L318" s="226"/>
      <c r="M318" s="231"/>
      <c r="N318" s="226"/>
      <c r="O318" s="226"/>
      <c r="P318" s="226"/>
      <c r="Q318" s="226"/>
      <c r="R318" s="226"/>
      <c r="S318" s="226"/>
    </row>
    <row r="319" spans="12:19" x14ac:dyDescent="0.15">
      <c r="L319" s="226"/>
      <c r="M319" s="231"/>
      <c r="N319" s="226"/>
      <c r="O319" s="226"/>
      <c r="P319" s="226"/>
      <c r="Q319" s="226"/>
      <c r="R319" s="226"/>
      <c r="S319" s="226"/>
    </row>
    <row r="320" spans="12:19" x14ac:dyDescent="0.15">
      <c r="L320" s="226"/>
      <c r="M320" s="231"/>
      <c r="N320" s="226"/>
      <c r="O320" s="226"/>
      <c r="P320" s="226"/>
      <c r="Q320" s="226"/>
      <c r="R320" s="226"/>
      <c r="S320" s="226"/>
    </row>
    <row r="321" spans="12:19" x14ac:dyDescent="0.15">
      <c r="L321" s="226"/>
      <c r="M321" s="231"/>
      <c r="N321" s="226"/>
      <c r="O321" s="226"/>
      <c r="P321" s="226"/>
      <c r="Q321" s="226"/>
      <c r="R321" s="226"/>
      <c r="S321" s="226"/>
    </row>
    <row r="322" spans="12:19" x14ac:dyDescent="0.15">
      <c r="L322" s="226"/>
      <c r="M322" s="231"/>
      <c r="N322" s="226"/>
      <c r="O322" s="226"/>
      <c r="P322" s="226"/>
      <c r="Q322" s="226"/>
      <c r="R322" s="226"/>
      <c r="S322" s="226"/>
    </row>
    <row r="323" spans="12:19" x14ac:dyDescent="0.15">
      <c r="L323" s="226"/>
      <c r="M323" s="231"/>
      <c r="N323" s="226"/>
      <c r="O323" s="226"/>
      <c r="P323" s="226"/>
      <c r="Q323" s="226"/>
      <c r="R323" s="226"/>
      <c r="S323" s="226"/>
    </row>
    <row r="324" spans="12:19" x14ac:dyDescent="0.15">
      <c r="L324" s="226"/>
      <c r="M324" s="231"/>
      <c r="N324" s="226"/>
      <c r="O324" s="226"/>
      <c r="P324" s="226"/>
      <c r="Q324" s="226"/>
      <c r="R324" s="226"/>
      <c r="S324" s="226"/>
    </row>
    <row r="325" spans="12:19" x14ac:dyDescent="0.15">
      <c r="L325" s="226"/>
      <c r="M325" s="231"/>
      <c r="N325" s="226"/>
      <c r="O325" s="226"/>
      <c r="P325" s="226"/>
      <c r="Q325" s="226"/>
      <c r="R325" s="226"/>
      <c r="S325" s="226"/>
    </row>
    <row r="326" spans="12:19" x14ac:dyDescent="0.15">
      <c r="L326" s="226"/>
      <c r="M326" s="231"/>
      <c r="N326" s="226"/>
      <c r="O326" s="226"/>
      <c r="P326" s="226"/>
      <c r="Q326" s="226"/>
      <c r="R326" s="226"/>
      <c r="S326" s="226"/>
    </row>
    <row r="327" spans="12:19" x14ac:dyDescent="0.15">
      <c r="L327" s="226"/>
      <c r="M327" s="231"/>
      <c r="N327" s="226"/>
      <c r="O327" s="226"/>
      <c r="P327" s="226"/>
      <c r="Q327" s="226"/>
      <c r="R327" s="226"/>
      <c r="S327" s="226"/>
    </row>
    <row r="328" spans="12:19" x14ac:dyDescent="0.15">
      <c r="L328" s="226"/>
      <c r="M328" s="231"/>
      <c r="N328" s="226"/>
      <c r="O328" s="226"/>
      <c r="P328" s="226"/>
      <c r="Q328" s="226"/>
      <c r="R328" s="226"/>
      <c r="S328" s="226"/>
    </row>
    <row r="329" spans="12:19" x14ac:dyDescent="0.15">
      <c r="L329" s="226"/>
      <c r="M329" s="231"/>
      <c r="N329" s="226"/>
      <c r="O329" s="226"/>
      <c r="P329" s="226"/>
      <c r="Q329" s="226"/>
      <c r="R329" s="226"/>
      <c r="S329" s="226"/>
    </row>
    <row r="330" spans="12:19" x14ac:dyDescent="0.15">
      <c r="L330" s="226"/>
      <c r="M330" s="231"/>
      <c r="N330" s="226"/>
      <c r="O330" s="226"/>
      <c r="P330" s="226"/>
      <c r="Q330" s="226"/>
      <c r="R330" s="226"/>
      <c r="S330" s="226"/>
    </row>
    <row r="331" spans="12:19" x14ac:dyDescent="0.15">
      <c r="L331" s="226"/>
      <c r="M331" s="231"/>
      <c r="N331" s="226"/>
      <c r="O331" s="226"/>
      <c r="P331" s="226"/>
      <c r="Q331" s="226"/>
      <c r="R331" s="226"/>
      <c r="S331" s="226"/>
    </row>
    <row r="332" spans="12:19" x14ac:dyDescent="0.15">
      <c r="L332" s="226"/>
      <c r="M332" s="231"/>
      <c r="N332" s="226"/>
      <c r="O332" s="226"/>
      <c r="P332" s="226"/>
      <c r="Q332" s="226"/>
      <c r="R332" s="226"/>
      <c r="S332" s="226"/>
    </row>
    <row r="333" spans="12:19" x14ac:dyDescent="0.15">
      <c r="L333" s="226"/>
      <c r="M333" s="231"/>
      <c r="N333" s="226"/>
      <c r="O333" s="226"/>
      <c r="P333" s="226"/>
      <c r="Q333" s="226"/>
      <c r="R333" s="226"/>
      <c r="S333" s="226"/>
    </row>
    <row r="334" spans="12:19" x14ac:dyDescent="0.15">
      <c r="L334" s="226"/>
      <c r="M334" s="231"/>
      <c r="N334" s="226"/>
      <c r="O334" s="226"/>
      <c r="P334" s="226"/>
      <c r="Q334" s="226"/>
      <c r="R334" s="226"/>
      <c r="S334" s="226"/>
    </row>
    <row r="335" spans="12:19" x14ac:dyDescent="0.15">
      <c r="L335" s="226"/>
      <c r="M335" s="231"/>
      <c r="N335" s="226"/>
      <c r="O335" s="226"/>
      <c r="P335" s="226"/>
      <c r="Q335" s="226"/>
      <c r="R335" s="226"/>
      <c r="S335" s="226"/>
    </row>
    <row r="336" spans="12:19" x14ac:dyDescent="0.15">
      <c r="L336" s="226"/>
      <c r="M336" s="231"/>
      <c r="N336" s="226"/>
      <c r="O336" s="226"/>
      <c r="P336" s="226"/>
      <c r="Q336" s="226"/>
      <c r="R336" s="226"/>
      <c r="S336" s="226"/>
    </row>
    <row r="337" spans="12:19" x14ac:dyDescent="0.15">
      <c r="L337" s="226"/>
      <c r="M337" s="231"/>
      <c r="N337" s="226"/>
      <c r="O337" s="226"/>
      <c r="P337" s="226"/>
      <c r="Q337" s="226"/>
      <c r="R337" s="226"/>
      <c r="S337" s="226"/>
    </row>
    <row r="338" spans="12:19" x14ac:dyDescent="0.15">
      <c r="L338" s="226"/>
      <c r="M338" s="231"/>
      <c r="N338" s="226"/>
      <c r="O338" s="226"/>
      <c r="P338" s="226"/>
      <c r="Q338" s="226"/>
      <c r="R338" s="226"/>
      <c r="S338" s="226"/>
    </row>
    <row r="339" spans="12:19" x14ac:dyDescent="0.15">
      <c r="L339" s="226"/>
      <c r="M339" s="231"/>
      <c r="N339" s="226"/>
      <c r="O339" s="226"/>
      <c r="P339" s="226"/>
      <c r="Q339" s="226"/>
      <c r="R339" s="226"/>
      <c r="S339" s="226"/>
    </row>
    <row r="340" spans="12:19" x14ac:dyDescent="0.15">
      <c r="L340" s="226"/>
      <c r="M340" s="231"/>
      <c r="N340" s="226"/>
      <c r="O340" s="226"/>
      <c r="P340" s="226"/>
      <c r="Q340" s="226"/>
      <c r="R340" s="226"/>
      <c r="S340" s="226"/>
    </row>
    <row r="341" spans="12:19" x14ac:dyDescent="0.15">
      <c r="L341" s="226"/>
      <c r="M341" s="231"/>
      <c r="N341" s="226"/>
      <c r="O341" s="226"/>
      <c r="P341" s="226"/>
      <c r="Q341" s="226"/>
      <c r="R341" s="226"/>
      <c r="S341" s="226"/>
    </row>
    <row r="342" spans="12:19" x14ac:dyDescent="0.15">
      <c r="L342" s="226"/>
      <c r="M342" s="231"/>
      <c r="N342" s="226"/>
      <c r="O342" s="226"/>
      <c r="P342" s="226"/>
      <c r="Q342" s="226"/>
      <c r="R342" s="226"/>
      <c r="S342" s="226"/>
    </row>
    <row r="343" spans="12:19" x14ac:dyDescent="0.15">
      <c r="L343" s="226"/>
      <c r="M343" s="231"/>
      <c r="N343" s="226"/>
      <c r="O343" s="226"/>
      <c r="P343" s="226"/>
      <c r="Q343" s="226"/>
      <c r="R343" s="226"/>
      <c r="S343" s="226"/>
    </row>
    <row r="344" spans="12:19" x14ac:dyDescent="0.15">
      <c r="L344" s="226"/>
      <c r="M344" s="231"/>
      <c r="N344" s="226"/>
      <c r="O344" s="226"/>
      <c r="P344" s="226"/>
      <c r="Q344" s="226"/>
      <c r="R344" s="226"/>
      <c r="S344" s="226"/>
    </row>
    <row r="345" spans="12:19" x14ac:dyDescent="0.15">
      <c r="L345" s="226"/>
      <c r="M345" s="231"/>
      <c r="N345" s="226"/>
      <c r="O345" s="226"/>
      <c r="P345" s="226"/>
      <c r="Q345" s="226"/>
      <c r="R345" s="226"/>
      <c r="S345" s="226"/>
    </row>
    <row r="346" spans="12:19" x14ac:dyDescent="0.15">
      <c r="L346" s="226"/>
      <c r="M346" s="231"/>
      <c r="N346" s="226"/>
      <c r="O346" s="226"/>
      <c r="P346" s="226"/>
      <c r="Q346" s="226"/>
      <c r="R346" s="226"/>
      <c r="S346" s="226"/>
    </row>
    <row r="347" spans="12:19" x14ac:dyDescent="0.15">
      <c r="L347" s="226"/>
      <c r="M347" s="231"/>
      <c r="N347" s="226"/>
      <c r="O347" s="226"/>
      <c r="P347" s="226"/>
      <c r="Q347" s="226"/>
      <c r="R347" s="226"/>
      <c r="S347" s="226"/>
    </row>
    <row r="348" spans="12:19" x14ac:dyDescent="0.15">
      <c r="L348" s="226"/>
      <c r="M348" s="231"/>
      <c r="N348" s="226"/>
      <c r="O348" s="226"/>
      <c r="P348" s="226"/>
      <c r="Q348" s="226"/>
      <c r="R348" s="226"/>
      <c r="S348" s="226"/>
    </row>
    <row r="349" spans="12:19" x14ac:dyDescent="0.15">
      <c r="L349" s="226"/>
      <c r="M349" s="231"/>
      <c r="N349" s="226"/>
      <c r="O349" s="226"/>
      <c r="P349" s="226"/>
      <c r="Q349" s="226"/>
      <c r="R349" s="226"/>
      <c r="S349" s="226"/>
    </row>
    <row r="350" spans="12:19" x14ac:dyDescent="0.15">
      <c r="L350" s="226"/>
      <c r="M350" s="231"/>
      <c r="N350" s="226"/>
      <c r="O350" s="226"/>
      <c r="P350" s="226"/>
      <c r="Q350" s="226"/>
      <c r="R350" s="226"/>
      <c r="S350" s="226"/>
    </row>
    <row r="351" spans="12:19" x14ac:dyDescent="0.15">
      <c r="L351" s="226"/>
      <c r="M351" s="231"/>
      <c r="N351" s="226"/>
      <c r="O351" s="226"/>
      <c r="P351" s="226"/>
      <c r="Q351" s="226"/>
      <c r="R351" s="226"/>
      <c r="S351" s="226"/>
    </row>
    <row r="352" spans="12:19" x14ac:dyDescent="0.15">
      <c r="L352" s="226"/>
      <c r="M352" s="231"/>
      <c r="N352" s="226"/>
      <c r="O352" s="226"/>
      <c r="P352" s="226"/>
      <c r="Q352" s="226"/>
      <c r="R352" s="226"/>
      <c r="S352" s="226"/>
    </row>
    <row r="353" spans="12:19" x14ac:dyDescent="0.15">
      <c r="L353" s="226"/>
      <c r="M353" s="231"/>
      <c r="N353" s="226"/>
      <c r="O353" s="226"/>
      <c r="P353" s="226"/>
      <c r="Q353" s="226"/>
      <c r="R353" s="226"/>
      <c r="S353" s="226"/>
    </row>
    <row r="354" spans="12:19" x14ac:dyDescent="0.15">
      <c r="L354" s="226"/>
      <c r="M354" s="231"/>
      <c r="N354" s="226"/>
      <c r="O354" s="226"/>
      <c r="P354" s="226"/>
      <c r="Q354" s="226"/>
      <c r="R354" s="226"/>
      <c r="S354" s="226"/>
    </row>
    <row r="355" spans="12:19" x14ac:dyDescent="0.15">
      <c r="L355" s="226"/>
      <c r="M355" s="231"/>
      <c r="N355" s="226"/>
      <c r="O355" s="226"/>
      <c r="P355" s="226"/>
      <c r="Q355" s="226"/>
      <c r="R355" s="226"/>
      <c r="S355" s="226"/>
    </row>
    <row r="356" spans="12:19" x14ac:dyDescent="0.15">
      <c r="L356" s="226"/>
      <c r="M356" s="231"/>
      <c r="N356" s="226"/>
      <c r="O356" s="226"/>
      <c r="P356" s="226"/>
      <c r="Q356" s="226"/>
      <c r="R356" s="226"/>
      <c r="S356" s="226"/>
    </row>
    <row r="357" spans="12:19" x14ac:dyDescent="0.15">
      <c r="L357" s="226"/>
      <c r="M357" s="231"/>
      <c r="N357" s="226"/>
      <c r="O357" s="226"/>
      <c r="P357" s="226"/>
      <c r="Q357" s="226"/>
      <c r="R357" s="226"/>
      <c r="S357" s="226"/>
    </row>
    <row r="358" spans="12:19" x14ac:dyDescent="0.15">
      <c r="L358" s="226"/>
      <c r="M358" s="231"/>
      <c r="N358" s="226"/>
      <c r="O358" s="226"/>
      <c r="P358" s="226"/>
      <c r="Q358" s="226"/>
      <c r="R358" s="226"/>
      <c r="S358" s="226"/>
    </row>
    <row r="359" spans="12:19" x14ac:dyDescent="0.15">
      <c r="L359" s="226"/>
      <c r="M359" s="231"/>
      <c r="N359" s="226"/>
      <c r="O359" s="226"/>
      <c r="P359" s="226"/>
      <c r="Q359" s="226"/>
      <c r="R359" s="226"/>
      <c r="S359" s="226"/>
    </row>
    <row r="360" spans="12:19" x14ac:dyDescent="0.15">
      <c r="L360" s="226"/>
      <c r="M360" s="231"/>
      <c r="N360" s="226"/>
      <c r="O360" s="226"/>
      <c r="P360" s="226"/>
      <c r="Q360" s="226"/>
      <c r="R360" s="226"/>
      <c r="S360" s="226"/>
    </row>
    <row r="361" spans="12:19" x14ac:dyDescent="0.15">
      <c r="L361" s="226"/>
      <c r="M361" s="231"/>
      <c r="N361" s="226"/>
      <c r="O361" s="226"/>
      <c r="P361" s="226"/>
      <c r="Q361" s="226"/>
      <c r="R361" s="226"/>
      <c r="S361" s="226"/>
    </row>
    <row r="362" spans="12:19" x14ac:dyDescent="0.15">
      <c r="L362" s="226"/>
      <c r="M362" s="231"/>
      <c r="N362" s="226"/>
      <c r="O362" s="226"/>
      <c r="P362" s="226"/>
      <c r="Q362" s="226"/>
      <c r="R362" s="226"/>
      <c r="S362" s="226"/>
    </row>
    <row r="363" spans="12:19" x14ac:dyDescent="0.15">
      <c r="L363" s="226"/>
      <c r="M363" s="231"/>
      <c r="N363" s="226"/>
      <c r="O363" s="226"/>
      <c r="P363" s="226"/>
      <c r="Q363" s="226"/>
      <c r="R363" s="226"/>
      <c r="S363" s="226"/>
    </row>
    <row r="364" spans="12:19" x14ac:dyDescent="0.15">
      <c r="L364" s="226"/>
      <c r="M364" s="231"/>
      <c r="N364" s="226"/>
      <c r="O364" s="226"/>
      <c r="P364" s="226"/>
      <c r="Q364" s="226"/>
      <c r="R364" s="226"/>
      <c r="S364" s="226"/>
    </row>
    <row r="365" spans="12:19" x14ac:dyDescent="0.15">
      <c r="L365" s="226"/>
      <c r="M365" s="231"/>
      <c r="N365" s="226"/>
      <c r="O365" s="226"/>
      <c r="P365" s="226"/>
      <c r="Q365" s="226"/>
      <c r="R365" s="226"/>
      <c r="S365" s="226"/>
    </row>
    <row r="366" spans="12:19" x14ac:dyDescent="0.15">
      <c r="L366" s="226"/>
      <c r="M366" s="231"/>
      <c r="N366" s="226"/>
      <c r="O366" s="226"/>
      <c r="P366" s="226"/>
      <c r="Q366" s="226"/>
      <c r="R366" s="226"/>
      <c r="S366" s="226"/>
    </row>
    <row r="367" spans="12:19" x14ac:dyDescent="0.15">
      <c r="L367" s="226"/>
      <c r="M367" s="231"/>
      <c r="N367" s="226"/>
      <c r="O367" s="226"/>
      <c r="P367" s="226"/>
      <c r="Q367" s="226"/>
      <c r="R367" s="226"/>
      <c r="S367" s="226"/>
    </row>
    <row r="368" spans="12:19" x14ac:dyDescent="0.15">
      <c r="L368" s="226"/>
      <c r="M368" s="231"/>
      <c r="N368" s="226"/>
      <c r="O368" s="226"/>
      <c r="P368" s="226"/>
      <c r="Q368" s="226"/>
      <c r="R368" s="226"/>
      <c r="S368" s="226"/>
    </row>
    <row r="369" spans="12:19" x14ac:dyDescent="0.15">
      <c r="L369" s="226"/>
      <c r="M369" s="231"/>
      <c r="N369" s="226"/>
      <c r="O369" s="226"/>
      <c r="P369" s="226"/>
      <c r="Q369" s="226"/>
      <c r="R369" s="226"/>
      <c r="S369" s="226"/>
    </row>
    <row r="370" spans="12:19" x14ac:dyDescent="0.15">
      <c r="L370" s="226"/>
      <c r="M370" s="231"/>
      <c r="N370" s="226"/>
      <c r="O370" s="226"/>
      <c r="P370" s="226"/>
      <c r="Q370" s="226"/>
      <c r="R370" s="226"/>
      <c r="S370" s="226"/>
    </row>
    <row r="371" spans="12:19" x14ac:dyDescent="0.15">
      <c r="L371" s="226"/>
      <c r="M371" s="231"/>
      <c r="N371" s="226"/>
      <c r="O371" s="226"/>
      <c r="P371" s="226"/>
      <c r="Q371" s="226"/>
      <c r="R371" s="226"/>
      <c r="S371" s="226"/>
    </row>
    <row r="372" spans="12:19" x14ac:dyDescent="0.15">
      <c r="L372" s="226"/>
      <c r="M372" s="231"/>
      <c r="N372" s="226"/>
      <c r="O372" s="226"/>
      <c r="P372" s="226"/>
      <c r="Q372" s="226"/>
      <c r="R372" s="226"/>
      <c r="S372" s="226"/>
    </row>
    <row r="373" spans="12:19" x14ac:dyDescent="0.15">
      <c r="L373" s="226"/>
      <c r="M373" s="231"/>
      <c r="N373" s="226"/>
      <c r="O373" s="226"/>
      <c r="P373" s="226"/>
      <c r="Q373" s="226"/>
      <c r="R373" s="226"/>
      <c r="S373" s="226"/>
    </row>
    <row r="374" spans="12:19" x14ac:dyDescent="0.15">
      <c r="L374" s="226"/>
      <c r="M374" s="231"/>
      <c r="N374" s="226"/>
      <c r="O374" s="226"/>
      <c r="P374" s="226"/>
      <c r="Q374" s="226"/>
      <c r="R374" s="226"/>
      <c r="S374" s="226"/>
    </row>
    <row r="375" spans="12:19" x14ac:dyDescent="0.15">
      <c r="L375" s="226"/>
      <c r="M375" s="231"/>
      <c r="N375" s="226"/>
      <c r="O375" s="226"/>
      <c r="P375" s="226"/>
      <c r="Q375" s="226"/>
      <c r="R375" s="226"/>
      <c r="S375" s="226"/>
    </row>
    <row r="376" spans="12:19" x14ac:dyDescent="0.15">
      <c r="L376" s="226"/>
      <c r="M376" s="231"/>
      <c r="N376" s="226"/>
      <c r="O376" s="226"/>
      <c r="P376" s="226"/>
      <c r="Q376" s="226"/>
      <c r="R376" s="226"/>
      <c r="S376" s="226"/>
    </row>
    <row r="377" spans="12:19" x14ac:dyDescent="0.15">
      <c r="L377" s="226"/>
      <c r="M377" s="231"/>
      <c r="N377" s="226"/>
      <c r="O377" s="226"/>
      <c r="P377" s="226"/>
      <c r="Q377" s="226"/>
      <c r="R377" s="226"/>
      <c r="S377" s="226"/>
    </row>
    <row r="378" spans="12:19" x14ac:dyDescent="0.15">
      <c r="L378" s="226"/>
      <c r="M378" s="231"/>
      <c r="N378" s="226"/>
      <c r="O378" s="226"/>
      <c r="P378" s="226"/>
      <c r="Q378" s="226"/>
      <c r="R378" s="226"/>
      <c r="S378" s="226"/>
    </row>
    <row r="379" spans="12:19" x14ac:dyDescent="0.15">
      <c r="L379" s="226"/>
      <c r="M379" s="231"/>
      <c r="N379" s="226"/>
      <c r="O379" s="226"/>
      <c r="P379" s="226"/>
      <c r="Q379" s="226"/>
      <c r="R379" s="226"/>
      <c r="S379" s="226"/>
    </row>
    <row r="380" spans="12:19" x14ac:dyDescent="0.15">
      <c r="L380" s="226"/>
      <c r="M380" s="231"/>
      <c r="N380" s="226"/>
      <c r="O380" s="226"/>
      <c r="P380" s="226"/>
      <c r="Q380" s="226"/>
      <c r="R380" s="226"/>
      <c r="S380" s="226"/>
    </row>
    <row r="381" spans="12:19" x14ac:dyDescent="0.15">
      <c r="L381" s="226"/>
      <c r="M381" s="231"/>
      <c r="N381" s="226"/>
      <c r="O381" s="226"/>
      <c r="P381" s="226"/>
      <c r="Q381" s="226"/>
      <c r="R381" s="226"/>
      <c r="S381" s="226"/>
    </row>
    <row r="382" spans="12:19" x14ac:dyDescent="0.15">
      <c r="L382" s="226"/>
      <c r="M382" s="231"/>
      <c r="N382" s="226"/>
      <c r="O382" s="226"/>
      <c r="P382" s="226"/>
      <c r="Q382" s="226"/>
      <c r="R382" s="226"/>
      <c r="S382" s="226"/>
    </row>
    <row r="383" spans="12:19" x14ac:dyDescent="0.15">
      <c r="L383" s="226"/>
      <c r="M383" s="231"/>
      <c r="N383" s="226"/>
      <c r="O383" s="226"/>
      <c r="P383" s="226"/>
      <c r="Q383" s="226"/>
      <c r="R383" s="226"/>
      <c r="S383" s="226"/>
    </row>
    <row r="384" spans="12:19" x14ac:dyDescent="0.15">
      <c r="L384" s="226"/>
      <c r="M384" s="231"/>
      <c r="N384" s="226"/>
      <c r="O384" s="226"/>
      <c r="P384" s="226"/>
      <c r="Q384" s="226"/>
      <c r="R384" s="226"/>
      <c r="S384" s="226"/>
    </row>
    <row r="385" spans="12:19" x14ac:dyDescent="0.15">
      <c r="L385" s="226"/>
      <c r="M385" s="231"/>
      <c r="N385" s="226"/>
      <c r="O385" s="226"/>
      <c r="P385" s="226"/>
      <c r="Q385" s="226"/>
      <c r="R385" s="226"/>
      <c r="S385" s="226"/>
    </row>
    <row r="386" spans="12:19" x14ac:dyDescent="0.15">
      <c r="L386" s="226"/>
      <c r="M386" s="231"/>
      <c r="N386" s="226"/>
      <c r="O386" s="226"/>
      <c r="P386" s="226"/>
      <c r="Q386" s="226"/>
      <c r="R386" s="226"/>
      <c r="S386" s="226"/>
    </row>
    <row r="387" spans="12:19" x14ac:dyDescent="0.15">
      <c r="L387" s="226"/>
      <c r="M387" s="231"/>
      <c r="N387" s="226"/>
      <c r="O387" s="226"/>
      <c r="P387" s="226"/>
      <c r="Q387" s="226"/>
      <c r="R387" s="226"/>
      <c r="S387" s="226"/>
    </row>
    <row r="388" spans="12:19" x14ac:dyDescent="0.15">
      <c r="L388" s="226"/>
      <c r="M388" s="231"/>
      <c r="N388" s="226"/>
      <c r="O388" s="226"/>
      <c r="P388" s="226"/>
      <c r="Q388" s="226"/>
      <c r="R388" s="226"/>
      <c r="S388" s="226"/>
    </row>
    <row r="389" spans="12:19" x14ac:dyDescent="0.15">
      <c r="L389" s="226"/>
      <c r="M389" s="231"/>
      <c r="N389" s="226"/>
      <c r="O389" s="226"/>
      <c r="P389" s="226"/>
      <c r="Q389" s="226"/>
      <c r="R389" s="226"/>
      <c r="S389" s="226"/>
    </row>
    <row r="390" spans="12:19" x14ac:dyDescent="0.15">
      <c r="L390" s="226"/>
      <c r="M390" s="231"/>
      <c r="N390" s="226"/>
      <c r="O390" s="226"/>
      <c r="P390" s="226"/>
      <c r="Q390" s="226"/>
      <c r="R390" s="226"/>
      <c r="S390" s="226"/>
    </row>
    <row r="391" spans="12:19" x14ac:dyDescent="0.15">
      <c r="L391" s="226"/>
      <c r="M391" s="231"/>
      <c r="N391" s="226"/>
      <c r="O391" s="226"/>
      <c r="P391" s="226"/>
      <c r="Q391" s="226"/>
      <c r="R391" s="226"/>
      <c r="S391" s="226"/>
    </row>
    <row r="392" spans="12:19" x14ac:dyDescent="0.15">
      <c r="L392" s="226"/>
      <c r="M392" s="231"/>
      <c r="N392" s="226"/>
      <c r="O392" s="226"/>
      <c r="P392" s="226"/>
      <c r="Q392" s="226"/>
      <c r="R392" s="226"/>
      <c r="S392" s="226"/>
    </row>
    <row r="393" spans="12:19" x14ac:dyDescent="0.15">
      <c r="L393" s="226"/>
      <c r="M393" s="231"/>
      <c r="N393" s="226"/>
      <c r="O393" s="226"/>
      <c r="P393" s="226"/>
      <c r="Q393" s="226"/>
      <c r="R393" s="226"/>
      <c r="S393" s="226"/>
    </row>
    <row r="394" spans="12:19" x14ac:dyDescent="0.15">
      <c r="L394" s="226"/>
      <c r="M394" s="231"/>
      <c r="N394" s="226"/>
      <c r="O394" s="226"/>
      <c r="P394" s="226"/>
      <c r="Q394" s="226"/>
      <c r="R394" s="226"/>
      <c r="S394" s="226"/>
    </row>
    <row r="395" spans="12:19" x14ac:dyDescent="0.15">
      <c r="L395" s="226"/>
      <c r="M395" s="231"/>
      <c r="N395" s="226"/>
      <c r="O395" s="226"/>
      <c r="P395" s="226"/>
      <c r="Q395" s="226"/>
      <c r="R395" s="226"/>
      <c r="S395" s="226"/>
    </row>
    <row r="396" spans="12:19" x14ac:dyDescent="0.15">
      <c r="L396" s="226"/>
      <c r="M396" s="231"/>
      <c r="N396" s="226"/>
      <c r="O396" s="226"/>
      <c r="P396" s="226"/>
      <c r="Q396" s="226"/>
      <c r="R396" s="226"/>
      <c r="S396" s="226"/>
    </row>
    <row r="397" spans="12:19" x14ac:dyDescent="0.15">
      <c r="L397" s="226"/>
      <c r="M397" s="231"/>
      <c r="N397" s="226"/>
      <c r="O397" s="226"/>
      <c r="P397" s="226"/>
      <c r="Q397" s="226"/>
      <c r="R397" s="226"/>
      <c r="S397" s="226"/>
    </row>
    <row r="398" spans="12:19" x14ac:dyDescent="0.15">
      <c r="L398" s="226"/>
      <c r="M398" s="231"/>
      <c r="N398" s="226"/>
      <c r="O398" s="226"/>
      <c r="P398" s="226"/>
      <c r="Q398" s="226"/>
      <c r="R398" s="226"/>
      <c r="S398" s="226"/>
    </row>
    <row r="399" spans="12:19" x14ac:dyDescent="0.15">
      <c r="L399" s="226"/>
      <c r="M399" s="231"/>
      <c r="N399" s="226"/>
      <c r="O399" s="226"/>
      <c r="P399" s="226"/>
      <c r="Q399" s="226"/>
      <c r="R399" s="226"/>
      <c r="S399" s="226"/>
    </row>
    <row r="400" spans="12:19" x14ac:dyDescent="0.15">
      <c r="L400" s="226"/>
      <c r="M400" s="231"/>
      <c r="N400" s="226"/>
      <c r="O400" s="226"/>
      <c r="P400" s="226"/>
      <c r="Q400" s="226"/>
      <c r="R400" s="226"/>
      <c r="S400" s="226"/>
    </row>
    <row r="401" spans="12:19" x14ac:dyDescent="0.15">
      <c r="L401" s="226"/>
      <c r="M401" s="231"/>
      <c r="N401" s="226"/>
      <c r="O401" s="226"/>
      <c r="P401" s="226"/>
      <c r="Q401" s="226"/>
      <c r="R401" s="226"/>
      <c r="S401" s="226"/>
    </row>
    <row r="402" spans="12:19" x14ac:dyDescent="0.15">
      <c r="L402" s="226"/>
      <c r="M402" s="231"/>
      <c r="N402" s="226"/>
      <c r="O402" s="226"/>
      <c r="P402" s="226"/>
      <c r="Q402" s="226"/>
      <c r="R402" s="226"/>
      <c r="S402" s="226"/>
    </row>
    <row r="403" spans="12:19" x14ac:dyDescent="0.15">
      <c r="L403" s="226"/>
      <c r="M403" s="231"/>
      <c r="N403" s="226"/>
      <c r="O403" s="226"/>
      <c r="P403" s="226"/>
      <c r="Q403" s="226"/>
      <c r="R403" s="226"/>
      <c r="S403" s="226"/>
    </row>
    <row r="404" spans="12:19" x14ac:dyDescent="0.15">
      <c r="L404" s="226"/>
      <c r="M404" s="231"/>
      <c r="N404" s="226"/>
      <c r="O404" s="226"/>
      <c r="P404" s="226"/>
      <c r="Q404" s="226"/>
      <c r="R404" s="226"/>
      <c r="S404" s="226"/>
    </row>
    <row r="405" spans="12:19" x14ac:dyDescent="0.15">
      <c r="L405" s="226"/>
      <c r="M405" s="231"/>
      <c r="N405" s="226"/>
      <c r="O405" s="226"/>
      <c r="P405" s="226"/>
      <c r="Q405" s="226"/>
      <c r="R405" s="226"/>
      <c r="S405" s="226"/>
    </row>
    <row r="406" spans="12:19" x14ac:dyDescent="0.15">
      <c r="L406" s="226"/>
      <c r="M406" s="231"/>
      <c r="N406" s="226"/>
      <c r="O406" s="226"/>
      <c r="P406" s="226"/>
      <c r="Q406" s="226"/>
      <c r="R406" s="226"/>
      <c r="S406" s="226"/>
    </row>
    <row r="407" spans="12:19" x14ac:dyDescent="0.15">
      <c r="L407" s="226"/>
      <c r="M407" s="231"/>
      <c r="N407" s="226"/>
      <c r="O407" s="226"/>
      <c r="P407" s="226"/>
      <c r="Q407" s="226"/>
      <c r="R407" s="226"/>
      <c r="S407" s="226"/>
    </row>
    <row r="408" spans="12:19" x14ac:dyDescent="0.15">
      <c r="L408" s="226"/>
      <c r="M408" s="231"/>
      <c r="N408" s="226"/>
      <c r="O408" s="226"/>
      <c r="P408" s="226"/>
      <c r="Q408" s="226"/>
      <c r="R408" s="226"/>
      <c r="S408" s="226"/>
    </row>
    <row r="409" spans="12:19" x14ac:dyDescent="0.15">
      <c r="L409" s="226"/>
      <c r="M409" s="231"/>
      <c r="N409" s="226"/>
      <c r="O409" s="226"/>
      <c r="P409" s="226"/>
      <c r="Q409" s="226"/>
      <c r="R409" s="226"/>
      <c r="S409" s="226"/>
    </row>
    <row r="410" spans="12:19" x14ac:dyDescent="0.15">
      <c r="L410" s="226"/>
      <c r="M410" s="231"/>
      <c r="N410" s="226"/>
      <c r="O410" s="226"/>
      <c r="P410" s="226"/>
      <c r="Q410" s="226"/>
      <c r="R410" s="226"/>
      <c r="S410" s="226"/>
    </row>
    <row r="411" spans="12:19" x14ac:dyDescent="0.15">
      <c r="L411" s="226"/>
      <c r="M411" s="231"/>
      <c r="N411" s="226"/>
      <c r="O411" s="226"/>
      <c r="P411" s="226"/>
      <c r="Q411" s="226"/>
      <c r="R411" s="226"/>
      <c r="S411" s="226"/>
    </row>
    <row r="412" spans="12:19" x14ac:dyDescent="0.15">
      <c r="L412" s="226"/>
      <c r="M412" s="231"/>
      <c r="N412" s="226"/>
      <c r="O412" s="226"/>
      <c r="P412" s="226"/>
      <c r="Q412" s="226"/>
      <c r="R412" s="226"/>
      <c r="S412" s="226"/>
    </row>
    <row r="413" spans="12:19" x14ac:dyDescent="0.15">
      <c r="L413" s="226"/>
      <c r="M413" s="231"/>
      <c r="N413" s="226"/>
      <c r="O413" s="226"/>
      <c r="P413" s="226"/>
      <c r="Q413" s="226"/>
      <c r="R413" s="226"/>
      <c r="S413" s="226"/>
    </row>
    <row r="414" spans="12:19" x14ac:dyDescent="0.15">
      <c r="L414" s="226"/>
      <c r="M414" s="231"/>
      <c r="N414" s="226"/>
      <c r="O414" s="226"/>
      <c r="P414" s="226"/>
      <c r="Q414" s="226"/>
      <c r="R414" s="226"/>
      <c r="S414" s="226"/>
    </row>
    <row r="415" spans="12:19" x14ac:dyDescent="0.15">
      <c r="L415" s="226"/>
      <c r="M415" s="231"/>
      <c r="N415" s="226"/>
      <c r="O415" s="226"/>
      <c r="P415" s="226"/>
      <c r="Q415" s="226"/>
      <c r="R415" s="226"/>
      <c r="S415" s="226"/>
    </row>
    <row r="416" spans="12:19" x14ac:dyDescent="0.15">
      <c r="L416" s="226"/>
      <c r="M416" s="231"/>
      <c r="N416" s="226"/>
      <c r="O416" s="226"/>
      <c r="P416" s="226"/>
      <c r="Q416" s="226"/>
      <c r="R416" s="226"/>
      <c r="S416" s="226"/>
    </row>
    <row r="417" spans="12:19" x14ac:dyDescent="0.15">
      <c r="L417" s="226"/>
      <c r="M417" s="231"/>
      <c r="N417" s="226"/>
      <c r="O417" s="226"/>
      <c r="P417" s="226"/>
      <c r="Q417" s="226"/>
      <c r="R417" s="226"/>
      <c r="S417" s="226"/>
    </row>
    <row r="418" spans="12:19" x14ac:dyDescent="0.15">
      <c r="L418" s="226"/>
      <c r="M418" s="231"/>
      <c r="N418" s="226"/>
      <c r="O418" s="226"/>
      <c r="P418" s="226"/>
      <c r="Q418" s="226"/>
      <c r="R418" s="226"/>
      <c r="S418" s="226"/>
    </row>
    <row r="419" spans="12:19" x14ac:dyDescent="0.15">
      <c r="L419" s="226"/>
      <c r="M419" s="231"/>
      <c r="N419" s="226"/>
      <c r="O419" s="226"/>
      <c r="P419" s="226"/>
      <c r="Q419" s="226"/>
      <c r="R419" s="226"/>
      <c r="S419" s="226"/>
    </row>
    <row r="420" spans="12:19" x14ac:dyDescent="0.15">
      <c r="L420" s="226"/>
      <c r="M420" s="231"/>
      <c r="N420" s="226"/>
      <c r="O420" s="226"/>
      <c r="P420" s="226"/>
      <c r="Q420" s="226"/>
      <c r="R420" s="226"/>
      <c r="S420" s="226"/>
    </row>
    <row r="421" spans="12:19" x14ac:dyDescent="0.15">
      <c r="L421" s="226"/>
      <c r="M421" s="231"/>
      <c r="N421" s="226"/>
      <c r="O421" s="226"/>
      <c r="P421" s="226"/>
      <c r="Q421" s="226"/>
      <c r="R421" s="226"/>
      <c r="S421" s="226"/>
    </row>
    <row r="422" spans="12:19" x14ac:dyDescent="0.15">
      <c r="L422" s="226"/>
      <c r="M422" s="231"/>
      <c r="N422" s="226"/>
      <c r="O422" s="226"/>
      <c r="P422" s="226"/>
      <c r="Q422" s="226"/>
      <c r="R422" s="226"/>
      <c r="S422" s="226"/>
    </row>
    <row r="423" spans="12:19" x14ac:dyDescent="0.15">
      <c r="L423" s="226"/>
      <c r="M423" s="231"/>
      <c r="N423" s="226"/>
      <c r="O423" s="226"/>
      <c r="P423" s="226"/>
      <c r="Q423" s="226"/>
      <c r="R423" s="226"/>
      <c r="S423" s="226"/>
    </row>
    <row r="424" spans="12:19" x14ac:dyDescent="0.15">
      <c r="L424" s="226"/>
      <c r="M424" s="231"/>
      <c r="N424" s="226"/>
      <c r="O424" s="226"/>
      <c r="P424" s="226"/>
      <c r="Q424" s="226"/>
      <c r="R424" s="226"/>
      <c r="S424" s="226"/>
    </row>
    <row r="425" spans="12:19" x14ac:dyDescent="0.15">
      <c r="L425" s="226"/>
      <c r="M425" s="231"/>
      <c r="N425" s="226"/>
      <c r="O425" s="226"/>
      <c r="P425" s="226"/>
      <c r="Q425" s="226"/>
      <c r="R425" s="226"/>
      <c r="S425" s="226"/>
    </row>
    <row r="426" spans="12:19" x14ac:dyDescent="0.15">
      <c r="L426" s="226"/>
      <c r="M426" s="231"/>
      <c r="N426" s="226"/>
      <c r="O426" s="226"/>
      <c r="P426" s="226"/>
      <c r="Q426" s="226"/>
      <c r="R426" s="226"/>
      <c r="S426" s="226"/>
    </row>
    <row r="427" spans="12:19" x14ac:dyDescent="0.15">
      <c r="L427" s="226"/>
      <c r="M427" s="231"/>
      <c r="N427" s="226"/>
      <c r="O427" s="226"/>
      <c r="P427" s="226"/>
      <c r="Q427" s="226"/>
      <c r="R427" s="226"/>
      <c r="S427" s="226"/>
    </row>
    <row r="428" spans="12:19" x14ac:dyDescent="0.15">
      <c r="L428" s="226"/>
      <c r="M428" s="231"/>
      <c r="N428" s="226"/>
      <c r="O428" s="226"/>
      <c r="P428" s="226"/>
      <c r="Q428" s="226"/>
      <c r="R428" s="226"/>
      <c r="S428" s="226"/>
    </row>
    <row r="429" spans="12:19" x14ac:dyDescent="0.15">
      <c r="L429" s="226"/>
      <c r="M429" s="231"/>
      <c r="N429" s="226"/>
      <c r="O429" s="226"/>
      <c r="P429" s="226"/>
      <c r="Q429" s="226"/>
      <c r="R429" s="226"/>
      <c r="S429" s="226"/>
    </row>
    <row r="430" spans="12:19" x14ac:dyDescent="0.15">
      <c r="L430" s="226"/>
      <c r="M430" s="231"/>
      <c r="N430" s="226"/>
      <c r="O430" s="226"/>
      <c r="P430" s="226"/>
      <c r="Q430" s="226"/>
      <c r="R430" s="226"/>
      <c r="S430" s="226"/>
    </row>
    <row r="431" spans="12:19" x14ac:dyDescent="0.15">
      <c r="L431" s="226"/>
      <c r="M431" s="231"/>
      <c r="N431" s="226"/>
      <c r="O431" s="226"/>
      <c r="P431" s="226"/>
      <c r="Q431" s="226"/>
      <c r="R431" s="226"/>
      <c r="S431" s="226"/>
    </row>
    <row r="432" spans="12:19" x14ac:dyDescent="0.15">
      <c r="L432" s="226"/>
      <c r="M432" s="231"/>
      <c r="N432" s="226"/>
      <c r="O432" s="226"/>
      <c r="P432" s="226"/>
      <c r="Q432" s="226"/>
      <c r="R432" s="226"/>
      <c r="S432" s="226"/>
    </row>
    <row r="433" spans="12:19" x14ac:dyDescent="0.15">
      <c r="L433" s="226"/>
      <c r="M433" s="231"/>
      <c r="N433" s="226"/>
      <c r="O433" s="226"/>
      <c r="P433" s="226"/>
      <c r="Q433" s="226"/>
      <c r="R433" s="226"/>
      <c r="S433" s="226"/>
    </row>
    <row r="434" spans="12:19" x14ac:dyDescent="0.15">
      <c r="L434" s="226"/>
      <c r="M434" s="231"/>
      <c r="N434" s="226"/>
      <c r="O434" s="226"/>
      <c r="P434" s="226"/>
      <c r="Q434" s="226"/>
      <c r="R434" s="226"/>
      <c r="S434" s="226"/>
    </row>
    <row r="435" spans="12:19" x14ac:dyDescent="0.15">
      <c r="L435" s="226"/>
      <c r="M435" s="231"/>
      <c r="N435" s="226"/>
      <c r="O435" s="226"/>
      <c r="P435" s="226"/>
      <c r="Q435" s="226"/>
      <c r="R435" s="226"/>
      <c r="S435" s="226"/>
    </row>
    <row r="436" spans="12:19" x14ac:dyDescent="0.15">
      <c r="L436" s="226"/>
      <c r="M436" s="231"/>
      <c r="N436" s="226"/>
      <c r="O436" s="226"/>
      <c r="P436" s="226"/>
      <c r="Q436" s="226"/>
      <c r="R436" s="226"/>
      <c r="S436" s="226"/>
    </row>
    <row r="437" spans="12:19" x14ac:dyDescent="0.15">
      <c r="L437" s="226"/>
      <c r="M437" s="231"/>
      <c r="N437" s="226"/>
      <c r="O437" s="226"/>
      <c r="P437" s="226"/>
      <c r="Q437" s="226"/>
      <c r="R437" s="226"/>
      <c r="S437" s="226"/>
    </row>
    <row r="438" spans="12:19" x14ac:dyDescent="0.15">
      <c r="L438" s="226"/>
      <c r="M438" s="231"/>
      <c r="N438" s="226"/>
      <c r="O438" s="226"/>
      <c r="P438" s="226"/>
      <c r="Q438" s="226"/>
      <c r="R438" s="226"/>
      <c r="S438" s="226"/>
    </row>
    <row r="439" spans="12:19" x14ac:dyDescent="0.15">
      <c r="L439" s="226"/>
      <c r="M439" s="231"/>
      <c r="N439" s="226"/>
      <c r="O439" s="226"/>
      <c r="P439" s="226"/>
      <c r="Q439" s="226"/>
      <c r="R439" s="226"/>
      <c r="S439" s="226"/>
    </row>
    <row r="440" spans="12:19" x14ac:dyDescent="0.15">
      <c r="L440" s="226"/>
      <c r="M440" s="231"/>
      <c r="N440" s="226"/>
      <c r="O440" s="226"/>
      <c r="P440" s="226"/>
      <c r="Q440" s="226"/>
      <c r="R440" s="226"/>
      <c r="S440" s="226"/>
    </row>
    <row r="441" spans="12:19" x14ac:dyDescent="0.15">
      <c r="L441" s="226"/>
      <c r="M441" s="231"/>
      <c r="N441" s="226"/>
      <c r="O441" s="226"/>
      <c r="P441" s="226"/>
      <c r="Q441" s="226"/>
      <c r="R441" s="226"/>
      <c r="S441" s="226"/>
    </row>
    <row r="442" spans="12:19" x14ac:dyDescent="0.15">
      <c r="L442" s="226"/>
      <c r="M442" s="231"/>
      <c r="N442" s="226"/>
      <c r="O442" s="226"/>
      <c r="P442" s="226"/>
      <c r="Q442" s="226"/>
      <c r="R442" s="226"/>
      <c r="S442" s="226"/>
    </row>
    <row r="443" spans="12:19" x14ac:dyDescent="0.15">
      <c r="L443" s="226"/>
      <c r="M443" s="231"/>
      <c r="N443" s="226"/>
      <c r="O443" s="226"/>
      <c r="P443" s="226"/>
      <c r="Q443" s="226"/>
      <c r="R443" s="226"/>
      <c r="S443" s="226"/>
    </row>
    <row r="444" spans="12:19" x14ac:dyDescent="0.15">
      <c r="L444" s="226"/>
      <c r="M444" s="231"/>
      <c r="N444" s="226"/>
      <c r="O444" s="226"/>
      <c r="P444" s="226"/>
      <c r="Q444" s="226"/>
      <c r="R444" s="226"/>
      <c r="S444" s="226"/>
    </row>
    <row r="445" spans="12:19" x14ac:dyDescent="0.15">
      <c r="L445" s="226"/>
      <c r="M445" s="231"/>
      <c r="N445" s="226"/>
      <c r="O445" s="226"/>
      <c r="P445" s="226"/>
      <c r="Q445" s="226"/>
      <c r="R445" s="226"/>
      <c r="S445" s="226"/>
    </row>
    <row r="446" spans="12:19" x14ac:dyDescent="0.15">
      <c r="L446" s="226"/>
      <c r="M446" s="231"/>
      <c r="N446" s="226"/>
      <c r="O446" s="226"/>
      <c r="P446" s="226"/>
      <c r="Q446" s="226"/>
      <c r="R446" s="226"/>
      <c r="S446" s="226"/>
    </row>
    <row r="447" spans="12:19" x14ac:dyDescent="0.15">
      <c r="L447" s="226"/>
      <c r="M447" s="231"/>
      <c r="N447" s="226"/>
      <c r="O447" s="226"/>
      <c r="P447" s="226"/>
      <c r="Q447" s="226"/>
      <c r="R447" s="226"/>
      <c r="S447" s="226"/>
    </row>
    <row r="448" spans="12:19" x14ac:dyDescent="0.15">
      <c r="L448" s="226"/>
      <c r="M448" s="231"/>
      <c r="N448" s="226"/>
      <c r="O448" s="226"/>
      <c r="P448" s="226"/>
      <c r="Q448" s="226"/>
      <c r="R448" s="226"/>
      <c r="S448" s="226"/>
    </row>
    <row r="449" spans="12:19" x14ac:dyDescent="0.15">
      <c r="L449" s="226"/>
      <c r="M449" s="231"/>
      <c r="N449" s="226"/>
      <c r="O449" s="226"/>
      <c r="P449" s="226"/>
      <c r="Q449" s="226"/>
      <c r="R449" s="226"/>
      <c r="S449" s="226"/>
    </row>
    <row r="450" spans="12:19" x14ac:dyDescent="0.15">
      <c r="L450" s="226"/>
      <c r="M450" s="231"/>
      <c r="N450" s="226"/>
      <c r="O450" s="226"/>
      <c r="P450" s="226"/>
      <c r="Q450" s="226"/>
      <c r="R450" s="226"/>
      <c r="S450" s="226"/>
    </row>
    <row r="451" spans="12:19" x14ac:dyDescent="0.15">
      <c r="L451" s="226"/>
      <c r="M451" s="231"/>
      <c r="N451" s="226"/>
      <c r="O451" s="226"/>
      <c r="P451" s="226"/>
      <c r="Q451" s="226"/>
      <c r="R451" s="226"/>
      <c r="S451" s="226"/>
    </row>
    <row r="452" spans="12:19" x14ac:dyDescent="0.15">
      <c r="L452" s="226"/>
      <c r="M452" s="231"/>
      <c r="N452" s="226"/>
      <c r="O452" s="226"/>
      <c r="P452" s="226"/>
      <c r="Q452" s="226"/>
      <c r="R452" s="226"/>
      <c r="S452" s="226"/>
    </row>
    <row r="453" spans="12:19" x14ac:dyDescent="0.15">
      <c r="L453" s="226"/>
      <c r="M453" s="231"/>
      <c r="N453" s="226"/>
      <c r="O453" s="226"/>
      <c r="P453" s="226"/>
      <c r="Q453" s="226"/>
      <c r="R453" s="226"/>
      <c r="S453" s="226"/>
    </row>
    <row r="454" spans="12:19" x14ac:dyDescent="0.15">
      <c r="L454" s="226"/>
      <c r="M454" s="231"/>
      <c r="N454" s="226"/>
      <c r="O454" s="226"/>
      <c r="P454" s="226"/>
      <c r="Q454" s="226"/>
      <c r="R454" s="226"/>
      <c r="S454" s="226"/>
    </row>
    <row r="455" spans="12:19" x14ac:dyDescent="0.15">
      <c r="L455" s="226"/>
      <c r="M455" s="231"/>
      <c r="N455" s="226"/>
      <c r="O455" s="226"/>
      <c r="P455" s="226"/>
      <c r="Q455" s="226"/>
      <c r="R455" s="226"/>
      <c r="S455" s="226"/>
    </row>
    <row r="456" spans="12:19" x14ac:dyDescent="0.15">
      <c r="L456" s="226"/>
      <c r="M456" s="231"/>
      <c r="N456" s="226"/>
      <c r="O456" s="226"/>
      <c r="P456" s="226"/>
      <c r="Q456" s="226"/>
      <c r="R456" s="226"/>
      <c r="S456" s="226"/>
    </row>
    <row r="457" spans="12:19" x14ac:dyDescent="0.15">
      <c r="L457" s="226"/>
      <c r="M457" s="231"/>
      <c r="N457" s="226"/>
      <c r="O457" s="226"/>
      <c r="P457" s="226"/>
      <c r="Q457" s="226"/>
      <c r="R457" s="226"/>
      <c r="S457" s="226"/>
    </row>
    <row r="458" spans="12:19" x14ac:dyDescent="0.15">
      <c r="L458" s="226"/>
      <c r="M458" s="231"/>
      <c r="N458" s="226"/>
      <c r="O458" s="226"/>
      <c r="P458" s="226"/>
      <c r="Q458" s="226"/>
      <c r="R458" s="226"/>
      <c r="S458" s="226"/>
    </row>
    <row r="459" spans="12:19" x14ac:dyDescent="0.15">
      <c r="L459" s="226"/>
      <c r="M459" s="231"/>
      <c r="N459" s="226"/>
      <c r="O459" s="226"/>
      <c r="P459" s="226"/>
      <c r="Q459" s="226"/>
      <c r="R459" s="226"/>
      <c r="S459" s="226"/>
    </row>
    <row r="460" spans="12:19" x14ac:dyDescent="0.15">
      <c r="L460" s="226"/>
      <c r="M460" s="231"/>
      <c r="N460" s="226"/>
      <c r="O460" s="226"/>
      <c r="P460" s="226"/>
      <c r="Q460" s="226"/>
      <c r="R460" s="226"/>
      <c r="S460" s="226"/>
    </row>
    <row r="461" spans="12:19" x14ac:dyDescent="0.15">
      <c r="L461" s="226"/>
      <c r="M461" s="231"/>
      <c r="N461" s="226"/>
      <c r="O461" s="226"/>
      <c r="P461" s="226"/>
      <c r="Q461" s="226"/>
      <c r="R461" s="226"/>
      <c r="S461" s="226"/>
    </row>
    <row r="462" spans="12:19" x14ac:dyDescent="0.15">
      <c r="L462" s="226"/>
      <c r="M462" s="231"/>
      <c r="N462" s="226"/>
      <c r="O462" s="226"/>
      <c r="P462" s="226"/>
      <c r="Q462" s="226"/>
      <c r="R462" s="226"/>
      <c r="S462" s="226"/>
    </row>
    <row r="463" spans="12:19" x14ac:dyDescent="0.15">
      <c r="L463" s="226"/>
      <c r="M463" s="231"/>
      <c r="N463" s="226"/>
      <c r="O463" s="226"/>
      <c r="P463" s="226"/>
      <c r="Q463" s="226"/>
      <c r="R463" s="226"/>
      <c r="S463" s="226"/>
    </row>
    <row r="464" spans="12:19" x14ac:dyDescent="0.15">
      <c r="M464" s="227"/>
    </row>
    <row r="465" spans="13:13" x14ac:dyDescent="0.15">
      <c r="M465" s="227"/>
    </row>
    <row r="466" spans="13:13" x14ac:dyDescent="0.15">
      <c r="M466" s="227"/>
    </row>
    <row r="467" spans="13:13" x14ac:dyDescent="0.15">
      <c r="M467" s="227"/>
    </row>
    <row r="468" spans="13:13" x14ac:dyDescent="0.15">
      <c r="M468" s="227"/>
    </row>
    <row r="469" spans="13:13" x14ac:dyDescent="0.15">
      <c r="M469" s="227"/>
    </row>
    <row r="470" spans="13:13" x14ac:dyDescent="0.15">
      <c r="M470" s="227"/>
    </row>
    <row r="471" spans="13:13" x14ac:dyDescent="0.15">
      <c r="M471" s="227"/>
    </row>
    <row r="472" spans="13:13" x14ac:dyDescent="0.15">
      <c r="M472" s="227"/>
    </row>
    <row r="473" spans="13:13" x14ac:dyDescent="0.15">
      <c r="M473" s="227"/>
    </row>
    <row r="474" spans="13:13" x14ac:dyDescent="0.15">
      <c r="M474" s="227"/>
    </row>
    <row r="475" spans="13:13" x14ac:dyDescent="0.15">
      <c r="M475" s="227"/>
    </row>
    <row r="476" spans="13:13" x14ac:dyDescent="0.15">
      <c r="M476" s="227"/>
    </row>
    <row r="477" spans="13:13" x14ac:dyDescent="0.15">
      <c r="M477" s="227"/>
    </row>
    <row r="478" spans="13:13" x14ac:dyDescent="0.15">
      <c r="M478" s="227"/>
    </row>
    <row r="479" spans="13:13" x14ac:dyDescent="0.15">
      <c r="M479" s="227"/>
    </row>
    <row r="480" spans="13:13" x14ac:dyDescent="0.15">
      <c r="M480" s="227"/>
    </row>
    <row r="481" spans="13:13" x14ac:dyDescent="0.15">
      <c r="M481" s="227"/>
    </row>
    <row r="482" spans="13:13" x14ac:dyDescent="0.15">
      <c r="M482" s="227"/>
    </row>
    <row r="483" spans="13:13" x14ac:dyDescent="0.15">
      <c r="M483" s="227"/>
    </row>
    <row r="484" spans="13:13" x14ac:dyDescent="0.15">
      <c r="M484" s="227"/>
    </row>
    <row r="485" spans="13:13" x14ac:dyDescent="0.15">
      <c r="M485" s="227"/>
    </row>
    <row r="486" spans="13:13" x14ac:dyDescent="0.15">
      <c r="M486" s="227"/>
    </row>
    <row r="487" spans="13:13" x14ac:dyDescent="0.15">
      <c r="M487" s="227"/>
    </row>
    <row r="488" spans="13:13" x14ac:dyDescent="0.15">
      <c r="M488" s="227"/>
    </row>
    <row r="489" spans="13:13" x14ac:dyDescent="0.15">
      <c r="M489" s="227"/>
    </row>
    <row r="490" spans="13:13" x14ac:dyDescent="0.15">
      <c r="M490" s="227"/>
    </row>
    <row r="491" spans="13:13" x14ac:dyDescent="0.15">
      <c r="M491" s="227"/>
    </row>
    <row r="492" spans="13:13" x14ac:dyDescent="0.15">
      <c r="M492" s="227"/>
    </row>
    <row r="493" spans="13:13" x14ac:dyDescent="0.15">
      <c r="M493" s="227"/>
    </row>
    <row r="494" spans="13:13" x14ac:dyDescent="0.15">
      <c r="M494" s="227"/>
    </row>
    <row r="495" spans="13:13" x14ac:dyDescent="0.15">
      <c r="M495" s="227"/>
    </row>
    <row r="496" spans="13:13" x14ac:dyDescent="0.15">
      <c r="M496" s="227"/>
    </row>
    <row r="497" spans="13:13" x14ac:dyDescent="0.15">
      <c r="M497" s="227"/>
    </row>
    <row r="498" spans="13:13" x14ac:dyDescent="0.15">
      <c r="M498" s="227"/>
    </row>
    <row r="499" spans="13:13" x14ac:dyDescent="0.15">
      <c r="M499" s="227"/>
    </row>
    <row r="500" spans="13:13" x14ac:dyDescent="0.15">
      <c r="M500" s="227"/>
    </row>
    <row r="501" spans="13:13" x14ac:dyDescent="0.15">
      <c r="M501" s="227"/>
    </row>
    <row r="502" spans="13:13" x14ac:dyDescent="0.15">
      <c r="M502" s="227"/>
    </row>
    <row r="503" spans="13:13" x14ac:dyDescent="0.15">
      <c r="M503" s="227"/>
    </row>
    <row r="504" spans="13:13" x14ac:dyDescent="0.15">
      <c r="M504" s="227"/>
    </row>
    <row r="505" spans="13:13" x14ac:dyDescent="0.15">
      <c r="M505" s="227"/>
    </row>
    <row r="506" spans="13:13" x14ac:dyDescent="0.15">
      <c r="M506" s="227"/>
    </row>
    <row r="507" spans="13:13" x14ac:dyDescent="0.15">
      <c r="M507" s="227"/>
    </row>
    <row r="508" spans="13:13" x14ac:dyDescent="0.15">
      <c r="M508" s="227"/>
    </row>
    <row r="509" spans="13:13" x14ac:dyDescent="0.15">
      <c r="M509" s="227"/>
    </row>
    <row r="510" spans="13:13" x14ac:dyDescent="0.15">
      <c r="M510" s="227"/>
    </row>
    <row r="511" spans="13:13" x14ac:dyDescent="0.15">
      <c r="M511" s="227"/>
    </row>
    <row r="512" spans="13:13" x14ac:dyDescent="0.15">
      <c r="M512" s="227"/>
    </row>
    <row r="513" spans="13:13" x14ac:dyDescent="0.15">
      <c r="M513" s="227"/>
    </row>
    <row r="514" spans="13:13" x14ac:dyDescent="0.15">
      <c r="M514" s="227"/>
    </row>
    <row r="515" spans="13:13" x14ac:dyDescent="0.15">
      <c r="M515" s="227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</sheetData>
  <printOptions horizontalCentered="1" verticalCentered="1"/>
  <pageMargins left="0" right="0" top="0" bottom="0" header="0" footer="0"/>
  <pageSetup paperSize="9" scale="75" orientation="landscape" r:id="rId1"/>
  <headerFooter alignWithMargins="0"/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2:AB848"/>
  <sheetViews>
    <sheetView zoomScaleNormal="100" workbookViewId="0"/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" customWidth="1"/>
    <col min="10" max="10" width="5" customWidth="1"/>
    <col min="11" max="11" width="4.83203125" customWidth="1"/>
    <col min="12" max="12" width="15.83203125" customWidth="1"/>
    <col min="13" max="13" width="7.33203125" customWidth="1"/>
    <col min="14" max="14" width="13.83203125" customWidth="1"/>
    <col min="15" max="15" width="8.33203125" customWidth="1"/>
    <col min="16" max="16" width="13.33203125" customWidth="1"/>
    <col min="17" max="17" width="10.83203125" customWidth="1"/>
    <col min="18" max="19" width="13" customWidth="1"/>
    <col min="20" max="20" width="11.1640625" customWidth="1"/>
    <col min="21" max="21" width="10" customWidth="1"/>
    <col min="22" max="22" width="11.1640625" customWidth="1"/>
    <col min="24" max="24" width="7.5" customWidth="1"/>
    <col min="25" max="25" width="11" customWidth="1"/>
    <col min="26" max="26" width="7.6640625" customWidth="1"/>
    <col min="27" max="27" width="13" customWidth="1"/>
    <col min="28" max="28" width="10.33203125" customWidth="1"/>
    <col min="31" max="32" width="14" customWidth="1"/>
    <col min="34" max="34" width="12.1640625" customWidth="1"/>
  </cols>
  <sheetData>
    <row r="2" spans="1:28" ht="14.1" customHeight="1" x14ac:dyDescent="0.2">
      <c r="A2" s="1" t="s">
        <v>183</v>
      </c>
      <c r="AB2" s="14" t="s">
        <v>435</v>
      </c>
    </row>
    <row r="3" spans="1:28" ht="11.1" customHeight="1" x14ac:dyDescent="0.2">
      <c r="A3" s="232" t="s">
        <v>2</v>
      </c>
      <c r="AB3" s="18" t="s">
        <v>179</v>
      </c>
    </row>
    <row r="4" spans="1:28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1.1" customHeight="1" x14ac:dyDescent="0.15">
      <c r="A6" s="4" t="s">
        <v>415</v>
      </c>
      <c r="B6" s="5">
        <v>2010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28" x14ac:dyDescent="0.15">
      <c r="A8" s="169">
        <v>1</v>
      </c>
      <c r="B8" s="233">
        <v>40184</v>
      </c>
      <c r="C8" s="171" t="s">
        <v>177</v>
      </c>
      <c r="D8" s="234">
        <v>48</v>
      </c>
      <c r="E8" s="235">
        <v>17</v>
      </c>
      <c r="F8" s="235">
        <v>20</v>
      </c>
      <c r="G8" s="235">
        <v>24</v>
      </c>
      <c r="H8" s="235">
        <v>14</v>
      </c>
      <c r="I8" s="235">
        <v>2</v>
      </c>
      <c r="J8" s="236">
        <v>1</v>
      </c>
      <c r="K8" s="161">
        <v>1</v>
      </c>
      <c r="L8" s="237">
        <v>23428287.75</v>
      </c>
      <c r="M8" s="189" t="s">
        <v>109</v>
      </c>
      <c r="N8" s="175">
        <v>5050944.5</v>
      </c>
      <c r="O8" s="176">
        <v>1</v>
      </c>
      <c r="P8" s="175">
        <v>937131.5</v>
      </c>
      <c r="Q8" s="177">
        <v>9</v>
      </c>
      <c r="R8" s="175">
        <v>65078.5</v>
      </c>
      <c r="S8" s="177">
        <v>392</v>
      </c>
      <c r="T8" s="175">
        <v>3884.7</v>
      </c>
      <c r="U8" s="177">
        <v>892</v>
      </c>
      <c r="V8" s="175">
        <v>262.60000000000002</v>
      </c>
      <c r="W8" s="177">
        <v>22858</v>
      </c>
      <c r="X8" s="175">
        <v>51.2</v>
      </c>
      <c r="Y8" s="177">
        <v>31785</v>
      </c>
      <c r="Z8" s="175">
        <v>29.4</v>
      </c>
      <c r="AA8" s="177">
        <v>459704</v>
      </c>
      <c r="AB8" s="175">
        <v>11.2</v>
      </c>
    </row>
    <row r="9" spans="1:28" x14ac:dyDescent="0.15">
      <c r="A9" s="178"/>
      <c r="B9" s="179">
        <v>40187</v>
      </c>
      <c r="C9" s="180" t="s">
        <v>178</v>
      </c>
      <c r="D9" s="238">
        <v>2</v>
      </c>
      <c r="E9" s="239">
        <v>22</v>
      </c>
      <c r="F9" s="239">
        <v>33</v>
      </c>
      <c r="G9" s="239">
        <v>24</v>
      </c>
      <c r="H9" s="239">
        <v>37</v>
      </c>
      <c r="I9" s="239">
        <v>46</v>
      </c>
      <c r="J9" s="240">
        <v>10</v>
      </c>
      <c r="K9" s="184">
        <v>9</v>
      </c>
      <c r="L9" s="185">
        <v>52379219.25</v>
      </c>
      <c r="M9" s="194" t="s">
        <v>109</v>
      </c>
      <c r="N9" s="185">
        <v>7669905.4000000004</v>
      </c>
      <c r="O9" s="157" t="s">
        <v>109</v>
      </c>
      <c r="P9" s="185">
        <v>2095168.7</v>
      </c>
      <c r="Q9" s="51">
        <v>70</v>
      </c>
      <c r="R9" s="185">
        <v>18706.8</v>
      </c>
      <c r="S9" s="51">
        <v>1561</v>
      </c>
      <c r="T9" s="185">
        <v>2181</v>
      </c>
      <c r="U9" s="51">
        <v>4851</v>
      </c>
      <c r="V9" s="185">
        <v>107.9</v>
      </c>
      <c r="W9" s="51">
        <v>66042</v>
      </c>
      <c r="X9" s="185">
        <v>39.6</v>
      </c>
      <c r="Y9" s="51">
        <v>104938</v>
      </c>
      <c r="Z9" s="185">
        <v>19.899999999999999</v>
      </c>
      <c r="AA9" s="51">
        <v>1089010</v>
      </c>
      <c r="AB9" s="185">
        <v>10.5</v>
      </c>
    </row>
    <row r="10" spans="1:28" x14ac:dyDescent="0.15">
      <c r="A10" s="169">
        <v>2</v>
      </c>
      <c r="B10" s="170">
        <v>40191</v>
      </c>
      <c r="C10" s="171" t="s">
        <v>177</v>
      </c>
      <c r="D10" s="234">
        <v>38</v>
      </c>
      <c r="E10" s="235">
        <v>2</v>
      </c>
      <c r="F10" s="235">
        <v>13</v>
      </c>
      <c r="G10" s="235">
        <v>40</v>
      </c>
      <c r="H10" s="235">
        <v>43</v>
      </c>
      <c r="I10" s="235">
        <v>34</v>
      </c>
      <c r="J10" s="241">
        <v>48</v>
      </c>
      <c r="K10" s="161">
        <v>8</v>
      </c>
      <c r="L10" s="175">
        <v>26511477</v>
      </c>
      <c r="M10" s="189" t="s">
        <v>109</v>
      </c>
      <c r="N10" s="175">
        <v>8995479.1999999993</v>
      </c>
      <c r="O10" s="176" t="s">
        <v>109</v>
      </c>
      <c r="P10" s="175">
        <v>3155627.7</v>
      </c>
      <c r="Q10" s="195">
        <v>7</v>
      </c>
      <c r="R10" s="175">
        <v>94683.8</v>
      </c>
      <c r="S10" s="195">
        <v>435</v>
      </c>
      <c r="T10" s="175">
        <v>3961.4</v>
      </c>
      <c r="U10" s="195">
        <v>1289</v>
      </c>
      <c r="V10" s="175">
        <v>205.6</v>
      </c>
      <c r="W10" s="195">
        <v>25868</v>
      </c>
      <c r="X10" s="175">
        <v>51.2</v>
      </c>
      <c r="Y10" s="195">
        <v>38786</v>
      </c>
      <c r="Z10" s="175">
        <v>27.3</v>
      </c>
      <c r="AA10" s="195">
        <v>513946</v>
      </c>
      <c r="AB10" s="175">
        <v>11.3</v>
      </c>
    </row>
    <row r="11" spans="1:28" x14ac:dyDescent="0.15">
      <c r="A11" s="178"/>
      <c r="B11" s="179">
        <v>40194</v>
      </c>
      <c r="C11" s="180" t="s">
        <v>178</v>
      </c>
      <c r="D11" s="238">
        <v>12</v>
      </c>
      <c r="E11" s="239">
        <v>7</v>
      </c>
      <c r="F11" s="239">
        <v>6</v>
      </c>
      <c r="G11" s="239">
        <v>34</v>
      </c>
      <c r="H11" s="239">
        <v>18</v>
      </c>
      <c r="I11" s="239">
        <v>17</v>
      </c>
      <c r="J11" s="240">
        <v>33</v>
      </c>
      <c r="K11" s="184">
        <v>4</v>
      </c>
      <c r="L11" s="185">
        <v>57412774.5</v>
      </c>
      <c r="M11" s="194">
        <v>1</v>
      </c>
      <c r="N11" s="185">
        <v>11866117.9</v>
      </c>
      <c r="O11" s="187">
        <v>3</v>
      </c>
      <c r="P11" s="185">
        <v>1817379.5</v>
      </c>
      <c r="Q11" s="51">
        <v>116</v>
      </c>
      <c r="R11" s="185">
        <v>12373.4</v>
      </c>
      <c r="S11" s="51">
        <v>1717</v>
      </c>
      <c r="T11" s="185">
        <v>2173.4</v>
      </c>
      <c r="U11" s="51">
        <v>5200</v>
      </c>
      <c r="V11" s="185">
        <v>110.4</v>
      </c>
      <c r="W11" s="51">
        <v>92543</v>
      </c>
      <c r="X11" s="185">
        <v>31</v>
      </c>
      <c r="Y11" s="51">
        <v>126495</v>
      </c>
      <c r="Z11" s="185">
        <v>18.100000000000001</v>
      </c>
      <c r="AA11" s="51">
        <v>1614154</v>
      </c>
      <c r="AB11" s="185">
        <v>7.8</v>
      </c>
    </row>
    <row r="12" spans="1:28" x14ac:dyDescent="0.15">
      <c r="A12" s="169">
        <v>3</v>
      </c>
      <c r="B12" s="170">
        <v>40198</v>
      </c>
      <c r="C12" s="171" t="s">
        <v>177</v>
      </c>
      <c r="D12" s="234">
        <v>46</v>
      </c>
      <c r="E12" s="235">
        <v>47</v>
      </c>
      <c r="F12" s="235">
        <v>15</v>
      </c>
      <c r="G12" s="235">
        <v>28</v>
      </c>
      <c r="H12" s="235">
        <v>11</v>
      </c>
      <c r="I12" s="235">
        <v>9</v>
      </c>
      <c r="J12" s="236">
        <v>44</v>
      </c>
      <c r="K12" s="161">
        <v>9</v>
      </c>
      <c r="L12" s="175">
        <v>22437913.5</v>
      </c>
      <c r="M12" s="189" t="s">
        <v>109</v>
      </c>
      <c r="N12" s="175">
        <v>1121895.6000000001</v>
      </c>
      <c r="O12" s="176" t="s">
        <v>109</v>
      </c>
      <c r="P12" s="175">
        <v>897516.5</v>
      </c>
      <c r="Q12" s="177">
        <v>6</v>
      </c>
      <c r="R12" s="175">
        <v>93491.3</v>
      </c>
      <c r="S12" s="177">
        <v>379</v>
      </c>
      <c r="T12" s="175">
        <v>3848.1</v>
      </c>
      <c r="U12" s="177">
        <v>891</v>
      </c>
      <c r="V12" s="175">
        <v>251.8</v>
      </c>
      <c r="W12" s="177">
        <v>21517</v>
      </c>
      <c r="X12" s="175">
        <v>52.1</v>
      </c>
      <c r="Y12" s="177">
        <v>28262</v>
      </c>
      <c r="Z12" s="175">
        <v>31.7</v>
      </c>
      <c r="AA12" s="177">
        <v>442895</v>
      </c>
      <c r="AB12" s="175">
        <v>11.1</v>
      </c>
    </row>
    <row r="13" spans="1:28" x14ac:dyDescent="0.15">
      <c r="A13" s="178"/>
      <c r="B13" s="179">
        <v>40201</v>
      </c>
      <c r="C13" s="180" t="s">
        <v>178</v>
      </c>
      <c r="D13" s="238">
        <v>39</v>
      </c>
      <c r="E13" s="239">
        <v>28</v>
      </c>
      <c r="F13" s="239">
        <v>31</v>
      </c>
      <c r="G13" s="239">
        <v>21</v>
      </c>
      <c r="H13" s="239">
        <v>16</v>
      </c>
      <c r="I13" s="239">
        <v>14</v>
      </c>
      <c r="J13" s="240">
        <v>27</v>
      </c>
      <c r="K13" s="184">
        <v>5</v>
      </c>
      <c r="L13" s="185">
        <v>50718964.5</v>
      </c>
      <c r="M13" s="186" t="s">
        <v>109</v>
      </c>
      <c r="N13" s="185">
        <v>3657843.8</v>
      </c>
      <c r="O13" s="187">
        <v>1</v>
      </c>
      <c r="P13" s="185">
        <v>2926275</v>
      </c>
      <c r="Q13" s="188">
        <v>23</v>
      </c>
      <c r="R13" s="185">
        <v>55129.3</v>
      </c>
      <c r="S13" s="188">
        <v>1038</v>
      </c>
      <c r="T13" s="185">
        <v>3176</v>
      </c>
      <c r="U13" s="188">
        <v>2646</v>
      </c>
      <c r="V13" s="185">
        <v>191.6</v>
      </c>
      <c r="W13" s="188">
        <v>53295</v>
      </c>
      <c r="X13" s="185">
        <v>47.5</v>
      </c>
      <c r="Y13" s="188">
        <v>80423</v>
      </c>
      <c r="Z13" s="185">
        <v>25.2</v>
      </c>
      <c r="AA13" s="188">
        <v>1006679</v>
      </c>
      <c r="AB13" s="185">
        <v>11</v>
      </c>
    </row>
    <row r="14" spans="1:28" x14ac:dyDescent="0.15">
      <c r="A14" s="169">
        <v>4</v>
      </c>
      <c r="B14" s="170">
        <v>40205</v>
      </c>
      <c r="C14" s="171" t="s">
        <v>177</v>
      </c>
      <c r="D14" s="234">
        <v>39</v>
      </c>
      <c r="E14" s="235">
        <v>43</v>
      </c>
      <c r="F14" s="235">
        <v>7</v>
      </c>
      <c r="G14" s="235">
        <v>46</v>
      </c>
      <c r="H14" s="235">
        <v>10</v>
      </c>
      <c r="I14" s="235">
        <v>5</v>
      </c>
      <c r="J14" s="236">
        <v>42</v>
      </c>
      <c r="K14" s="161">
        <v>5</v>
      </c>
      <c r="L14" s="175">
        <v>23096811</v>
      </c>
      <c r="M14" s="189" t="s">
        <v>109</v>
      </c>
      <c r="N14" s="175">
        <v>4812684.3</v>
      </c>
      <c r="O14" s="176" t="s">
        <v>109</v>
      </c>
      <c r="P14" s="175">
        <v>923872.4</v>
      </c>
      <c r="Q14" s="177">
        <v>4</v>
      </c>
      <c r="R14" s="175">
        <v>144355</v>
      </c>
      <c r="S14" s="177">
        <v>381</v>
      </c>
      <c r="T14" s="175">
        <v>3940.4</v>
      </c>
      <c r="U14" s="177">
        <v>1047</v>
      </c>
      <c r="V14" s="175">
        <v>220.5</v>
      </c>
      <c r="W14" s="177">
        <v>23576</v>
      </c>
      <c r="X14" s="175">
        <v>48.9</v>
      </c>
      <c r="Y14" s="177">
        <v>34748</v>
      </c>
      <c r="Z14" s="175">
        <v>26.5</v>
      </c>
      <c r="AA14" s="177">
        <v>501758</v>
      </c>
      <c r="AB14" s="175">
        <v>10.1</v>
      </c>
    </row>
    <row r="15" spans="1:28" x14ac:dyDescent="0.15">
      <c r="A15" s="178"/>
      <c r="B15" s="179">
        <v>40208</v>
      </c>
      <c r="C15" s="180" t="s">
        <v>178</v>
      </c>
      <c r="D15" s="238">
        <v>17</v>
      </c>
      <c r="E15" s="239">
        <v>49</v>
      </c>
      <c r="F15" s="239">
        <v>46</v>
      </c>
      <c r="G15" s="239">
        <v>13</v>
      </c>
      <c r="H15" s="239">
        <v>11</v>
      </c>
      <c r="I15" s="239">
        <v>34</v>
      </c>
      <c r="J15" s="240">
        <v>32</v>
      </c>
      <c r="K15" s="184">
        <v>7</v>
      </c>
      <c r="L15" s="185">
        <v>52972822.5</v>
      </c>
      <c r="M15" s="186" t="s">
        <v>109</v>
      </c>
      <c r="N15" s="185">
        <v>7461325.4000000004</v>
      </c>
      <c r="O15" s="187">
        <v>8</v>
      </c>
      <c r="P15" s="185">
        <v>380348.1</v>
      </c>
      <c r="Q15" s="188">
        <v>49</v>
      </c>
      <c r="R15" s="185">
        <v>27026.9</v>
      </c>
      <c r="S15" s="188">
        <v>1217</v>
      </c>
      <c r="T15" s="185">
        <v>2829.2</v>
      </c>
      <c r="U15" s="188">
        <v>4520</v>
      </c>
      <c r="V15" s="185">
        <v>117.1</v>
      </c>
      <c r="W15" s="188">
        <v>64079</v>
      </c>
      <c r="X15" s="185">
        <v>41.3</v>
      </c>
      <c r="Y15" s="188">
        <v>112305</v>
      </c>
      <c r="Z15" s="185">
        <v>18.8</v>
      </c>
      <c r="AA15" s="188">
        <v>1157332</v>
      </c>
      <c r="AB15" s="185">
        <v>10</v>
      </c>
    </row>
    <row r="16" spans="1:28" x14ac:dyDescent="0.15">
      <c r="A16" s="169">
        <v>5</v>
      </c>
      <c r="B16" s="170">
        <v>40212</v>
      </c>
      <c r="C16" s="171" t="s">
        <v>177</v>
      </c>
      <c r="D16" s="234">
        <v>8</v>
      </c>
      <c r="E16" s="235">
        <v>43</v>
      </c>
      <c r="F16" s="235">
        <v>4</v>
      </c>
      <c r="G16" s="235">
        <v>10</v>
      </c>
      <c r="H16" s="235">
        <v>16</v>
      </c>
      <c r="I16" s="235">
        <v>37</v>
      </c>
      <c r="J16" s="236">
        <v>22</v>
      </c>
      <c r="K16" s="161">
        <v>6</v>
      </c>
      <c r="L16" s="175">
        <v>26573691</v>
      </c>
      <c r="M16" s="176" t="s">
        <v>109</v>
      </c>
      <c r="N16" s="175">
        <v>8790009.9000000004</v>
      </c>
      <c r="O16" s="176" t="s">
        <v>109</v>
      </c>
      <c r="P16" s="175">
        <v>1062947.6000000001</v>
      </c>
      <c r="Q16" s="177">
        <v>25</v>
      </c>
      <c r="R16" s="175">
        <v>26573.599999999999</v>
      </c>
      <c r="S16" s="177">
        <v>522</v>
      </c>
      <c r="T16" s="175">
        <v>3308.9</v>
      </c>
      <c r="U16" s="177">
        <v>1975</v>
      </c>
      <c r="V16" s="175">
        <v>134.5</v>
      </c>
      <c r="W16" s="177">
        <v>29506</v>
      </c>
      <c r="X16" s="175">
        <v>45</v>
      </c>
      <c r="Y16" s="177">
        <v>48807</v>
      </c>
      <c r="Z16" s="175">
        <v>21.7</v>
      </c>
      <c r="AA16" s="177">
        <v>562529</v>
      </c>
      <c r="AB16" s="175">
        <v>10.3</v>
      </c>
    </row>
    <row r="17" spans="1:28" x14ac:dyDescent="0.15">
      <c r="A17" s="178"/>
      <c r="B17" s="179">
        <v>40215</v>
      </c>
      <c r="C17" s="180" t="s">
        <v>178</v>
      </c>
      <c r="D17" s="238">
        <v>15</v>
      </c>
      <c r="E17" s="239">
        <v>10</v>
      </c>
      <c r="F17" s="239">
        <v>22</v>
      </c>
      <c r="G17" s="239">
        <v>34</v>
      </c>
      <c r="H17" s="239">
        <v>41</v>
      </c>
      <c r="I17" s="239">
        <v>49</v>
      </c>
      <c r="J17" s="240">
        <v>36</v>
      </c>
      <c r="K17" s="184">
        <v>2</v>
      </c>
      <c r="L17" s="185">
        <v>57592710</v>
      </c>
      <c r="M17" s="186" t="s">
        <v>109</v>
      </c>
      <c r="N17" s="185">
        <v>11669645.4</v>
      </c>
      <c r="O17" s="187">
        <v>3</v>
      </c>
      <c r="P17" s="185">
        <v>1122218.6000000001</v>
      </c>
      <c r="Q17" s="188">
        <v>9</v>
      </c>
      <c r="R17" s="185">
        <v>159979.70000000001</v>
      </c>
      <c r="S17" s="188">
        <v>878</v>
      </c>
      <c r="T17" s="185">
        <v>4263.6000000000004</v>
      </c>
      <c r="U17" s="188">
        <v>1752</v>
      </c>
      <c r="V17" s="185">
        <v>328.7</v>
      </c>
      <c r="W17" s="188">
        <v>47078</v>
      </c>
      <c r="X17" s="185">
        <v>61.1</v>
      </c>
      <c r="Y17" s="188">
        <v>59589</v>
      </c>
      <c r="Z17" s="185">
        <v>38.6</v>
      </c>
      <c r="AA17" s="188">
        <v>999258</v>
      </c>
      <c r="AB17" s="185">
        <v>12.6</v>
      </c>
    </row>
    <row r="18" spans="1:28" x14ac:dyDescent="0.15">
      <c r="A18" s="169">
        <v>6</v>
      </c>
      <c r="B18" s="170">
        <v>40219</v>
      </c>
      <c r="C18" s="171" t="s">
        <v>177</v>
      </c>
      <c r="D18" s="234">
        <v>9</v>
      </c>
      <c r="E18" s="235">
        <v>29</v>
      </c>
      <c r="F18" s="235">
        <v>44</v>
      </c>
      <c r="G18" s="235">
        <v>6</v>
      </c>
      <c r="H18" s="235">
        <v>49</v>
      </c>
      <c r="I18" s="235">
        <v>12</v>
      </c>
      <c r="J18" s="236">
        <v>40</v>
      </c>
      <c r="K18" s="161">
        <v>7</v>
      </c>
      <c r="L18" s="175">
        <v>30540524.25</v>
      </c>
      <c r="M18" s="176" t="s">
        <v>109</v>
      </c>
      <c r="N18" s="175">
        <v>13196671.6</v>
      </c>
      <c r="O18" s="176">
        <v>4</v>
      </c>
      <c r="P18" s="175">
        <v>305405.2</v>
      </c>
      <c r="Q18" s="177">
        <v>10</v>
      </c>
      <c r="R18" s="175">
        <v>76351.3</v>
      </c>
      <c r="S18" s="177">
        <v>781</v>
      </c>
      <c r="T18" s="175">
        <v>2541.6999999999998</v>
      </c>
      <c r="U18" s="177">
        <v>1751</v>
      </c>
      <c r="V18" s="175">
        <v>174.4</v>
      </c>
      <c r="W18" s="177">
        <v>40638</v>
      </c>
      <c r="X18" s="175">
        <v>37.5</v>
      </c>
      <c r="Y18" s="177">
        <v>48456</v>
      </c>
      <c r="Z18" s="175">
        <v>25.2</v>
      </c>
      <c r="AA18" s="177">
        <v>705334</v>
      </c>
      <c r="AB18" s="175">
        <v>9.5</v>
      </c>
    </row>
    <row r="19" spans="1:28" x14ac:dyDescent="0.15">
      <c r="A19" s="178"/>
      <c r="B19" s="179">
        <v>40222</v>
      </c>
      <c r="C19" s="180" t="s">
        <v>178</v>
      </c>
      <c r="D19" s="238">
        <v>11</v>
      </c>
      <c r="E19" s="239">
        <v>36</v>
      </c>
      <c r="F19" s="239">
        <v>15</v>
      </c>
      <c r="G19" s="239">
        <v>5</v>
      </c>
      <c r="H19" s="239">
        <v>20</v>
      </c>
      <c r="I19" s="239">
        <v>48</v>
      </c>
      <c r="J19" s="240">
        <v>17</v>
      </c>
      <c r="K19" s="184">
        <v>2</v>
      </c>
      <c r="L19" s="185">
        <v>61503838.5</v>
      </c>
      <c r="M19" s="186">
        <v>1</v>
      </c>
      <c r="N19" s="185">
        <v>16271863.5</v>
      </c>
      <c r="O19" s="187">
        <v>1</v>
      </c>
      <c r="P19" s="185">
        <v>2460153.5</v>
      </c>
      <c r="Q19" s="188">
        <v>13</v>
      </c>
      <c r="R19" s="185">
        <v>118276.6</v>
      </c>
      <c r="S19" s="188">
        <v>1081</v>
      </c>
      <c r="T19" s="185">
        <v>3698.1</v>
      </c>
      <c r="U19" s="188">
        <v>2724</v>
      </c>
      <c r="V19" s="185">
        <v>225.7</v>
      </c>
      <c r="W19" s="188">
        <v>60950</v>
      </c>
      <c r="X19" s="185">
        <v>50.4</v>
      </c>
      <c r="Y19" s="188">
        <v>90124</v>
      </c>
      <c r="Z19" s="185">
        <v>27.2</v>
      </c>
      <c r="AA19" s="188">
        <v>1172867</v>
      </c>
      <c r="AB19" s="185">
        <v>11.5</v>
      </c>
    </row>
    <row r="20" spans="1:28" x14ac:dyDescent="0.15">
      <c r="A20" s="169">
        <v>7</v>
      </c>
      <c r="B20" s="170">
        <v>40226</v>
      </c>
      <c r="C20" s="171" t="s">
        <v>177</v>
      </c>
      <c r="D20" s="234">
        <v>17</v>
      </c>
      <c r="E20" s="235">
        <v>35</v>
      </c>
      <c r="F20" s="235">
        <v>31</v>
      </c>
      <c r="G20" s="235">
        <v>22</v>
      </c>
      <c r="H20" s="235">
        <v>38</v>
      </c>
      <c r="I20" s="235">
        <v>44</v>
      </c>
      <c r="J20" s="236">
        <v>30</v>
      </c>
      <c r="K20" s="161">
        <v>5</v>
      </c>
      <c r="L20" s="175">
        <v>22720234.5</v>
      </c>
      <c r="M20" s="176">
        <v>1</v>
      </c>
      <c r="N20" s="175">
        <v>1136011.7</v>
      </c>
      <c r="O20" s="176">
        <v>1</v>
      </c>
      <c r="P20" s="175">
        <v>908809.3</v>
      </c>
      <c r="Q20" s="177">
        <v>6</v>
      </c>
      <c r="R20" s="175">
        <v>94667.6</v>
      </c>
      <c r="S20" s="177">
        <v>331</v>
      </c>
      <c r="T20" s="175">
        <v>4461.6000000000004</v>
      </c>
      <c r="U20" s="177">
        <v>764</v>
      </c>
      <c r="V20" s="175">
        <v>297.3</v>
      </c>
      <c r="W20" s="177">
        <v>23096</v>
      </c>
      <c r="X20" s="175">
        <v>49.1</v>
      </c>
      <c r="Y20" s="177">
        <v>27325</v>
      </c>
      <c r="Z20" s="175">
        <v>33.200000000000003</v>
      </c>
      <c r="AA20" s="177">
        <v>458257</v>
      </c>
      <c r="AB20" s="175">
        <v>10.9</v>
      </c>
    </row>
    <row r="21" spans="1:28" x14ac:dyDescent="0.15">
      <c r="A21" s="178"/>
      <c r="B21" s="179">
        <v>40229</v>
      </c>
      <c r="C21" s="180" t="s">
        <v>178</v>
      </c>
      <c r="D21" s="238">
        <v>10</v>
      </c>
      <c r="E21" s="239">
        <v>24</v>
      </c>
      <c r="F21" s="239">
        <v>25</v>
      </c>
      <c r="G21" s="239">
        <v>20</v>
      </c>
      <c r="H21" s="239">
        <v>47</v>
      </c>
      <c r="I21" s="239">
        <v>2</v>
      </c>
      <c r="J21" s="240">
        <v>38</v>
      </c>
      <c r="K21" s="184">
        <v>3</v>
      </c>
      <c r="L21" s="185">
        <v>50033807.25</v>
      </c>
      <c r="M21" s="186" t="s">
        <v>109</v>
      </c>
      <c r="N21" s="185">
        <v>2501690.2999999998</v>
      </c>
      <c r="O21" s="187">
        <v>4</v>
      </c>
      <c r="P21" s="185">
        <v>500338</v>
      </c>
      <c r="Q21" s="188">
        <v>65</v>
      </c>
      <c r="R21" s="185">
        <v>19243.7</v>
      </c>
      <c r="S21" s="188">
        <v>1371</v>
      </c>
      <c r="T21" s="185">
        <v>2372.1</v>
      </c>
      <c r="U21" s="188">
        <v>5501</v>
      </c>
      <c r="V21" s="185">
        <v>90.9</v>
      </c>
      <c r="W21" s="188">
        <v>72074</v>
      </c>
      <c r="X21" s="185">
        <v>34.700000000000003</v>
      </c>
      <c r="Y21" s="188">
        <v>117914</v>
      </c>
      <c r="Z21" s="185">
        <v>16.899999999999999</v>
      </c>
      <c r="AA21" s="188">
        <v>1224153</v>
      </c>
      <c r="AB21" s="185">
        <v>8.9</v>
      </c>
    </row>
    <row r="22" spans="1:28" x14ac:dyDescent="0.15">
      <c r="A22" s="169">
        <v>8</v>
      </c>
      <c r="B22" s="170">
        <v>40233</v>
      </c>
      <c r="C22" s="171" t="s">
        <v>177</v>
      </c>
      <c r="D22" s="234">
        <v>25</v>
      </c>
      <c r="E22" s="235">
        <v>3</v>
      </c>
      <c r="F22" s="235">
        <v>12</v>
      </c>
      <c r="G22" s="235">
        <v>6</v>
      </c>
      <c r="H22" s="235">
        <v>22</v>
      </c>
      <c r="I22" s="235">
        <v>41</v>
      </c>
      <c r="J22" s="236">
        <v>27</v>
      </c>
      <c r="K22" s="161">
        <v>2</v>
      </c>
      <c r="L22" s="175">
        <v>23146570.5</v>
      </c>
      <c r="M22" s="176">
        <v>3</v>
      </c>
      <c r="N22" s="175">
        <v>1528293.8</v>
      </c>
      <c r="O22" s="176" t="s">
        <v>152</v>
      </c>
      <c r="P22" s="175"/>
      <c r="Q22" s="177">
        <v>22</v>
      </c>
      <c r="R22" s="175">
        <v>26302.9</v>
      </c>
      <c r="S22" s="177">
        <v>818</v>
      </c>
      <c r="T22" s="175">
        <v>1839.2</v>
      </c>
      <c r="U22" s="177">
        <v>2034</v>
      </c>
      <c r="V22" s="175">
        <v>113.7</v>
      </c>
      <c r="W22" s="177">
        <v>43320</v>
      </c>
      <c r="X22" s="175">
        <v>26.7</v>
      </c>
      <c r="Y22" s="177">
        <v>51464</v>
      </c>
      <c r="Z22" s="175">
        <v>17.899999999999999</v>
      </c>
      <c r="AA22" s="177">
        <v>606584</v>
      </c>
      <c r="AB22" s="175">
        <v>8.3000000000000007</v>
      </c>
    </row>
    <row r="23" spans="1:28" x14ac:dyDescent="0.15">
      <c r="A23" s="178"/>
      <c r="B23" s="179">
        <v>40236</v>
      </c>
      <c r="C23" s="180" t="s">
        <v>178</v>
      </c>
      <c r="D23" s="238">
        <v>45</v>
      </c>
      <c r="E23" s="239">
        <v>30</v>
      </c>
      <c r="F23" s="239">
        <v>6</v>
      </c>
      <c r="G23" s="239">
        <v>33</v>
      </c>
      <c r="H23" s="239">
        <v>26</v>
      </c>
      <c r="I23" s="239">
        <v>4</v>
      </c>
      <c r="J23" s="240">
        <v>47</v>
      </c>
      <c r="K23" s="184">
        <v>7</v>
      </c>
      <c r="L23" s="185">
        <v>50852040</v>
      </c>
      <c r="M23" s="186">
        <v>1</v>
      </c>
      <c r="N23" s="185">
        <v>2542602</v>
      </c>
      <c r="O23" s="187">
        <v>3</v>
      </c>
      <c r="P23" s="185">
        <v>678027.2</v>
      </c>
      <c r="Q23" s="188">
        <v>16</v>
      </c>
      <c r="R23" s="185">
        <v>79456.3</v>
      </c>
      <c r="S23" s="188">
        <v>1022</v>
      </c>
      <c r="T23" s="185">
        <v>3234.2</v>
      </c>
      <c r="U23" s="188">
        <v>2430</v>
      </c>
      <c r="V23" s="185">
        <v>209.2</v>
      </c>
      <c r="W23" s="188">
        <v>63094</v>
      </c>
      <c r="X23" s="185">
        <v>40.200000000000003</v>
      </c>
      <c r="Y23" s="188">
        <v>72700</v>
      </c>
      <c r="Z23" s="185">
        <v>27.9</v>
      </c>
      <c r="AA23" s="188">
        <v>1158211</v>
      </c>
      <c r="AB23" s="185">
        <v>9.6</v>
      </c>
    </row>
    <row r="24" spans="1:28" x14ac:dyDescent="0.15">
      <c r="A24" s="169">
        <v>9</v>
      </c>
      <c r="B24" s="170">
        <v>40240</v>
      </c>
      <c r="C24" s="171" t="s">
        <v>177</v>
      </c>
      <c r="D24" s="234">
        <v>45</v>
      </c>
      <c r="E24" s="235">
        <v>3</v>
      </c>
      <c r="F24" s="235">
        <v>9</v>
      </c>
      <c r="G24" s="235">
        <v>17</v>
      </c>
      <c r="H24" s="235">
        <v>47</v>
      </c>
      <c r="I24" s="235">
        <v>37</v>
      </c>
      <c r="J24" s="236">
        <v>12</v>
      </c>
      <c r="K24" s="161">
        <v>1</v>
      </c>
      <c r="L24" s="175">
        <v>22391151</v>
      </c>
      <c r="M24" s="176">
        <v>1</v>
      </c>
      <c r="N24" s="175">
        <v>1119557.5</v>
      </c>
      <c r="O24" s="176">
        <v>4</v>
      </c>
      <c r="P24" s="175">
        <v>223911.5</v>
      </c>
      <c r="Q24" s="177">
        <v>22</v>
      </c>
      <c r="R24" s="175">
        <v>25444.400000000001</v>
      </c>
      <c r="S24" s="177">
        <v>794</v>
      </c>
      <c r="T24" s="175">
        <v>1833</v>
      </c>
      <c r="U24" s="177">
        <v>1704</v>
      </c>
      <c r="V24" s="175">
        <v>131.4</v>
      </c>
      <c r="W24" s="177">
        <v>37594</v>
      </c>
      <c r="X24" s="175">
        <v>29.7</v>
      </c>
      <c r="Y24" s="177">
        <v>46728</v>
      </c>
      <c r="Z24" s="175">
        <v>19.100000000000001</v>
      </c>
      <c r="AA24" s="177">
        <v>581697</v>
      </c>
      <c r="AB24" s="175">
        <v>8.4</v>
      </c>
    </row>
    <row r="25" spans="1:28" x14ac:dyDescent="0.15">
      <c r="A25" s="178"/>
      <c r="B25" s="179">
        <v>40243</v>
      </c>
      <c r="C25" s="180" t="s">
        <v>178</v>
      </c>
      <c r="D25" s="238">
        <v>38</v>
      </c>
      <c r="E25" s="239">
        <v>39</v>
      </c>
      <c r="F25" s="239">
        <v>35</v>
      </c>
      <c r="G25" s="239">
        <v>27</v>
      </c>
      <c r="H25" s="239">
        <v>13</v>
      </c>
      <c r="I25" s="239">
        <v>18</v>
      </c>
      <c r="J25" s="240">
        <v>21</v>
      </c>
      <c r="K25" s="184">
        <v>2</v>
      </c>
      <c r="L25" s="185">
        <v>50029562.25</v>
      </c>
      <c r="M25" s="186">
        <v>1</v>
      </c>
      <c r="N25" s="185">
        <v>2501478.1</v>
      </c>
      <c r="O25" s="187">
        <v>3</v>
      </c>
      <c r="P25" s="242">
        <v>667060.80000000005</v>
      </c>
      <c r="Q25" s="188">
        <v>24</v>
      </c>
      <c r="R25" s="185">
        <v>52114.1</v>
      </c>
      <c r="S25" s="188">
        <v>1149</v>
      </c>
      <c r="T25" s="185">
        <v>2830.2</v>
      </c>
      <c r="U25" s="188">
        <v>2603</v>
      </c>
      <c r="V25" s="185">
        <v>192.1</v>
      </c>
      <c r="W25" s="188">
        <v>67485</v>
      </c>
      <c r="X25" s="185">
        <v>37</v>
      </c>
      <c r="Y25" s="188">
        <v>75179</v>
      </c>
      <c r="Z25" s="185">
        <v>26.6</v>
      </c>
      <c r="AA25" s="188">
        <v>1188881</v>
      </c>
      <c r="AB25" s="185">
        <v>9.1999999999999993</v>
      </c>
    </row>
    <row r="26" spans="1:28" x14ac:dyDescent="0.15">
      <c r="A26" s="169">
        <v>10</v>
      </c>
      <c r="B26" s="170">
        <v>40247</v>
      </c>
      <c r="C26" s="171" t="s">
        <v>177</v>
      </c>
      <c r="D26" s="234">
        <v>49</v>
      </c>
      <c r="E26" s="235">
        <v>16</v>
      </c>
      <c r="F26" s="235">
        <v>46</v>
      </c>
      <c r="G26" s="235">
        <v>18</v>
      </c>
      <c r="H26" s="235">
        <v>45</v>
      </c>
      <c r="I26" s="235">
        <v>27</v>
      </c>
      <c r="J26" s="236">
        <v>1</v>
      </c>
      <c r="K26" s="161">
        <v>7</v>
      </c>
      <c r="L26" s="175">
        <v>22902051</v>
      </c>
      <c r="M26" s="176" t="s">
        <v>109</v>
      </c>
      <c r="N26" s="175">
        <v>1145102.5</v>
      </c>
      <c r="O26" s="176" t="s">
        <v>109</v>
      </c>
      <c r="P26" s="175">
        <v>916082</v>
      </c>
      <c r="Q26" s="177">
        <v>6</v>
      </c>
      <c r="R26" s="175">
        <v>95425.2</v>
      </c>
      <c r="S26" s="177">
        <v>318</v>
      </c>
      <c r="T26" s="175">
        <v>4681.2</v>
      </c>
      <c r="U26" s="177">
        <v>962</v>
      </c>
      <c r="V26" s="175">
        <v>238</v>
      </c>
      <c r="W26" s="177">
        <v>21166</v>
      </c>
      <c r="X26" s="175">
        <v>54.1</v>
      </c>
      <c r="Y26" s="177">
        <v>31583</v>
      </c>
      <c r="Z26" s="175">
        <v>29</v>
      </c>
      <c r="AA26" s="177">
        <v>439999</v>
      </c>
      <c r="AB26" s="175">
        <v>11.4</v>
      </c>
    </row>
    <row r="27" spans="1:28" x14ac:dyDescent="0.15">
      <c r="A27" s="178"/>
      <c r="B27" s="179">
        <v>40250</v>
      </c>
      <c r="C27" s="180" t="s">
        <v>178</v>
      </c>
      <c r="D27" s="238">
        <v>10</v>
      </c>
      <c r="E27" s="239">
        <v>23</v>
      </c>
      <c r="F27" s="239">
        <v>27</v>
      </c>
      <c r="G27" s="239">
        <v>15</v>
      </c>
      <c r="H27" s="239">
        <v>35</v>
      </c>
      <c r="I27" s="239">
        <v>24</v>
      </c>
      <c r="J27" s="240">
        <v>13</v>
      </c>
      <c r="K27" s="184">
        <v>9</v>
      </c>
      <c r="L27" s="185">
        <v>51827681.25</v>
      </c>
      <c r="M27" s="186" t="s">
        <v>109</v>
      </c>
      <c r="N27" s="185">
        <v>3736486.5</v>
      </c>
      <c r="O27" s="187">
        <v>2</v>
      </c>
      <c r="P27" s="185">
        <v>1494594.6</v>
      </c>
      <c r="Q27" s="188">
        <v>15</v>
      </c>
      <c r="R27" s="185">
        <v>86379.4</v>
      </c>
      <c r="S27" s="188">
        <v>837</v>
      </c>
      <c r="T27" s="185">
        <v>4024.8</v>
      </c>
      <c r="U27" s="188">
        <v>3693</v>
      </c>
      <c r="V27" s="185">
        <v>140.30000000000001</v>
      </c>
      <c r="W27" s="188">
        <v>51286</v>
      </c>
      <c r="X27" s="185">
        <v>50.5</v>
      </c>
      <c r="Y27" s="188">
        <v>94067</v>
      </c>
      <c r="Z27" s="185">
        <v>22</v>
      </c>
      <c r="AA27" s="188">
        <v>1069585</v>
      </c>
      <c r="AB27" s="185">
        <v>10.6</v>
      </c>
    </row>
    <row r="28" spans="1:28" x14ac:dyDescent="0.15">
      <c r="A28" s="169">
        <v>11</v>
      </c>
      <c r="B28" s="170">
        <v>40254</v>
      </c>
      <c r="C28" s="171" t="s">
        <v>177</v>
      </c>
      <c r="D28" s="234">
        <v>23</v>
      </c>
      <c r="E28" s="235">
        <v>19</v>
      </c>
      <c r="F28" s="235">
        <v>25</v>
      </c>
      <c r="G28" s="235">
        <v>20</v>
      </c>
      <c r="H28" s="235">
        <v>34</v>
      </c>
      <c r="I28" s="235">
        <v>30</v>
      </c>
      <c r="J28" s="236">
        <v>38</v>
      </c>
      <c r="K28" s="161">
        <v>0</v>
      </c>
      <c r="L28" s="175">
        <v>23911827</v>
      </c>
      <c r="M28" s="176" t="s">
        <v>109</v>
      </c>
      <c r="N28" s="175">
        <v>4932077.8</v>
      </c>
      <c r="O28" s="176">
        <v>1</v>
      </c>
      <c r="P28" s="175">
        <v>956473</v>
      </c>
      <c r="Q28" s="177">
        <v>14</v>
      </c>
      <c r="R28" s="175">
        <v>42699.6</v>
      </c>
      <c r="S28" s="177">
        <v>409</v>
      </c>
      <c r="T28" s="175">
        <v>3800.1</v>
      </c>
      <c r="U28" s="177">
        <v>1707</v>
      </c>
      <c r="V28" s="175">
        <v>140</v>
      </c>
      <c r="W28" s="177">
        <v>27383</v>
      </c>
      <c r="X28" s="175">
        <v>43.6</v>
      </c>
      <c r="Y28" s="177">
        <v>45432</v>
      </c>
      <c r="Z28" s="175">
        <v>21</v>
      </c>
      <c r="AA28" s="177">
        <v>531955</v>
      </c>
      <c r="AB28" s="175">
        <v>9.8000000000000007</v>
      </c>
    </row>
    <row r="29" spans="1:28" x14ac:dyDescent="0.15">
      <c r="A29" s="178"/>
      <c r="B29" s="179">
        <v>40257</v>
      </c>
      <c r="C29" s="180" t="s">
        <v>178</v>
      </c>
      <c r="D29" s="238">
        <v>30</v>
      </c>
      <c r="E29" s="239">
        <v>21</v>
      </c>
      <c r="F29" s="239">
        <v>24</v>
      </c>
      <c r="G29" s="239">
        <v>6</v>
      </c>
      <c r="H29" s="239">
        <v>20</v>
      </c>
      <c r="I29" s="239">
        <v>22</v>
      </c>
      <c r="J29" s="240">
        <v>45</v>
      </c>
      <c r="K29" s="184">
        <v>0</v>
      </c>
      <c r="L29" s="185">
        <v>52305777.75</v>
      </c>
      <c r="M29" s="186" t="s">
        <v>109</v>
      </c>
      <c r="N29" s="185">
        <v>7547366.5999999996</v>
      </c>
      <c r="O29" s="187">
        <v>3</v>
      </c>
      <c r="P29" s="185">
        <v>697410.3</v>
      </c>
      <c r="Q29" s="188">
        <v>10</v>
      </c>
      <c r="R29" s="185">
        <v>130764.4</v>
      </c>
      <c r="S29" s="188">
        <v>908</v>
      </c>
      <c r="T29" s="185">
        <v>3744.3</v>
      </c>
      <c r="U29" s="188">
        <v>1647</v>
      </c>
      <c r="V29" s="185">
        <v>317.5</v>
      </c>
      <c r="W29" s="188">
        <v>55662</v>
      </c>
      <c r="X29" s="185">
        <v>46.9</v>
      </c>
      <c r="Y29" s="188">
        <v>59023</v>
      </c>
      <c r="Z29" s="185">
        <v>35.4</v>
      </c>
      <c r="AA29" s="188">
        <v>1043216</v>
      </c>
      <c r="AB29" s="185">
        <v>11</v>
      </c>
    </row>
    <row r="30" spans="1:28" x14ac:dyDescent="0.15">
      <c r="A30" s="169">
        <v>12</v>
      </c>
      <c r="B30" s="170">
        <v>40261</v>
      </c>
      <c r="C30" s="171" t="s">
        <v>177</v>
      </c>
      <c r="D30" s="234">
        <v>9</v>
      </c>
      <c r="E30" s="235">
        <v>15</v>
      </c>
      <c r="F30" s="235">
        <v>40</v>
      </c>
      <c r="G30" s="235">
        <v>47</v>
      </c>
      <c r="H30" s="235">
        <v>25</v>
      </c>
      <c r="I30" s="235">
        <v>19</v>
      </c>
      <c r="J30" s="236">
        <v>3</v>
      </c>
      <c r="K30" s="161">
        <v>7</v>
      </c>
      <c r="L30" s="175">
        <v>25913159.25</v>
      </c>
      <c r="M30" s="176" t="s">
        <v>109</v>
      </c>
      <c r="N30" s="175">
        <v>8843024.5</v>
      </c>
      <c r="O30" s="176" t="s">
        <v>109</v>
      </c>
      <c r="P30" s="175">
        <v>1036526.3</v>
      </c>
      <c r="Q30" s="177">
        <v>23</v>
      </c>
      <c r="R30" s="175">
        <v>28166.400000000001</v>
      </c>
      <c r="S30" s="177">
        <v>502</v>
      </c>
      <c r="T30" s="175">
        <v>3355.2</v>
      </c>
      <c r="U30" s="177">
        <v>2198</v>
      </c>
      <c r="V30" s="175">
        <v>117.8</v>
      </c>
      <c r="W30" s="177">
        <v>30603</v>
      </c>
      <c r="X30" s="175">
        <v>42.3</v>
      </c>
      <c r="Y30" s="177">
        <v>58988</v>
      </c>
      <c r="Z30" s="175">
        <v>17.5</v>
      </c>
      <c r="AA30" s="177">
        <v>590551</v>
      </c>
      <c r="AB30" s="175">
        <v>9.6</v>
      </c>
    </row>
    <row r="31" spans="1:28" x14ac:dyDescent="0.15">
      <c r="A31" s="178"/>
      <c r="B31" s="179">
        <v>40264</v>
      </c>
      <c r="C31" s="180" t="s">
        <v>178</v>
      </c>
      <c r="D31" s="238">
        <v>10</v>
      </c>
      <c r="E31" s="239">
        <v>14</v>
      </c>
      <c r="F31" s="239">
        <v>49</v>
      </c>
      <c r="G31" s="239">
        <v>36</v>
      </c>
      <c r="H31" s="239">
        <v>45</v>
      </c>
      <c r="I31" s="239">
        <v>4</v>
      </c>
      <c r="J31" s="240">
        <v>33</v>
      </c>
      <c r="K31" s="184">
        <v>8</v>
      </c>
      <c r="L31" s="185">
        <v>55672103.25</v>
      </c>
      <c r="M31" s="186" t="s">
        <v>109</v>
      </c>
      <c r="N31" s="185">
        <v>11626629.6</v>
      </c>
      <c r="O31" s="187">
        <v>3</v>
      </c>
      <c r="P31" s="185">
        <v>1087803.3999999999</v>
      </c>
      <c r="Q31" s="188">
        <v>20</v>
      </c>
      <c r="R31" s="185">
        <v>69590.100000000006</v>
      </c>
      <c r="S31" s="188">
        <v>834</v>
      </c>
      <c r="T31" s="185">
        <v>4338.8999999999996</v>
      </c>
      <c r="U31" s="188">
        <v>3001</v>
      </c>
      <c r="V31" s="185">
        <v>185.5</v>
      </c>
      <c r="W31" s="188">
        <v>47442</v>
      </c>
      <c r="X31" s="185">
        <v>58.6</v>
      </c>
      <c r="Y31" s="188">
        <v>83562</v>
      </c>
      <c r="Z31" s="185">
        <v>26.6</v>
      </c>
      <c r="AA31" s="188">
        <v>978066</v>
      </c>
      <c r="AB31" s="185">
        <v>12.5</v>
      </c>
    </row>
    <row r="32" spans="1:28" x14ac:dyDescent="0.15">
      <c r="A32" s="169">
        <v>13</v>
      </c>
      <c r="B32" s="170">
        <v>40268</v>
      </c>
      <c r="C32" s="171" t="s">
        <v>177</v>
      </c>
      <c r="D32" s="234">
        <v>46</v>
      </c>
      <c r="E32" s="235">
        <v>41</v>
      </c>
      <c r="F32" s="235">
        <v>49</v>
      </c>
      <c r="G32" s="235">
        <v>14</v>
      </c>
      <c r="H32" s="235">
        <v>25</v>
      </c>
      <c r="I32" s="235">
        <v>47</v>
      </c>
      <c r="J32" s="236">
        <v>48</v>
      </c>
      <c r="K32" s="161">
        <v>3</v>
      </c>
      <c r="L32" s="175">
        <v>30813343.5</v>
      </c>
      <c r="M32" s="176">
        <v>2</v>
      </c>
      <c r="N32" s="175">
        <v>7199915.2000000002</v>
      </c>
      <c r="O32" s="176" t="s">
        <v>152</v>
      </c>
      <c r="P32" s="175"/>
      <c r="Q32" s="177">
        <v>24</v>
      </c>
      <c r="R32" s="175">
        <v>32097.200000000001</v>
      </c>
      <c r="S32" s="177">
        <v>472</v>
      </c>
      <c r="T32" s="175">
        <v>4243.3</v>
      </c>
      <c r="U32" s="177">
        <v>2581</v>
      </c>
      <c r="V32" s="175">
        <v>119.3</v>
      </c>
      <c r="W32" s="177">
        <v>31486</v>
      </c>
      <c r="X32" s="175">
        <v>48.9</v>
      </c>
      <c r="Y32" s="177">
        <v>61145</v>
      </c>
      <c r="Z32" s="175">
        <v>20.100000000000001</v>
      </c>
      <c r="AA32" s="177">
        <v>595786</v>
      </c>
      <c r="AB32" s="175">
        <v>11.3</v>
      </c>
    </row>
    <row r="33" spans="1:28" x14ac:dyDescent="0.15">
      <c r="A33" s="178"/>
      <c r="B33" s="179">
        <v>40271</v>
      </c>
      <c r="C33" s="180" t="s">
        <v>178</v>
      </c>
      <c r="D33" s="238">
        <v>48</v>
      </c>
      <c r="E33" s="239">
        <v>40</v>
      </c>
      <c r="F33" s="239">
        <v>24</v>
      </c>
      <c r="G33" s="239">
        <v>13</v>
      </c>
      <c r="H33" s="239">
        <v>32</v>
      </c>
      <c r="I33" s="239">
        <v>12</v>
      </c>
      <c r="J33" s="240">
        <v>19</v>
      </c>
      <c r="K33" s="184">
        <v>8</v>
      </c>
      <c r="L33" s="185">
        <v>51830363.25</v>
      </c>
      <c r="M33" s="186" t="s">
        <v>109</v>
      </c>
      <c r="N33" s="185">
        <v>2591518.1</v>
      </c>
      <c r="O33" s="187">
        <v>13</v>
      </c>
      <c r="P33" s="185">
        <v>159478</v>
      </c>
      <c r="Q33" s="188">
        <v>50</v>
      </c>
      <c r="R33" s="185">
        <v>25915.1</v>
      </c>
      <c r="S33" s="188">
        <v>2751</v>
      </c>
      <c r="T33" s="185">
        <v>1224.5999999999999</v>
      </c>
      <c r="U33" s="188">
        <v>4253</v>
      </c>
      <c r="V33" s="185">
        <v>121.8</v>
      </c>
      <c r="W33" s="188">
        <v>104127</v>
      </c>
      <c r="X33" s="185">
        <v>24.8</v>
      </c>
      <c r="Y33" s="188">
        <v>103451</v>
      </c>
      <c r="Z33" s="185">
        <v>20</v>
      </c>
      <c r="AA33" s="188">
        <v>1299240</v>
      </c>
      <c r="AB33" s="185">
        <v>8.6999999999999993</v>
      </c>
    </row>
    <row r="34" spans="1:28" x14ac:dyDescent="0.15">
      <c r="A34" s="169">
        <v>14</v>
      </c>
      <c r="B34" s="170">
        <v>40275</v>
      </c>
      <c r="C34" s="171" t="s">
        <v>177</v>
      </c>
      <c r="D34" s="234">
        <v>18</v>
      </c>
      <c r="E34" s="235">
        <v>14</v>
      </c>
      <c r="F34" s="235">
        <v>35</v>
      </c>
      <c r="G34" s="235">
        <v>32</v>
      </c>
      <c r="H34" s="235">
        <v>26</v>
      </c>
      <c r="I34" s="235">
        <v>24</v>
      </c>
      <c r="J34" s="236">
        <v>48</v>
      </c>
      <c r="K34" s="161">
        <v>2</v>
      </c>
      <c r="L34" s="175">
        <v>22293198.75</v>
      </c>
      <c r="M34" s="176" t="s">
        <v>109</v>
      </c>
      <c r="N34" s="175">
        <v>3706178</v>
      </c>
      <c r="O34" s="176">
        <v>1</v>
      </c>
      <c r="P34" s="175">
        <v>891727.9</v>
      </c>
      <c r="Q34" s="177">
        <v>8</v>
      </c>
      <c r="R34" s="175">
        <v>69666.2</v>
      </c>
      <c r="S34" s="177">
        <v>557</v>
      </c>
      <c r="T34" s="175">
        <v>2601.5</v>
      </c>
      <c r="U34" s="177">
        <v>1141</v>
      </c>
      <c r="V34" s="175">
        <v>195.3</v>
      </c>
      <c r="W34" s="177">
        <v>30051</v>
      </c>
      <c r="X34" s="175">
        <v>37</v>
      </c>
      <c r="Y34" s="177">
        <v>34150</v>
      </c>
      <c r="Z34" s="175">
        <v>26.1</v>
      </c>
      <c r="AA34" s="177">
        <v>489056</v>
      </c>
      <c r="AB34" s="175">
        <v>10</v>
      </c>
    </row>
    <row r="35" spans="1:28" x14ac:dyDescent="0.15">
      <c r="A35" s="178"/>
      <c r="B35" s="179">
        <v>40278</v>
      </c>
      <c r="C35" s="180" t="s">
        <v>178</v>
      </c>
      <c r="D35" s="238">
        <v>37</v>
      </c>
      <c r="E35" s="239">
        <v>3</v>
      </c>
      <c r="F35" s="239">
        <v>2</v>
      </c>
      <c r="G35" s="239">
        <v>47</v>
      </c>
      <c r="H35" s="239">
        <v>34</v>
      </c>
      <c r="I35" s="239">
        <v>8</v>
      </c>
      <c r="J35" s="240">
        <v>41</v>
      </c>
      <c r="K35" s="184">
        <v>9</v>
      </c>
      <c r="L35" s="185">
        <v>51017388</v>
      </c>
      <c r="M35" s="186" t="s">
        <v>109</v>
      </c>
      <c r="N35" s="185">
        <v>6257047.4000000004</v>
      </c>
      <c r="O35" s="187" t="s">
        <v>109</v>
      </c>
      <c r="P35" s="185">
        <v>2040695.5</v>
      </c>
      <c r="Q35" s="188">
        <v>13</v>
      </c>
      <c r="R35" s="185">
        <v>98110.3</v>
      </c>
      <c r="S35" s="188">
        <v>784</v>
      </c>
      <c r="T35" s="185">
        <v>4229.7</v>
      </c>
      <c r="U35" s="188">
        <v>2036</v>
      </c>
      <c r="V35" s="185">
        <v>250.5</v>
      </c>
      <c r="W35" s="188">
        <v>52721</v>
      </c>
      <c r="X35" s="185">
        <v>48.3</v>
      </c>
      <c r="Y35" s="188">
        <v>63543</v>
      </c>
      <c r="Z35" s="185">
        <v>32.1</v>
      </c>
      <c r="AA35" s="188">
        <v>1063788</v>
      </c>
      <c r="AB35" s="185">
        <v>10.5</v>
      </c>
    </row>
    <row r="36" spans="1:28" x14ac:dyDescent="0.15">
      <c r="A36" s="169">
        <v>15</v>
      </c>
      <c r="B36" s="170">
        <v>40282</v>
      </c>
      <c r="C36" s="171" t="s">
        <v>177</v>
      </c>
      <c r="D36" s="243">
        <v>35</v>
      </c>
      <c r="E36" s="235">
        <v>42</v>
      </c>
      <c r="F36" s="235">
        <v>13</v>
      </c>
      <c r="G36" s="235">
        <v>18</v>
      </c>
      <c r="H36" s="235">
        <v>37</v>
      </c>
      <c r="I36" s="235">
        <v>5</v>
      </c>
      <c r="J36" s="236">
        <v>7</v>
      </c>
      <c r="K36" s="161">
        <v>1</v>
      </c>
      <c r="L36" s="175">
        <v>25752955.5</v>
      </c>
      <c r="M36" s="189" t="s">
        <v>109</v>
      </c>
      <c r="N36" s="175">
        <v>7544695.0999999996</v>
      </c>
      <c r="O36" s="244">
        <v>1</v>
      </c>
      <c r="P36" s="175">
        <v>3070813.7</v>
      </c>
      <c r="Q36" s="177">
        <v>18</v>
      </c>
      <c r="R36" s="175">
        <v>35767.9</v>
      </c>
      <c r="S36" s="177">
        <v>518</v>
      </c>
      <c r="T36" s="175">
        <v>3231.5</v>
      </c>
      <c r="U36" s="177">
        <v>1623</v>
      </c>
      <c r="V36" s="175">
        <v>158.6</v>
      </c>
      <c r="W36" s="177">
        <v>26381</v>
      </c>
      <c r="X36" s="175">
        <v>48.8</v>
      </c>
      <c r="Y36" s="177">
        <v>48102</v>
      </c>
      <c r="Z36" s="175">
        <v>21.4</v>
      </c>
      <c r="AA36" s="177">
        <v>498481</v>
      </c>
      <c r="AB36" s="175">
        <v>11.3</v>
      </c>
    </row>
    <row r="37" spans="1:28" x14ac:dyDescent="0.15">
      <c r="A37" s="178"/>
      <c r="B37" s="179">
        <v>40285</v>
      </c>
      <c r="C37" s="180" t="s">
        <v>178</v>
      </c>
      <c r="D37" s="245">
        <v>10</v>
      </c>
      <c r="E37" s="239">
        <v>11</v>
      </c>
      <c r="F37" s="239">
        <v>35</v>
      </c>
      <c r="G37" s="239">
        <v>38</v>
      </c>
      <c r="H37" s="239">
        <v>17</v>
      </c>
      <c r="I37" s="239">
        <v>16</v>
      </c>
      <c r="J37" s="240">
        <v>37</v>
      </c>
      <c r="K37" s="184">
        <v>1</v>
      </c>
      <c r="L37" s="185">
        <v>56387230.5</v>
      </c>
      <c r="M37" s="186" t="s">
        <v>109</v>
      </c>
      <c r="N37" s="185">
        <v>10364056.6</v>
      </c>
      <c r="O37" s="192">
        <v>3</v>
      </c>
      <c r="P37" s="185">
        <v>751829.7</v>
      </c>
      <c r="Q37" s="188">
        <v>24</v>
      </c>
      <c r="R37" s="185">
        <v>58736.6</v>
      </c>
      <c r="S37" s="188">
        <v>942</v>
      </c>
      <c r="T37" s="185">
        <v>3890.8</v>
      </c>
      <c r="U37" s="188">
        <v>2473</v>
      </c>
      <c r="V37" s="185">
        <v>228</v>
      </c>
      <c r="W37" s="188">
        <v>59056</v>
      </c>
      <c r="X37" s="185">
        <v>47.7</v>
      </c>
      <c r="Y37" s="188">
        <v>75692</v>
      </c>
      <c r="Z37" s="185">
        <v>29.7</v>
      </c>
      <c r="AA37" s="188">
        <v>1254149</v>
      </c>
      <c r="AB37" s="185">
        <v>9.8000000000000007</v>
      </c>
    </row>
    <row r="38" spans="1:28" x14ac:dyDescent="0.15">
      <c r="A38" s="169">
        <v>16</v>
      </c>
      <c r="B38" s="170">
        <v>40289</v>
      </c>
      <c r="C38" s="171" t="s">
        <v>177</v>
      </c>
      <c r="D38" s="243">
        <v>41</v>
      </c>
      <c r="E38" s="235">
        <v>40</v>
      </c>
      <c r="F38" s="235">
        <v>23</v>
      </c>
      <c r="G38" s="235">
        <v>33</v>
      </c>
      <c r="H38" s="235">
        <v>13</v>
      </c>
      <c r="I38" s="235">
        <v>5</v>
      </c>
      <c r="J38" s="236">
        <v>28</v>
      </c>
      <c r="K38" s="161">
        <v>7</v>
      </c>
      <c r="L38" s="175">
        <v>28936774.5</v>
      </c>
      <c r="M38" s="189" t="s">
        <v>109</v>
      </c>
      <c r="N38" s="175">
        <v>11810895.300000001</v>
      </c>
      <c r="O38" s="189" t="s">
        <v>109</v>
      </c>
      <c r="P38" s="175">
        <v>1157470.8999999999</v>
      </c>
      <c r="Q38" s="177">
        <v>8</v>
      </c>
      <c r="R38" s="175">
        <v>90427.4</v>
      </c>
      <c r="S38" s="177">
        <v>798</v>
      </c>
      <c r="T38" s="175">
        <v>2357</v>
      </c>
      <c r="U38" s="177">
        <v>1513</v>
      </c>
      <c r="V38" s="175">
        <v>191.2</v>
      </c>
      <c r="W38" s="177">
        <v>39900</v>
      </c>
      <c r="X38" s="175">
        <v>36.200000000000003</v>
      </c>
      <c r="Y38" s="177">
        <v>44238</v>
      </c>
      <c r="Z38" s="175">
        <v>26.1</v>
      </c>
      <c r="AA38" s="177">
        <v>699859</v>
      </c>
      <c r="AB38" s="175">
        <v>9</v>
      </c>
    </row>
    <row r="39" spans="1:28" x14ac:dyDescent="0.15">
      <c r="A39" s="178"/>
      <c r="B39" s="179">
        <v>40292</v>
      </c>
      <c r="C39" s="180" t="s">
        <v>178</v>
      </c>
      <c r="D39" s="238">
        <v>45</v>
      </c>
      <c r="E39" s="239">
        <v>29</v>
      </c>
      <c r="F39" s="239">
        <v>12</v>
      </c>
      <c r="G39" s="239">
        <v>26</v>
      </c>
      <c r="H39" s="239">
        <v>7</v>
      </c>
      <c r="I39" s="239">
        <v>46</v>
      </c>
      <c r="J39" s="240">
        <v>11</v>
      </c>
      <c r="K39" s="184">
        <v>1</v>
      </c>
      <c r="L39" s="185">
        <v>60854320.5</v>
      </c>
      <c r="M39" s="186">
        <v>1</v>
      </c>
      <c r="N39" s="185">
        <v>14853611.300000001</v>
      </c>
      <c r="O39" s="187">
        <v>1</v>
      </c>
      <c r="P39" s="185">
        <v>3591643.7</v>
      </c>
      <c r="Q39" s="188">
        <v>30</v>
      </c>
      <c r="R39" s="185">
        <v>50711.9</v>
      </c>
      <c r="S39" s="188">
        <v>1180</v>
      </c>
      <c r="T39" s="185">
        <v>3352.1</v>
      </c>
      <c r="U39" s="188">
        <v>3516</v>
      </c>
      <c r="V39" s="185">
        <v>173</v>
      </c>
      <c r="W39" s="188">
        <v>66224</v>
      </c>
      <c r="X39" s="185">
        <v>45.9</v>
      </c>
      <c r="Y39" s="188">
        <v>100846</v>
      </c>
      <c r="Z39" s="185">
        <v>24.1</v>
      </c>
      <c r="AA39" s="188">
        <v>1248996</v>
      </c>
      <c r="AB39" s="185">
        <v>10.7</v>
      </c>
    </row>
    <row r="40" spans="1:28" x14ac:dyDescent="0.15">
      <c r="A40" s="169">
        <v>17</v>
      </c>
      <c r="B40" s="170">
        <v>40296</v>
      </c>
      <c r="C40" s="171" t="s">
        <v>177</v>
      </c>
      <c r="D40" s="234">
        <v>40</v>
      </c>
      <c r="E40" s="235">
        <v>3</v>
      </c>
      <c r="F40" s="235">
        <v>30</v>
      </c>
      <c r="G40" s="235">
        <v>39</v>
      </c>
      <c r="H40" s="235">
        <v>19</v>
      </c>
      <c r="I40" s="235">
        <v>26</v>
      </c>
      <c r="J40" s="236">
        <v>8</v>
      </c>
      <c r="K40" s="161">
        <v>1</v>
      </c>
      <c r="L40" s="175">
        <v>26868179.25</v>
      </c>
      <c r="M40" s="176" t="s">
        <v>109</v>
      </c>
      <c r="N40" s="175">
        <v>1343408.9</v>
      </c>
      <c r="O40" s="176">
        <v>3</v>
      </c>
      <c r="P40" s="175">
        <v>358242.3</v>
      </c>
      <c r="Q40" s="177">
        <v>27</v>
      </c>
      <c r="R40" s="175">
        <v>24877.9</v>
      </c>
      <c r="S40" s="177">
        <v>780</v>
      </c>
      <c r="T40" s="175">
        <v>2239</v>
      </c>
      <c r="U40" s="177">
        <v>2242</v>
      </c>
      <c r="V40" s="175">
        <v>119.8</v>
      </c>
      <c r="W40" s="177">
        <v>40928</v>
      </c>
      <c r="X40" s="175">
        <v>32.799999999999997</v>
      </c>
      <c r="Y40" s="177">
        <v>51765</v>
      </c>
      <c r="Z40" s="175">
        <v>20.7</v>
      </c>
      <c r="AA40" s="177">
        <v>680253</v>
      </c>
      <c r="AB40" s="175">
        <v>8.6</v>
      </c>
    </row>
    <row r="41" spans="1:28" x14ac:dyDescent="0.15">
      <c r="A41" s="178"/>
      <c r="B41" s="179">
        <v>40299</v>
      </c>
      <c r="C41" s="180" t="s">
        <v>178</v>
      </c>
      <c r="D41" s="238">
        <v>19</v>
      </c>
      <c r="E41" s="239">
        <v>16</v>
      </c>
      <c r="F41" s="239">
        <v>10</v>
      </c>
      <c r="G41" s="239">
        <v>37</v>
      </c>
      <c r="H41" s="239">
        <v>20</v>
      </c>
      <c r="I41" s="239">
        <v>49</v>
      </c>
      <c r="J41" s="240">
        <v>29</v>
      </c>
      <c r="K41" s="184">
        <v>4</v>
      </c>
      <c r="L41" s="185">
        <v>47067726.75</v>
      </c>
      <c r="M41" s="186" t="s">
        <v>109</v>
      </c>
      <c r="N41" s="185">
        <v>3696795.2</v>
      </c>
      <c r="O41" s="187">
        <v>1</v>
      </c>
      <c r="P41" s="185">
        <v>1882709</v>
      </c>
      <c r="Q41" s="188">
        <v>10</v>
      </c>
      <c r="R41" s="185">
        <v>117669.3</v>
      </c>
      <c r="S41" s="188">
        <v>739</v>
      </c>
      <c r="T41" s="185">
        <v>4139.8999999999996</v>
      </c>
      <c r="U41" s="188">
        <v>1823</v>
      </c>
      <c r="V41" s="185">
        <v>258.10000000000002</v>
      </c>
      <c r="W41" s="188">
        <v>50077</v>
      </c>
      <c r="X41" s="185">
        <v>46.9</v>
      </c>
      <c r="Y41" s="188">
        <v>59255</v>
      </c>
      <c r="Z41" s="185">
        <v>31.7</v>
      </c>
      <c r="AA41" s="188">
        <v>1047832</v>
      </c>
      <c r="AB41" s="185">
        <v>9.8000000000000007</v>
      </c>
    </row>
    <row r="42" spans="1:28" x14ac:dyDescent="0.15">
      <c r="A42" s="169">
        <v>18</v>
      </c>
      <c r="B42" s="170">
        <v>40303</v>
      </c>
      <c r="C42" s="171" t="s">
        <v>177</v>
      </c>
      <c r="D42" s="234">
        <v>11</v>
      </c>
      <c r="E42" s="235">
        <v>12</v>
      </c>
      <c r="F42" s="235">
        <v>36</v>
      </c>
      <c r="G42" s="235">
        <v>17</v>
      </c>
      <c r="H42" s="235">
        <v>19</v>
      </c>
      <c r="I42" s="235">
        <v>44</v>
      </c>
      <c r="J42" s="236">
        <v>8</v>
      </c>
      <c r="K42" s="161">
        <v>7</v>
      </c>
      <c r="L42" s="175">
        <v>23652842.25</v>
      </c>
      <c r="M42" s="189" t="s">
        <v>109</v>
      </c>
      <c r="N42" s="175">
        <v>4879437.3</v>
      </c>
      <c r="O42" s="176" t="s">
        <v>109</v>
      </c>
      <c r="P42" s="175">
        <v>946113.6</v>
      </c>
      <c r="Q42" s="177">
        <v>7</v>
      </c>
      <c r="R42" s="175">
        <v>84474.4</v>
      </c>
      <c r="S42" s="177">
        <v>434</v>
      </c>
      <c r="T42" s="175">
        <v>3542.4</v>
      </c>
      <c r="U42" s="177">
        <v>1196</v>
      </c>
      <c r="V42" s="175">
        <v>197.7</v>
      </c>
      <c r="W42" s="177">
        <v>26135</v>
      </c>
      <c r="X42" s="175">
        <v>45.2</v>
      </c>
      <c r="Y42" s="177">
        <v>39699</v>
      </c>
      <c r="Z42" s="175">
        <v>23.8</v>
      </c>
      <c r="AA42" s="177">
        <v>514802</v>
      </c>
      <c r="AB42" s="175">
        <v>10.1</v>
      </c>
    </row>
    <row r="43" spans="1:28" x14ac:dyDescent="0.15">
      <c r="A43" s="178"/>
      <c r="B43" s="179">
        <v>40306</v>
      </c>
      <c r="C43" s="180" t="s">
        <v>178</v>
      </c>
      <c r="D43" s="238">
        <v>40</v>
      </c>
      <c r="E43" s="239">
        <v>31</v>
      </c>
      <c r="F43" s="239">
        <v>16</v>
      </c>
      <c r="G43" s="239">
        <v>39</v>
      </c>
      <c r="H43" s="239">
        <v>36</v>
      </c>
      <c r="I43" s="239">
        <v>49</v>
      </c>
      <c r="J43" s="240">
        <v>34</v>
      </c>
      <c r="K43" s="184">
        <v>8</v>
      </c>
      <c r="L43" s="185">
        <v>52870407.75</v>
      </c>
      <c r="M43" s="194" t="s">
        <v>109</v>
      </c>
      <c r="N43" s="185">
        <v>7522957.5999999996</v>
      </c>
      <c r="O43" s="187">
        <v>1</v>
      </c>
      <c r="P43" s="185">
        <v>3060929.9</v>
      </c>
      <c r="Q43" s="188">
        <v>18</v>
      </c>
      <c r="R43" s="185">
        <v>73431.100000000006</v>
      </c>
      <c r="S43" s="188">
        <v>762</v>
      </c>
      <c r="T43" s="185">
        <v>4509.8999999999996</v>
      </c>
      <c r="U43" s="188">
        <v>2885</v>
      </c>
      <c r="V43" s="185">
        <v>183.2</v>
      </c>
      <c r="W43" s="188">
        <v>52975</v>
      </c>
      <c r="X43" s="185">
        <v>49.9</v>
      </c>
      <c r="Y43" s="188">
        <v>80374</v>
      </c>
      <c r="Z43" s="185">
        <v>26.3</v>
      </c>
      <c r="AA43" s="188">
        <v>1032659</v>
      </c>
      <c r="AB43" s="185">
        <v>11.2</v>
      </c>
    </row>
    <row r="44" spans="1:28" x14ac:dyDescent="0.15">
      <c r="A44" s="169">
        <v>19</v>
      </c>
      <c r="B44" s="170">
        <v>40310</v>
      </c>
      <c r="C44" s="171" t="s">
        <v>177</v>
      </c>
      <c r="D44" s="234">
        <v>20</v>
      </c>
      <c r="E44" s="235">
        <v>27</v>
      </c>
      <c r="F44" s="235">
        <v>1</v>
      </c>
      <c r="G44" s="235">
        <v>26</v>
      </c>
      <c r="H44" s="235">
        <v>24</v>
      </c>
      <c r="I44" s="235">
        <v>40</v>
      </c>
      <c r="J44" s="236">
        <v>18</v>
      </c>
      <c r="K44" s="161">
        <v>4</v>
      </c>
      <c r="L44" s="175">
        <v>26939431.5</v>
      </c>
      <c r="M44" s="189" t="s">
        <v>109</v>
      </c>
      <c r="N44" s="175">
        <v>8869929.0999999996</v>
      </c>
      <c r="O44" s="176" t="s">
        <v>109</v>
      </c>
      <c r="P44" s="175">
        <v>1077577.2</v>
      </c>
      <c r="Q44" s="177">
        <v>12</v>
      </c>
      <c r="R44" s="175">
        <v>56123.8</v>
      </c>
      <c r="S44" s="177">
        <v>413</v>
      </c>
      <c r="T44" s="175">
        <v>4239.8</v>
      </c>
      <c r="U44" s="177">
        <v>1414</v>
      </c>
      <c r="V44" s="175">
        <v>190.5</v>
      </c>
      <c r="W44" s="177">
        <v>29105</v>
      </c>
      <c r="X44" s="175">
        <v>46.2</v>
      </c>
      <c r="Y44" s="177">
        <v>43819</v>
      </c>
      <c r="Z44" s="175">
        <v>24.5</v>
      </c>
      <c r="AA44" s="177">
        <v>579976</v>
      </c>
      <c r="AB44" s="175">
        <v>10.199999999999999</v>
      </c>
    </row>
    <row r="45" spans="1:28" x14ac:dyDescent="0.15">
      <c r="A45" s="178"/>
      <c r="B45" s="179">
        <v>40313</v>
      </c>
      <c r="C45" s="180" t="s">
        <v>178</v>
      </c>
      <c r="D45" s="238">
        <v>41</v>
      </c>
      <c r="E45" s="239">
        <v>10</v>
      </c>
      <c r="F45" s="239">
        <v>36</v>
      </c>
      <c r="G45" s="239">
        <v>5</v>
      </c>
      <c r="H45" s="239">
        <v>35</v>
      </c>
      <c r="I45" s="239">
        <v>11</v>
      </c>
      <c r="J45" s="240">
        <v>7</v>
      </c>
      <c r="K45" s="184">
        <v>5</v>
      </c>
      <c r="L45" s="185">
        <v>56252406</v>
      </c>
      <c r="M45" s="186" t="s">
        <v>109</v>
      </c>
      <c r="N45" s="185">
        <v>11682549.4</v>
      </c>
      <c r="O45" s="187">
        <v>5</v>
      </c>
      <c r="P45" s="185">
        <v>665534.6</v>
      </c>
      <c r="Q45" s="188">
        <v>34</v>
      </c>
      <c r="R45" s="185">
        <v>41362</v>
      </c>
      <c r="S45" s="188">
        <v>1011</v>
      </c>
      <c r="T45" s="185">
        <v>3616.6</v>
      </c>
      <c r="U45" s="188">
        <v>3062</v>
      </c>
      <c r="V45" s="185">
        <v>183.7</v>
      </c>
      <c r="W45" s="188">
        <v>58196</v>
      </c>
      <c r="X45" s="185">
        <v>48.3</v>
      </c>
      <c r="Y45" s="188">
        <v>101593</v>
      </c>
      <c r="Z45" s="185">
        <v>22.1</v>
      </c>
      <c r="AA45" s="188">
        <v>1149613</v>
      </c>
      <c r="AB45" s="185">
        <v>10.7</v>
      </c>
    </row>
    <row r="46" spans="1:28" x14ac:dyDescent="0.15">
      <c r="A46" s="169">
        <v>20</v>
      </c>
      <c r="B46" s="170">
        <v>40317</v>
      </c>
      <c r="C46" s="171" t="s">
        <v>177</v>
      </c>
      <c r="D46" s="234">
        <v>19</v>
      </c>
      <c r="E46" s="235">
        <v>25</v>
      </c>
      <c r="F46" s="235">
        <v>42</v>
      </c>
      <c r="G46" s="235">
        <v>37</v>
      </c>
      <c r="H46" s="235">
        <v>34</v>
      </c>
      <c r="I46" s="235">
        <v>30</v>
      </c>
      <c r="J46" s="236">
        <v>18</v>
      </c>
      <c r="K46" s="161">
        <v>1</v>
      </c>
      <c r="L46" s="175">
        <v>29838260.25</v>
      </c>
      <c r="M46" s="176" t="s">
        <v>109</v>
      </c>
      <c r="N46" s="175">
        <v>13174462.4</v>
      </c>
      <c r="O46" s="189">
        <v>1</v>
      </c>
      <c r="P46" s="175">
        <v>1193530.3999999999</v>
      </c>
      <c r="Q46" s="177">
        <v>11</v>
      </c>
      <c r="R46" s="175">
        <v>67814.2</v>
      </c>
      <c r="S46" s="177">
        <v>620</v>
      </c>
      <c r="T46" s="175">
        <v>3128.2</v>
      </c>
      <c r="U46" s="177">
        <v>1351</v>
      </c>
      <c r="V46" s="175">
        <v>220.8</v>
      </c>
      <c r="W46" s="177">
        <v>36145</v>
      </c>
      <c r="X46" s="175">
        <v>41.2</v>
      </c>
      <c r="Y46" s="177">
        <v>44315</v>
      </c>
      <c r="Z46" s="175">
        <v>26.9</v>
      </c>
      <c r="AA46" s="177">
        <v>682162</v>
      </c>
      <c r="AB46" s="175">
        <v>9.6</v>
      </c>
    </row>
    <row r="47" spans="1:28" x14ac:dyDescent="0.15">
      <c r="A47" s="178"/>
      <c r="B47" s="179">
        <v>40320</v>
      </c>
      <c r="C47" s="180" t="s">
        <v>178</v>
      </c>
      <c r="D47" s="238">
        <v>19</v>
      </c>
      <c r="E47" s="239">
        <v>12</v>
      </c>
      <c r="F47" s="239">
        <v>39</v>
      </c>
      <c r="G47" s="239">
        <v>13</v>
      </c>
      <c r="H47" s="239">
        <v>49</v>
      </c>
      <c r="I47" s="239">
        <v>43</v>
      </c>
      <c r="J47" s="240">
        <v>31</v>
      </c>
      <c r="K47" s="184">
        <v>9</v>
      </c>
      <c r="L47" s="185">
        <v>60668061</v>
      </c>
      <c r="M47" s="194" t="s">
        <v>109</v>
      </c>
      <c r="N47" s="185">
        <v>16207865.4</v>
      </c>
      <c r="O47" s="187">
        <v>2</v>
      </c>
      <c r="P47" s="185">
        <v>1213361.2</v>
      </c>
      <c r="Q47" s="188">
        <v>25</v>
      </c>
      <c r="R47" s="185">
        <v>60668</v>
      </c>
      <c r="S47" s="188">
        <v>1114</v>
      </c>
      <c r="T47" s="185">
        <v>3539.8</v>
      </c>
      <c r="U47" s="188">
        <v>3613</v>
      </c>
      <c r="V47" s="185">
        <v>167.9</v>
      </c>
      <c r="W47" s="188">
        <v>65880</v>
      </c>
      <c r="X47" s="185">
        <v>46</v>
      </c>
      <c r="Y47" s="188">
        <v>135796</v>
      </c>
      <c r="Z47" s="185">
        <v>17.8</v>
      </c>
      <c r="AA47" s="188">
        <v>1294694</v>
      </c>
      <c r="AB47" s="185">
        <v>10.3</v>
      </c>
    </row>
    <row r="48" spans="1:28" x14ac:dyDescent="0.15">
      <c r="A48" s="169">
        <v>21</v>
      </c>
      <c r="B48" s="170">
        <v>40324</v>
      </c>
      <c r="C48" s="171" t="s">
        <v>177</v>
      </c>
      <c r="D48" s="234">
        <v>49</v>
      </c>
      <c r="E48" s="235">
        <v>39</v>
      </c>
      <c r="F48" s="235">
        <v>16</v>
      </c>
      <c r="G48" s="235">
        <v>6</v>
      </c>
      <c r="H48" s="235">
        <v>11</v>
      </c>
      <c r="I48" s="235">
        <v>41</v>
      </c>
      <c r="J48" s="236">
        <v>33</v>
      </c>
      <c r="K48" s="161">
        <v>9</v>
      </c>
      <c r="L48" s="175">
        <v>32271335.25</v>
      </c>
      <c r="M48" s="189" t="s">
        <v>109</v>
      </c>
      <c r="N48" s="175">
        <v>17821432.100000001</v>
      </c>
      <c r="O48" s="176">
        <v>4</v>
      </c>
      <c r="P48" s="175">
        <v>322713.3</v>
      </c>
      <c r="Q48" s="177">
        <v>22</v>
      </c>
      <c r="R48" s="175">
        <v>36671.9</v>
      </c>
      <c r="S48" s="177">
        <v>665</v>
      </c>
      <c r="T48" s="175">
        <v>3154.3</v>
      </c>
      <c r="U48" s="177">
        <v>2012</v>
      </c>
      <c r="V48" s="175">
        <v>160.30000000000001</v>
      </c>
      <c r="W48" s="177">
        <v>39216</v>
      </c>
      <c r="X48" s="175">
        <v>41.1</v>
      </c>
      <c r="Y48" s="177">
        <v>58473</v>
      </c>
      <c r="Z48" s="175">
        <v>22</v>
      </c>
      <c r="AA48" s="177">
        <v>717466</v>
      </c>
      <c r="AB48" s="175">
        <v>9.8000000000000007</v>
      </c>
    </row>
    <row r="49" spans="1:28" x14ac:dyDescent="0.15">
      <c r="A49" s="178"/>
      <c r="B49" s="179">
        <v>40327</v>
      </c>
      <c r="C49" s="180" t="s">
        <v>178</v>
      </c>
      <c r="D49" s="238">
        <v>47</v>
      </c>
      <c r="E49" s="239">
        <v>46</v>
      </c>
      <c r="F49" s="239">
        <v>20</v>
      </c>
      <c r="G49" s="239">
        <v>33</v>
      </c>
      <c r="H49" s="239">
        <v>26</v>
      </c>
      <c r="I49" s="239">
        <v>17</v>
      </c>
      <c r="J49" s="240">
        <v>8</v>
      </c>
      <c r="K49" s="184">
        <v>1</v>
      </c>
      <c r="L49" s="185">
        <v>67809366.75</v>
      </c>
      <c r="M49" s="194">
        <v>2</v>
      </c>
      <c r="N49" s="185">
        <v>10605950.199999999</v>
      </c>
      <c r="O49" s="187">
        <v>3</v>
      </c>
      <c r="P49" s="185">
        <v>904124.8</v>
      </c>
      <c r="Q49" s="188">
        <v>21</v>
      </c>
      <c r="R49" s="185">
        <v>80725.399999999994</v>
      </c>
      <c r="S49" s="188">
        <v>1281</v>
      </c>
      <c r="T49" s="185">
        <v>3440.7</v>
      </c>
      <c r="U49" s="188">
        <v>3162</v>
      </c>
      <c r="V49" s="185">
        <v>214.4</v>
      </c>
      <c r="W49" s="188">
        <v>78831</v>
      </c>
      <c r="X49" s="185">
        <v>43</v>
      </c>
      <c r="Y49" s="188">
        <v>95389</v>
      </c>
      <c r="Z49" s="185">
        <v>28.4</v>
      </c>
      <c r="AA49" s="188">
        <v>1514822</v>
      </c>
      <c r="AB49" s="185">
        <v>9.8000000000000007</v>
      </c>
    </row>
    <row r="50" spans="1:28" x14ac:dyDescent="0.15">
      <c r="A50" s="169">
        <v>22</v>
      </c>
      <c r="B50" s="170">
        <v>40331</v>
      </c>
      <c r="C50" s="171" t="s">
        <v>177</v>
      </c>
      <c r="D50" s="243">
        <v>9</v>
      </c>
      <c r="E50" s="235">
        <v>34</v>
      </c>
      <c r="F50" s="235">
        <v>18</v>
      </c>
      <c r="G50" s="235">
        <v>23</v>
      </c>
      <c r="H50" s="235">
        <v>32</v>
      </c>
      <c r="I50" s="235">
        <v>20</v>
      </c>
      <c r="J50" s="236">
        <v>12</v>
      </c>
      <c r="K50" s="161">
        <v>0</v>
      </c>
      <c r="L50" s="175">
        <v>24028065.75</v>
      </c>
      <c r="M50" s="189">
        <v>2</v>
      </c>
      <c r="N50" s="175">
        <v>600701.6</v>
      </c>
      <c r="O50" s="176">
        <v>26</v>
      </c>
      <c r="P50" s="175">
        <v>36966.199999999997</v>
      </c>
      <c r="Q50" s="177">
        <v>56</v>
      </c>
      <c r="R50" s="175">
        <v>10726.8</v>
      </c>
      <c r="S50" s="177">
        <v>1513</v>
      </c>
      <c r="T50" s="175">
        <v>1032.2</v>
      </c>
      <c r="U50" s="177">
        <v>2601</v>
      </c>
      <c r="V50" s="175">
        <v>92.3</v>
      </c>
      <c r="W50" s="177">
        <v>46737</v>
      </c>
      <c r="X50" s="175">
        <v>25.7</v>
      </c>
      <c r="Y50" s="177">
        <v>52071</v>
      </c>
      <c r="Z50" s="175">
        <v>18.399999999999999</v>
      </c>
      <c r="AA50" s="177">
        <v>625778</v>
      </c>
      <c r="AB50" s="175">
        <v>8.4</v>
      </c>
    </row>
    <row r="51" spans="1:28" x14ac:dyDescent="0.15">
      <c r="A51" s="178"/>
      <c r="B51" s="179">
        <v>40334</v>
      </c>
      <c r="C51" s="180" t="s">
        <v>178</v>
      </c>
      <c r="D51" s="238">
        <v>28</v>
      </c>
      <c r="E51" s="239">
        <v>5</v>
      </c>
      <c r="F51" s="239">
        <v>43</v>
      </c>
      <c r="G51" s="239">
        <v>46</v>
      </c>
      <c r="H51" s="239">
        <v>32</v>
      </c>
      <c r="I51" s="239">
        <v>21</v>
      </c>
      <c r="J51" s="240">
        <v>14</v>
      </c>
      <c r="K51" s="184">
        <v>8</v>
      </c>
      <c r="L51" s="185">
        <v>49112529</v>
      </c>
      <c r="M51" s="186" t="s">
        <v>109</v>
      </c>
      <c r="N51" s="185">
        <v>2455626.4</v>
      </c>
      <c r="O51" s="157">
        <v>1</v>
      </c>
      <c r="P51" s="185">
        <v>1964501.1</v>
      </c>
      <c r="Q51" s="188">
        <v>31</v>
      </c>
      <c r="R51" s="185">
        <v>39606.800000000003</v>
      </c>
      <c r="S51" s="188">
        <v>1019</v>
      </c>
      <c r="T51" s="185">
        <v>3132.7</v>
      </c>
      <c r="U51" s="188">
        <v>2954</v>
      </c>
      <c r="V51" s="185">
        <v>166.2</v>
      </c>
      <c r="W51" s="188">
        <v>51349</v>
      </c>
      <c r="X51" s="185">
        <v>47.8</v>
      </c>
      <c r="Y51" s="188">
        <v>70527</v>
      </c>
      <c r="Z51" s="185">
        <v>27.8</v>
      </c>
      <c r="AA51" s="188">
        <v>947194</v>
      </c>
      <c r="AB51" s="185">
        <v>11.4</v>
      </c>
    </row>
    <row r="52" spans="1:28" x14ac:dyDescent="0.15">
      <c r="A52" s="169">
        <v>23</v>
      </c>
      <c r="B52" s="170">
        <v>40338</v>
      </c>
      <c r="C52" s="171" t="s">
        <v>177</v>
      </c>
      <c r="D52" s="234">
        <v>25</v>
      </c>
      <c r="E52" s="235">
        <v>29</v>
      </c>
      <c r="F52" s="235">
        <v>42</v>
      </c>
      <c r="G52" s="235">
        <v>14</v>
      </c>
      <c r="H52" s="235">
        <v>33</v>
      </c>
      <c r="I52" s="235">
        <v>37</v>
      </c>
      <c r="J52" s="236">
        <v>7</v>
      </c>
      <c r="K52" s="161">
        <v>3</v>
      </c>
      <c r="L52" s="175">
        <v>22795404</v>
      </c>
      <c r="M52" s="189" t="s">
        <v>109</v>
      </c>
      <c r="N52" s="175">
        <v>3595396.6</v>
      </c>
      <c r="O52" s="176">
        <v>1</v>
      </c>
      <c r="P52" s="175">
        <v>911816.1</v>
      </c>
      <c r="Q52" s="177">
        <v>11</v>
      </c>
      <c r="R52" s="175">
        <v>51807.7</v>
      </c>
      <c r="S52" s="177">
        <v>399</v>
      </c>
      <c r="T52" s="175">
        <v>3713.5</v>
      </c>
      <c r="U52" s="177">
        <v>1646</v>
      </c>
      <c r="V52" s="175">
        <v>138.4</v>
      </c>
      <c r="W52" s="177">
        <v>22712</v>
      </c>
      <c r="X52" s="175">
        <v>50.1</v>
      </c>
      <c r="Y52" s="177">
        <v>40760</v>
      </c>
      <c r="Z52" s="175">
        <v>22.3</v>
      </c>
      <c r="AA52" s="177">
        <v>418872</v>
      </c>
      <c r="AB52" s="175">
        <v>11.9</v>
      </c>
    </row>
    <row r="53" spans="1:28" x14ac:dyDescent="0.15">
      <c r="A53" s="178"/>
      <c r="B53" s="179">
        <v>40341</v>
      </c>
      <c r="C53" s="180" t="s">
        <v>178</v>
      </c>
      <c r="D53" s="238">
        <v>9</v>
      </c>
      <c r="E53" s="239">
        <v>20</v>
      </c>
      <c r="F53" s="239">
        <v>17</v>
      </c>
      <c r="G53" s="239">
        <v>4</v>
      </c>
      <c r="H53" s="239">
        <v>25</v>
      </c>
      <c r="I53" s="239">
        <v>35</v>
      </c>
      <c r="J53" s="240">
        <v>48</v>
      </c>
      <c r="K53" s="184">
        <v>4</v>
      </c>
      <c r="L53" s="185">
        <v>58187395.5</v>
      </c>
      <c r="M53" s="186">
        <v>1</v>
      </c>
      <c r="N53" s="185">
        <v>6504766.2999999998</v>
      </c>
      <c r="O53" s="157">
        <v>7</v>
      </c>
      <c r="P53" s="185">
        <v>332499.40000000002</v>
      </c>
      <c r="Q53" s="188">
        <v>41</v>
      </c>
      <c r="R53" s="185">
        <v>35480.1</v>
      </c>
      <c r="S53" s="188">
        <v>1745</v>
      </c>
      <c r="T53" s="185">
        <v>2167.4</v>
      </c>
      <c r="U53" s="188">
        <v>3568</v>
      </c>
      <c r="V53" s="185">
        <v>163</v>
      </c>
      <c r="W53" s="188">
        <v>86138</v>
      </c>
      <c r="X53" s="185">
        <v>33.700000000000003</v>
      </c>
      <c r="Y53" s="188">
        <v>94729</v>
      </c>
      <c r="Z53" s="185">
        <v>24.5</v>
      </c>
      <c r="AA53" s="188">
        <v>1504651</v>
      </c>
      <c r="AB53" s="185">
        <v>8.5</v>
      </c>
    </row>
    <row r="54" spans="1:28" x14ac:dyDescent="0.15">
      <c r="A54" s="169">
        <v>24</v>
      </c>
      <c r="B54" s="170">
        <v>40345</v>
      </c>
      <c r="C54" s="171" t="s">
        <v>177</v>
      </c>
      <c r="D54" s="234">
        <v>40</v>
      </c>
      <c r="E54" s="235">
        <v>7</v>
      </c>
      <c r="F54" s="235">
        <v>34</v>
      </c>
      <c r="G54" s="235">
        <v>29</v>
      </c>
      <c r="H54" s="235">
        <v>28</v>
      </c>
      <c r="I54" s="235">
        <v>27</v>
      </c>
      <c r="J54" s="236">
        <v>12</v>
      </c>
      <c r="K54" s="161">
        <v>0</v>
      </c>
      <c r="L54" s="175">
        <v>21407091.75</v>
      </c>
      <c r="M54" s="176" t="s">
        <v>109</v>
      </c>
      <c r="N54" s="175">
        <v>1070354.5</v>
      </c>
      <c r="O54" s="176">
        <v>1</v>
      </c>
      <c r="P54" s="175">
        <v>856283.6</v>
      </c>
      <c r="Q54" s="177">
        <v>12</v>
      </c>
      <c r="R54" s="175">
        <v>44598.1</v>
      </c>
      <c r="S54" s="177">
        <v>261</v>
      </c>
      <c r="T54" s="175">
        <v>5331.2</v>
      </c>
      <c r="U54" s="177">
        <v>1247</v>
      </c>
      <c r="V54" s="175">
        <v>171.6</v>
      </c>
      <c r="W54" s="177">
        <v>20551</v>
      </c>
      <c r="X54" s="175">
        <v>52</v>
      </c>
      <c r="Y54" s="177">
        <v>37390</v>
      </c>
      <c r="Z54" s="175">
        <v>22.9</v>
      </c>
      <c r="AA54" s="177">
        <v>418051</v>
      </c>
      <c r="AB54" s="175">
        <v>11.2</v>
      </c>
    </row>
    <row r="55" spans="1:28" x14ac:dyDescent="0.15">
      <c r="A55" s="178"/>
      <c r="B55" s="179">
        <v>40348</v>
      </c>
      <c r="C55" s="180" t="s">
        <v>178</v>
      </c>
      <c r="D55" s="238">
        <v>42</v>
      </c>
      <c r="E55" s="239">
        <v>21</v>
      </c>
      <c r="F55" s="239">
        <v>13</v>
      </c>
      <c r="G55" s="239">
        <v>22</v>
      </c>
      <c r="H55" s="239">
        <v>41</v>
      </c>
      <c r="I55" s="239">
        <v>14</v>
      </c>
      <c r="J55" s="240">
        <v>28</v>
      </c>
      <c r="K55" s="184">
        <v>6</v>
      </c>
      <c r="L55" s="185">
        <v>48381124.5</v>
      </c>
      <c r="M55" s="186">
        <v>1</v>
      </c>
      <c r="N55" s="185">
        <v>3489410.7</v>
      </c>
      <c r="O55" s="187">
        <v>3</v>
      </c>
      <c r="P55" s="185">
        <v>645081.59999999998</v>
      </c>
      <c r="Q55" s="188">
        <v>44</v>
      </c>
      <c r="R55" s="185">
        <v>27489.200000000001</v>
      </c>
      <c r="S55" s="188">
        <v>885</v>
      </c>
      <c r="T55" s="185">
        <v>3553.4</v>
      </c>
      <c r="U55" s="188">
        <v>2229</v>
      </c>
      <c r="V55" s="185">
        <v>217</v>
      </c>
      <c r="W55" s="188">
        <v>39457</v>
      </c>
      <c r="X55" s="185">
        <v>61.3</v>
      </c>
      <c r="Y55" s="188">
        <v>99630</v>
      </c>
      <c r="Z55" s="185">
        <v>19.399999999999999</v>
      </c>
      <c r="AA55" s="188">
        <v>798555</v>
      </c>
      <c r="AB55" s="185">
        <v>13.3</v>
      </c>
    </row>
    <row r="56" spans="1:28" x14ac:dyDescent="0.15">
      <c r="A56" s="169">
        <v>25</v>
      </c>
      <c r="B56" s="170">
        <v>40352</v>
      </c>
      <c r="C56" s="171" t="s">
        <v>177</v>
      </c>
      <c r="D56" s="234">
        <v>1</v>
      </c>
      <c r="E56" s="235">
        <v>23</v>
      </c>
      <c r="F56" s="235">
        <v>48</v>
      </c>
      <c r="G56" s="235">
        <v>25</v>
      </c>
      <c r="H56" s="235">
        <v>18</v>
      </c>
      <c r="I56" s="235">
        <v>44</v>
      </c>
      <c r="J56" s="236">
        <v>11</v>
      </c>
      <c r="K56" s="161">
        <v>5</v>
      </c>
      <c r="L56" s="175">
        <v>21025362.75</v>
      </c>
      <c r="M56" s="189" t="s">
        <v>109</v>
      </c>
      <c r="N56" s="175">
        <v>1051268.1000000001</v>
      </c>
      <c r="O56" s="176" t="s">
        <v>109</v>
      </c>
      <c r="P56" s="175">
        <v>841014.5</v>
      </c>
      <c r="Q56" s="177">
        <v>2</v>
      </c>
      <c r="R56" s="175">
        <v>262817</v>
      </c>
      <c r="S56" s="177">
        <v>387</v>
      </c>
      <c r="T56" s="175">
        <v>3531.3</v>
      </c>
      <c r="U56" s="177">
        <v>1183</v>
      </c>
      <c r="V56" s="175">
        <v>177.7</v>
      </c>
      <c r="W56" s="177">
        <v>20188</v>
      </c>
      <c r="X56" s="175">
        <v>52</v>
      </c>
      <c r="Y56" s="177">
        <v>37166</v>
      </c>
      <c r="Z56" s="175">
        <v>22.6</v>
      </c>
      <c r="AA56" s="177">
        <v>401737</v>
      </c>
      <c r="AB56" s="175">
        <v>11.5</v>
      </c>
    </row>
    <row r="57" spans="1:28" x14ac:dyDescent="0.15">
      <c r="A57" s="178"/>
      <c r="B57" s="179">
        <v>40355</v>
      </c>
      <c r="C57" s="180" t="s">
        <v>178</v>
      </c>
      <c r="D57" s="238">
        <v>25</v>
      </c>
      <c r="E57" s="239">
        <v>48</v>
      </c>
      <c r="F57" s="239">
        <v>41</v>
      </c>
      <c r="G57" s="239">
        <v>39</v>
      </c>
      <c r="H57" s="239">
        <v>49</v>
      </c>
      <c r="I57" s="239">
        <v>33</v>
      </c>
      <c r="J57" s="240">
        <v>21</v>
      </c>
      <c r="K57" s="184">
        <v>3</v>
      </c>
      <c r="L57" s="185">
        <v>47649847.5</v>
      </c>
      <c r="M57" s="186">
        <v>1</v>
      </c>
      <c r="N57" s="185">
        <v>3433760.4</v>
      </c>
      <c r="O57" s="187">
        <v>5</v>
      </c>
      <c r="P57" s="185">
        <v>549401.59999999998</v>
      </c>
      <c r="Q57" s="188">
        <v>23</v>
      </c>
      <c r="R57" s="185">
        <v>51793.3</v>
      </c>
      <c r="S57" s="188">
        <v>1608</v>
      </c>
      <c r="T57" s="185">
        <v>1926.1</v>
      </c>
      <c r="U57" s="188">
        <v>2414</v>
      </c>
      <c r="V57" s="185">
        <v>197.3</v>
      </c>
      <c r="W57" s="188">
        <v>86990</v>
      </c>
      <c r="X57" s="185">
        <v>27.3</v>
      </c>
      <c r="Y57" s="188">
        <v>70850</v>
      </c>
      <c r="Z57" s="185">
        <v>26.9</v>
      </c>
      <c r="AA57" s="188">
        <v>1161580</v>
      </c>
      <c r="AB57" s="185">
        <v>9</v>
      </c>
    </row>
    <row r="58" spans="1:28" x14ac:dyDescent="0.15">
      <c r="A58" s="169">
        <v>26</v>
      </c>
      <c r="B58" s="170">
        <v>40359</v>
      </c>
      <c r="C58" s="171" t="s">
        <v>177</v>
      </c>
      <c r="D58" s="234">
        <v>33</v>
      </c>
      <c r="E58" s="235">
        <v>2</v>
      </c>
      <c r="F58" s="235">
        <v>36</v>
      </c>
      <c r="G58" s="235">
        <v>13</v>
      </c>
      <c r="H58" s="235">
        <v>14</v>
      </c>
      <c r="I58" s="235">
        <v>7</v>
      </c>
      <c r="J58" s="236">
        <v>21</v>
      </c>
      <c r="K58" s="161">
        <v>6</v>
      </c>
      <c r="L58" s="175">
        <v>22663180.5</v>
      </c>
      <c r="M58" s="176" t="s">
        <v>109</v>
      </c>
      <c r="N58" s="175">
        <v>1133159</v>
      </c>
      <c r="O58" s="176">
        <v>1</v>
      </c>
      <c r="P58" s="175">
        <v>906527.2</v>
      </c>
      <c r="Q58" s="177">
        <v>19</v>
      </c>
      <c r="R58" s="175">
        <v>29819.9</v>
      </c>
      <c r="S58" s="177">
        <v>410</v>
      </c>
      <c r="T58" s="175">
        <v>3592.9</v>
      </c>
      <c r="U58" s="177">
        <v>1793</v>
      </c>
      <c r="V58" s="175">
        <v>126.3</v>
      </c>
      <c r="W58" s="177">
        <v>25499</v>
      </c>
      <c r="X58" s="175">
        <v>44.4</v>
      </c>
      <c r="Y58" s="177">
        <v>46943</v>
      </c>
      <c r="Z58" s="175">
        <v>19.3</v>
      </c>
      <c r="AA58" s="177">
        <v>483247</v>
      </c>
      <c r="AB58" s="175">
        <v>10.3</v>
      </c>
    </row>
    <row r="59" spans="1:28" x14ac:dyDescent="0.15">
      <c r="A59" s="178"/>
      <c r="B59" s="179">
        <v>40362</v>
      </c>
      <c r="C59" s="180" t="s">
        <v>178</v>
      </c>
      <c r="D59" s="238">
        <v>1</v>
      </c>
      <c r="E59" s="239">
        <v>27</v>
      </c>
      <c r="F59" s="239">
        <v>13</v>
      </c>
      <c r="G59" s="239">
        <v>45</v>
      </c>
      <c r="H59" s="239">
        <v>46</v>
      </c>
      <c r="I59" s="239">
        <v>47</v>
      </c>
      <c r="J59" s="240">
        <v>2</v>
      </c>
      <c r="K59" s="184">
        <v>8</v>
      </c>
      <c r="L59" s="185">
        <v>47819790.75</v>
      </c>
      <c r="M59" s="246">
        <v>1</v>
      </c>
      <c r="N59" s="185">
        <v>3524148.5</v>
      </c>
      <c r="O59" s="187">
        <v>3</v>
      </c>
      <c r="P59" s="185">
        <v>637597.19999999995</v>
      </c>
      <c r="Q59" s="188">
        <v>26</v>
      </c>
      <c r="R59" s="185">
        <v>45980.5</v>
      </c>
      <c r="S59" s="188">
        <v>707</v>
      </c>
      <c r="T59" s="185">
        <v>4396.3999999999996</v>
      </c>
      <c r="U59" s="188">
        <v>2055</v>
      </c>
      <c r="V59" s="185">
        <v>232.6</v>
      </c>
      <c r="W59" s="188">
        <v>43050</v>
      </c>
      <c r="X59" s="185">
        <v>55.5</v>
      </c>
      <c r="Y59" s="188">
        <v>57745</v>
      </c>
      <c r="Z59" s="185">
        <v>33.1</v>
      </c>
      <c r="AA59" s="188">
        <v>885051</v>
      </c>
      <c r="AB59" s="185">
        <v>11.8</v>
      </c>
    </row>
    <row r="60" spans="1:28" x14ac:dyDescent="0.15">
      <c r="D60" s="208" t="s">
        <v>184</v>
      </c>
      <c r="E60" s="208"/>
      <c r="F60" s="208"/>
      <c r="G60" s="208"/>
      <c r="H60" s="208"/>
      <c r="I60" s="208"/>
      <c r="J60" s="208"/>
      <c r="AA60" s="56"/>
      <c r="AB60" s="44"/>
    </row>
    <row r="61" spans="1:28" x14ac:dyDescent="0.15">
      <c r="D61" s="208"/>
      <c r="E61" s="208"/>
      <c r="F61" s="208"/>
      <c r="G61" s="208"/>
      <c r="H61" s="208"/>
      <c r="I61" s="208"/>
      <c r="J61" s="208"/>
    </row>
    <row r="62" spans="1:28" ht="12.75" x14ac:dyDescent="0.2">
      <c r="A62" s="1" t="s">
        <v>183</v>
      </c>
      <c r="D62" s="208"/>
      <c r="E62" s="208"/>
      <c r="F62" s="208"/>
      <c r="G62" s="208"/>
      <c r="H62" s="208"/>
      <c r="I62" s="208"/>
      <c r="J62" s="208"/>
      <c r="AB62" s="14" t="s">
        <v>436</v>
      </c>
    </row>
    <row r="63" spans="1:28" ht="11.25" x14ac:dyDescent="0.2">
      <c r="A63" s="232" t="s">
        <v>2</v>
      </c>
      <c r="D63" s="208"/>
      <c r="E63" s="208"/>
      <c r="F63" s="208"/>
      <c r="G63" s="208"/>
      <c r="H63" s="208"/>
      <c r="I63" s="208"/>
      <c r="J63" s="208"/>
      <c r="AB63" s="18" t="s">
        <v>179</v>
      </c>
    </row>
    <row r="64" spans="1:28" x14ac:dyDescent="0.15">
      <c r="A64" s="2"/>
      <c r="B64" s="3"/>
      <c r="C64" s="161"/>
      <c r="D64" s="247"/>
      <c r="E64" s="247"/>
      <c r="F64" s="247"/>
      <c r="G64" s="247"/>
      <c r="H64" s="247"/>
      <c r="I64" s="248"/>
      <c r="J64" s="249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28" x14ac:dyDescent="0.15">
      <c r="A65" s="4"/>
      <c r="B65" s="5"/>
      <c r="C65" s="164"/>
      <c r="D65" s="250" t="s">
        <v>8</v>
      </c>
      <c r="E65" s="250"/>
      <c r="F65" s="250"/>
      <c r="G65" s="250"/>
      <c r="H65" s="250"/>
      <c r="I65" s="251"/>
      <c r="J65" s="252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28" x14ac:dyDescent="0.15">
      <c r="A66" s="4" t="s">
        <v>415</v>
      </c>
      <c r="B66" s="5">
        <v>2010</v>
      </c>
      <c r="C66" s="168" t="s">
        <v>176</v>
      </c>
      <c r="D66" s="250" t="s">
        <v>17</v>
      </c>
      <c r="E66" s="250"/>
      <c r="F66" s="250"/>
      <c r="G66" s="250"/>
      <c r="H66" s="250"/>
      <c r="I66" s="251"/>
      <c r="J66" s="252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28" x14ac:dyDescent="0.15">
      <c r="A67" s="7"/>
      <c r="B67" s="8"/>
      <c r="C67" s="168"/>
      <c r="D67" s="250"/>
      <c r="E67" s="250"/>
      <c r="F67" s="250"/>
      <c r="G67" s="250"/>
      <c r="H67" s="250"/>
      <c r="I67" s="251"/>
      <c r="J67" s="253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28" x14ac:dyDescent="0.15">
      <c r="A68" s="169">
        <v>27</v>
      </c>
      <c r="B68" s="170">
        <v>40366</v>
      </c>
      <c r="C68" s="171" t="s">
        <v>177</v>
      </c>
      <c r="D68" s="234">
        <v>42</v>
      </c>
      <c r="E68" s="235">
        <v>28</v>
      </c>
      <c r="F68" s="235">
        <v>17</v>
      </c>
      <c r="G68" s="235">
        <v>32</v>
      </c>
      <c r="H68" s="235">
        <v>35</v>
      </c>
      <c r="I68" s="235">
        <v>6</v>
      </c>
      <c r="J68" s="236">
        <v>34</v>
      </c>
      <c r="K68" s="161">
        <v>6</v>
      </c>
      <c r="L68" s="175">
        <v>20988459.75</v>
      </c>
      <c r="M68" s="176">
        <v>2</v>
      </c>
      <c r="N68" s="175">
        <v>524711.4</v>
      </c>
      <c r="O68" s="176">
        <v>2</v>
      </c>
      <c r="P68" s="175">
        <v>419769.1</v>
      </c>
      <c r="Q68" s="177">
        <v>6</v>
      </c>
      <c r="R68" s="175">
        <v>87451.9</v>
      </c>
      <c r="S68" s="177">
        <v>492</v>
      </c>
      <c r="T68" s="175">
        <v>2772.8</v>
      </c>
      <c r="U68" s="177">
        <v>1053</v>
      </c>
      <c r="V68" s="175">
        <v>199.3</v>
      </c>
      <c r="W68" s="177">
        <v>26336</v>
      </c>
      <c r="X68" s="175">
        <v>39.799999999999997</v>
      </c>
      <c r="Y68" s="177">
        <v>31404</v>
      </c>
      <c r="Z68" s="175">
        <v>26.7</v>
      </c>
      <c r="AA68" s="177">
        <v>458810</v>
      </c>
      <c r="AB68" s="175">
        <v>10</v>
      </c>
    </row>
    <row r="69" spans="1:28" x14ac:dyDescent="0.15">
      <c r="A69" s="178"/>
      <c r="B69" s="179">
        <v>40369</v>
      </c>
      <c r="C69" s="180" t="s">
        <v>178</v>
      </c>
      <c r="D69" s="238">
        <v>2</v>
      </c>
      <c r="E69" s="239">
        <v>19</v>
      </c>
      <c r="F69" s="239">
        <v>17</v>
      </c>
      <c r="G69" s="239">
        <v>42</v>
      </c>
      <c r="H69" s="239">
        <v>7</v>
      </c>
      <c r="I69" s="239">
        <v>3</v>
      </c>
      <c r="J69" s="240">
        <v>45</v>
      </c>
      <c r="K69" s="184">
        <v>6</v>
      </c>
      <c r="L69" s="185">
        <v>46620578.25</v>
      </c>
      <c r="M69" s="194" t="s">
        <v>109</v>
      </c>
      <c r="N69" s="185">
        <v>2331028.9</v>
      </c>
      <c r="O69" s="187">
        <v>5</v>
      </c>
      <c r="P69" s="185">
        <v>372964.6</v>
      </c>
      <c r="Q69" s="188">
        <v>29</v>
      </c>
      <c r="R69" s="185">
        <v>40190.1</v>
      </c>
      <c r="S69" s="188">
        <v>1874</v>
      </c>
      <c r="T69" s="185">
        <v>1617</v>
      </c>
      <c r="U69" s="188">
        <v>3206</v>
      </c>
      <c r="V69" s="185">
        <v>145.4</v>
      </c>
      <c r="W69" s="188">
        <v>101116</v>
      </c>
      <c r="X69" s="185">
        <v>23.1</v>
      </c>
      <c r="Y69" s="188">
        <v>80470</v>
      </c>
      <c r="Z69" s="185">
        <v>23.1</v>
      </c>
      <c r="AA69" s="188">
        <v>1518603</v>
      </c>
      <c r="AB69" s="185">
        <v>6.7</v>
      </c>
    </row>
    <row r="70" spans="1:28" x14ac:dyDescent="0.15">
      <c r="A70" s="169">
        <v>28</v>
      </c>
      <c r="B70" s="170">
        <v>40373</v>
      </c>
      <c r="C70" s="171" t="s">
        <v>177</v>
      </c>
      <c r="D70" s="234">
        <v>28</v>
      </c>
      <c r="E70" s="235">
        <v>42</v>
      </c>
      <c r="F70" s="235">
        <v>20</v>
      </c>
      <c r="G70" s="235">
        <v>11</v>
      </c>
      <c r="H70" s="235">
        <v>10</v>
      </c>
      <c r="I70" s="235">
        <v>23</v>
      </c>
      <c r="J70" s="236">
        <v>16</v>
      </c>
      <c r="K70" s="161">
        <v>6</v>
      </c>
      <c r="L70" s="175">
        <v>21157522.5</v>
      </c>
      <c r="M70" s="176" t="s">
        <v>109</v>
      </c>
      <c r="N70" s="175">
        <v>3388905</v>
      </c>
      <c r="O70" s="254">
        <v>1</v>
      </c>
      <c r="P70" s="175">
        <v>846300.9</v>
      </c>
      <c r="Q70" s="177">
        <v>7</v>
      </c>
      <c r="R70" s="175">
        <v>75562.5</v>
      </c>
      <c r="S70" s="177">
        <v>389</v>
      </c>
      <c r="T70" s="175">
        <v>3535.3</v>
      </c>
      <c r="U70" s="177">
        <v>906</v>
      </c>
      <c r="V70" s="175">
        <v>233.5</v>
      </c>
      <c r="W70" s="177">
        <v>24838</v>
      </c>
      <c r="X70" s="175">
        <v>42.5</v>
      </c>
      <c r="Y70" s="177">
        <v>29419</v>
      </c>
      <c r="Z70" s="175">
        <v>28.7</v>
      </c>
      <c r="AA70" s="177">
        <v>480343</v>
      </c>
      <c r="AB70" s="175">
        <v>9.6</v>
      </c>
    </row>
    <row r="71" spans="1:28" x14ac:dyDescent="0.15">
      <c r="A71" s="178"/>
      <c r="B71" s="179">
        <v>40376</v>
      </c>
      <c r="C71" s="180" t="s">
        <v>178</v>
      </c>
      <c r="D71" s="238">
        <v>29</v>
      </c>
      <c r="E71" s="239">
        <v>20</v>
      </c>
      <c r="F71" s="239">
        <v>36</v>
      </c>
      <c r="G71" s="239">
        <v>11</v>
      </c>
      <c r="H71" s="239">
        <v>7</v>
      </c>
      <c r="I71" s="239">
        <v>49</v>
      </c>
      <c r="J71" s="240">
        <v>46</v>
      </c>
      <c r="K71" s="184">
        <v>7</v>
      </c>
      <c r="L71" s="185">
        <v>48217894.5</v>
      </c>
      <c r="M71" s="194" t="s">
        <v>109</v>
      </c>
      <c r="N71" s="185">
        <v>5799799.7000000002</v>
      </c>
      <c r="O71" s="187">
        <v>7</v>
      </c>
      <c r="P71" s="185">
        <v>275530.8</v>
      </c>
      <c r="Q71" s="188">
        <v>16</v>
      </c>
      <c r="R71" s="185">
        <v>75340.399999999994</v>
      </c>
      <c r="S71" s="188">
        <v>940</v>
      </c>
      <c r="T71" s="185">
        <v>3334.2</v>
      </c>
      <c r="U71" s="188">
        <v>2096</v>
      </c>
      <c r="V71" s="185">
        <v>230</v>
      </c>
      <c r="W71" s="188">
        <v>54922</v>
      </c>
      <c r="X71" s="185">
        <v>43.8</v>
      </c>
      <c r="Y71" s="188">
        <v>60440</v>
      </c>
      <c r="Z71" s="185">
        <v>31.9</v>
      </c>
      <c r="AA71" s="188">
        <v>1021240</v>
      </c>
      <c r="AB71" s="185">
        <v>10.3</v>
      </c>
    </row>
    <row r="72" spans="1:28" x14ac:dyDescent="0.15">
      <c r="A72" s="169">
        <v>29</v>
      </c>
      <c r="B72" s="170">
        <v>40380</v>
      </c>
      <c r="C72" s="171" t="s">
        <v>177</v>
      </c>
      <c r="D72" s="243">
        <v>43</v>
      </c>
      <c r="E72" s="235">
        <v>17</v>
      </c>
      <c r="F72" s="235">
        <v>22</v>
      </c>
      <c r="G72" s="235">
        <v>31</v>
      </c>
      <c r="H72" s="235">
        <v>20</v>
      </c>
      <c r="I72" s="235">
        <v>28</v>
      </c>
      <c r="J72" s="236">
        <v>40</v>
      </c>
      <c r="K72" s="161">
        <v>1</v>
      </c>
      <c r="L72" s="175">
        <v>22980240.75</v>
      </c>
      <c r="M72" s="176" t="s">
        <v>109</v>
      </c>
      <c r="N72" s="175">
        <v>6948811.7000000002</v>
      </c>
      <c r="O72" s="176" t="s">
        <v>109</v>
      </c>
      <c r="P72" s="175">
        <v>919209.6</v>
      </c>
      <c r="Q72" s="177">
        <v>14</v>
      </c>
      <c r="R72" s="175">
        <v>41036.1</v>
      </c>
      <c r="S72" s="177">
        <v>390</v>
      </c>
      <c r="T72" s="175">
        <v>3830</v>
      </c>
      <c r="U72" s="177">
        <v>1461</v>
      </c>
      <c r="V72" s="175">
        <v>157.19999999999999</v>
      </c>
      <c r="W72" s="177">
        <v>22238</v>
      </c>
      <c r="X72" s="175">
        <v>51.6</v>
      </c>
      <c r="Y72" s="177">
        <v>38111</v>
      </c>
      <c r="Z72" s="175">
        <v>24.1</v>
      </c>
      <c r="AA72" s="177">
        <v>446038</v>
      </c>
      <c r="AB72" s="175">
        <v>11.3</v>
      </c>
    </row>
    <row r="73" spans="1:28" x14ac:dyDescent="0.15">
      <c r="A73" s="178"/>
      <c r="B73" s="179">
        <v>40383</v>
      </c>
      <c r="C73" s="180" t="s">
        <v>178</v>
      </c>
      <c r="D73" s="238">
        <v>15</v>
      </c>
      <c r="E73" s="239">
        <v>43</v>
      </c>
      <c r="F73" s="239">
        <v>24</v>
      </c>
      <c r="G73" s="239">
        <v>4</v>
      </c>
      <c r="H73" s="239">
        <v>37</v>
      </c>
      <c r="I73" s="239">
        <v>21</v>
      </c>
      <c r="J73" s="240">
        <v>8</v>
      </c>
      <c r="K73" s="184">
        <v>1</v>
      </c>
      <c r="L73" s="185">
        <v>51567857.25</v>
      </c>
      <c r="M73" s="186" t="s">
        <v>109</v>
      </c>
      <c r="N73" s="185">
        <v>9527204.5</v>
      </c>
      <c r="O73" s="187">
        <v>9</v>
      </c>
      <c r="P73" s="185">
        <v>331324.79999999999</v>
      </c>
      <c r="Q73" s="188">
        <v>36</v>
      </c>
      <c r="R73" s="185">
        <v>35811</v>
      </c>
      <c r="S73" s="188">
        <v>1249</v>
      </c>
      <c r="T73" s="185">
        <v>2683.6</v>
      </c>
      <c r="U73" s="188">
        <v>3496</v>
      </c>
      <c r="V73" s="185">
        <v>147.5</v>
      </c>
      <c r="W73" s="188">
        <v>54829</v>
      </c>
      <c r="X73" s="185">
        <v>47</v>
      </c>
      <c r="Y73" s="188">
        <v>88846</v>
      </c>
      <c r="Z73" s="185">
        <v>23.2</v>
      </c>
      <c r="AA73" s="188">
        <v>972633</v>
      </c>
      <c r="AB73" s="185">
        <v>11.6</v>
      </c>
    </row>
    <row r="74" spans="1:28" x14ac:dyDescent="0.15">
      <c r="A74" s="169">
        <v>30</v>
      </c>
      <c r="B74" s="170">
        <v>40387</v>
      </c>
      <c r="C74" s="171" t="s">
        <v>177</v>
      </c>
      <c r="D74" s="234">
        <v>16</v>
      </c>
      <c r="E74" s="235">
        <v>20</v>
      </c>
      <c r="F74" s="235">
        <v>40</v>
      </c>
      <c r="G74" s="235">
        <v>34</v>
      </c>
      <c r="H74" s="235">
        <v>33</v>
      </c>
      <c r="I74" s="235">
        <v>46</v>
      </c>
      <c r="J74" s="236">
        <v>35</v>
      </c>
      <c r="K74" s="161">
        <v>1</v>
      </c>
      <c r="L74" s="175">
        <v>27011352.75</v>
      </c>
      <c r="M74" s="176">
        <v>1</v>
      </c>
      <c r="N74" s="175">
        <v>11958226.199999999</v>
      </c>
      <c r="O74" s="176" t="s">
        <v>152</v>
      </c>
      <c r="P74" s="175"/>
      <c r="Q74" s="177">
        <v>5</v>
      </c>
      <c r="R74" s="175">
        <v>135056.70000000001</v>
      </c>
      <c r="S74" s="177">
        <v>479</v>
      </c>
      <c r="T74" s="175">
        <v>3665.4</v>
      </c>
      <c r="U74" s="177">
        <v>1042</v>
      </c>
      <c r="V74" s="175">
        <v>259.2</v>
      </c>
      <c r="W74" s="177">
        <v>31241</v>
      </c>
      <c r="X74" s="175">
        <v>43.2</v>
      </c>
      <c r="Y74" s="177">
        <v>34907</v>
      </c>
      <c r="Z74" s="175">
        <v>30.9</v>
      </c>
      <c r="AA74" s="177">
        <v>563679</v>
      </c>
      <c r="AB74" s="175">
        <v>10.5</v>
      </c>
    </row>
    <row r="75" spans="1:28" x14ac:dyDescent="0.15">
      <c r="A75" s="178"/>
      <c r="B75" s="179">
        <v>40390</v>
      </c>
      <c r="C75" s="180" t="s">
        <v>178</v>
      </c>
      <c r="D75" s="238">
        <v>34</v>
      </c>
      <c r="E75" s="239">
        <v>24</v>
      </c>
      <c r="F75" s="239">
        <v>46</v>
      </c>
      <c r="G75" s="239">
        <v>49</v>
      </c>
      <c r="H75" s="239">
        <v>22</v>
      </c>
      <c r="I75" s="239">
        <v>25</v>
      </c>
      <c r="J75" s="240">
        <v>27</v>
      </c>
      <c r="K75" s="184">
        <v>7</v>
      </c>
      <c r="L75" s="185">
        <v>48924190.5</v>
      </c>
      <c r="M75" s="186">
        <v>1</v>
      </c>
      <c r="N75" s="185">
        <v>2446209.5</v>
      </c>
      <c r="O75" s="187">
        <v>2</v>
      </c>
      <c r="P75" s="185">
        <v>978483.8</v>
      </c>
      <c r="Q75" s="188">
        <v>15</v>
      </c>
      <c r="R75" s="185">
        <v>81540.3</v>
      </c>
      <c r="S75" s="188">
        <v>744</v>
      </c>
      <c r="T75" s="185">
        <v>4274.2</v>
      </c>
      <c r="U75" s="188">
        <v>1798</v>
      </c>
      <c r="V75" s="185">
        <v>272.10000000000002</v>
      </c>
      <c r="W75" s="188">
        <v>47253</v>
      </c>
      <c r="X75" s="185">
        <v>51.7</v>
      </c>
      <c r="Y75" s="188">
        <v>62254</v>
      </c>
      <c r="Z75" s="185">
        <v>31.4</v>
      </c>
      <c r="AA75" s="188">
        <v>955827</v>
      </c>
      <c r="AB75" s="185">
        <v>11.2</v>
      </c>
    </row>
    <row r="76" spans="1:28" x14ac:dyDescent="0.15">
      <c r="A76" s="169">
        <v>31</v>
      </c>
      <c r="B76" s="170">
        <v>40394</v>
      </c>
      <c r="C76" s="171" t="s">
        <v>177</v>
      </c>
      <c r="D76" s="234">
        <v>28</v>
      </c>
      <c r="E76" s="235">
        <v>31</v>
      </c>
      <c r="F76" s="255">
        <v>13</v>
      </c>
      <c r="G76" s="235">
        <v>30</v>
      </c>
      <c r="H76" s="235">
        <v>46</v>
      </c>
      <c r="I76" s="235">
        <v>33</v>
      </c>
      <c r="J76" s="236">
        <v>11</v>
      </c>
      <c r="K76" s="161">
        <v>4</v>
      </c>
      <c r="L76" s="175">
        <v>21497702.25</v>
      </c>
      <c r="M76" s="176" t="s">
        <v>109</v>
      </c>
      <c r="N76" s="175">
        <v>1074885.1000000001</v>
      </c>
      <c r="O76" s="176">
        <v>1</v>
      </c>
      <c r="P76" s="175">
        <v>859908</v>
      </c>
      <c r="Q76" s="177">
        <v>16</v>
      </c>
      <c r="R76" s="175">
        <v>33590.1</v>
      </c>
      <c r="S76" s="177">
        <v>385</v>
      </c>
      <c r="T76" s="175">
        <v>3629.4</v>
      </c>
      <c r="U76" s="177">
        <v>1407</v>
      </c>
      <c r="V76" s="175">
        <v>152.69999999999999</v>
      </c>
      <c r="W76" s="177">
        <v>24075</v>
      </c>
      <c r="X76" s="175">
        <v>44.6</v>
      </c>
      <c r="Y76" s="177">
        <v>38984</v>
      </c>
      <c r="Z76" s="175">
        <v>22</v>
      </c>
      <c r="AA76" s="177">
        <v>453393</v>
      </c>
      <c r="AB76" s="175">
        <v>10.4</v>
      </c>
    </row>
    <row r="77" spans="1:28" x14ac:dyDescent="0.15">
      <c r="A77" s="178"/>
      <c r="B77" s="179">
        <v>40397</v>
      </c>
      <c r="C77" s="180" t="s">
        <v>178</v>
      </c>
      <c r="D77" s="238">
        <v>32</v>
      </c>
      <c r="E77" s="239">
        <v>6</v>
      </c>
      <c r="F77" s="239">
        <v>29</v>
      </c>
      <c r="G77" s="239">
        <v>33</v>
      </c>
      <c r="H77" s="239">
        <v>44</v>
      </c>
      <c r="I77" s="239">
        <v>20</v>
      </c>
      <c r="J77" s="240">
        <v>19</v>
      </c>
      <c r="K77" s="184">
        <v>2</v>
      </c>
      <c r="L77" s="185">
        <v>48280944</v>
      </c>
      <c r="M77" s="186">
        <v>1</v>
      </c>
      <c r="N77" s="185">
        <v>3488932.3</v>
      </c>
      <c r="O77" s="187">
        <v>6</v>
      </c>
      <c r="P77" s="185">
        <v>321872.90000000002</v>
      </c>
      <c r="Q77" s="188">
        <v>20</v>
      </c>
      <c r="R77" s="185">
        <v>60351.1</v>
      </c>
      <c r="S77" s="188">
        <v>836</v>
      </c>
      <c r="T77" s="185">
        <v>3753.9</v>
      </c>
      <c r="U77" s="188">
        <v>2594</v>
      </c>
      <c r="V77" s="185">
        <v>186.1</v>
      </c>
      <c r="W77" s="188">
        <v>48346</v>
      </c>
      <c r="X77" s="185">
        <v>49.9</v>
      </c>
      <c r="Y77" s="188">
        <v>77685</v>
      </c>
      <c r="Z77" s="185">
        <v>24.8</v>
      </c>
      <c r="AA77" s="188">
        <v>940022</v>
      </c>
      <c r="AB77" s="185">
        <v>11.2</v>
      </c>
    </row>
    <row r="78" spans="1:28" x14ac:dyDescent="0.15">
      <c r="A78" s="169">
        <v>32</v>
      </c>
      <c r="B78" s="170">
        <v>40401</v>
      </c>
      <c r="C78" s="171" t="s">
        <v>177</v>
      </c>
      <c r="D78" s="234">
        <v>6</v>
      </c>
      <c r="E78" s="235">
        <v>3</v>
      </c>
      <c r="F78" s="235">
        <v>17</v>
      </c>
      <c r="G78" s="235">
        <v>33</v>
      </c>
      <c r="H78" s="235">
        <v>7</v>
      </c>
      <c r="I78" s="235">
        <v>13</v>
      </c>
      <c r="J78" s="236">
        <v>26</v>
      </c>
      <c r="K78" s="161">
        <v>2</v>
      </c>
      <c r="L78" s="175">
        <v>21130699.5</v>
      </c>
      <c r="M78" s="189" t="s">
        <v>109</v>
      </c>
      <c r="N78" s="175">
        <v>1056534.8999999999</v>
      </c>
      <c r="O78" s="176">
        <v>6</v>
      </c>
      <c r="P78" s="175">
        <v>140871.29999999999</v>
      </c>
      <c r="Q78" s="177">
        <v>37</v>
      </c>
      <c r="R78" s="175">
        <v>14277.4</v>
      </c>
      <c r="S78" s="177">
        <v>2095</v>
      </c>
      <c r="T78" s="175">
        <v>655.6</v>
      </c>
      <c r="U78" s="177">
        <v>2522</v>
      </c>
      <c r="V78" s="175">
        <v>83.7</v>
      </c>
      <c r="W78" s="177">
        <v>59059</v>
      </c>
      <c r="X78" s="175">
        <v>17.8</v>
      </c>
      <c r="Y78" s="177">
        <v>55260</v>
      </c>
      <c r="Z78" s="175">
        <v>15.2</v>
      </c>
      <c r="AA78" s="177">
        <v>726603</v>
      </c>
      <c r="AB78" s="175">
        <v>6.3</v>
      </c>
    </row>
    <row r="79" spans="1:28" x14ac:dyDescent="0.15">
      <c r="A79" s="178"/>
      <c r="B79" s="179">
        <v>40404</v>
      </c>
      <c r="C79" s="180" t="s">
        <v>178</v>
      </c>
      <c r="D79" s="238">
        <v>43</v>
      </c>
      <c r="E79" s="239">
        <v>32</v>
      </c>
      <c r="F79" s="239">
        <v>4</v>
      </c>
      <c r="G79" s="239">
        <v>14</v>
      </c>
      <c r="H79" s="239">
        <v>8</v>
      </c>
      <c r="I79" s="239">
        <v>30</v>
      </c>
      <c r="J79" s="240">
        <v>18</v>
      </c>
      <c r="K79" s="184">
        <v>5</v>
      </c>
      <c r="L79" s="185">
        <v>48932625</v>
      </c>
      <c r="M79" s="186" t="s">
        <v>109</v>
      </c>
      <c r="N79" s="185">
        <v>3503166.1</v>
      </c>
      <c r="O79" s="187">
        <v>2</v>
      </c>
      <c r="P79" s="185">
        <v>978652.5</v>
      </c>
      <c r="Q79" s="188">
        <v>36</v>
      </c>
      <c r="R79" s="185">
        <v>33980.9</v>
      </c>
      <c r="S79" s="188">
        <v>782</v>
      </c>
      <c r="T79" s="185">
        <v>4067.2</v>
      </c>
      <c r="U79" s="188">
        <v>3454</v>
      </c>
      <c r="V79" s="185">
        <v>141.6</v>
      </c>
      <c r="W79" s="188">
        <v>48322</v>
      </c>
      <c r="X79" s="185">
        <v>50.6</v>
      </c>
      <c r="Y79" s="188">
        <v>92447</v>
      </c>
      <c r="Z79" s="185">
        <v>21.1</v>
      </c>
      <c r="AA79" s="188">
        <v>923318</v>
      </c>
      <c r="AB79" s="185">
        <v>11.6</v>
      </c>
    </row>
    <row r="80" spans="1:28" x14ac:dyDescent="0.15">
      <c r="A80" s="169">
        <v>33</v>
      </c>
      <c r="B80" s="170">
        <v>40408</v>
      </c>
      <c r="C80" s="171" t="s">
        <v>177</v>
      </c>
      <c r="D80" s="234">
        <v>2</v>
      </c>
      <c r="E80" s="235">
        <v>16</v>
      </c>
      <c r="F80" s="235">
        <v>9</v>
      </c>
      <c r="G80" s="235">
        <v>47</v>
      </c>
      <c r="H80" s="235">
        <v>14</v>
      </c>
      <c r="I80" s="235">
        <v>37</v>
      </c>
      <c r="J80" s="236">
        <v>33</v>
      </c>
      <c r="K80" s="161">
        <v>8</v>
      </c>
      <c r="L80" s="175">
        <v>22633201.5</v>
      </c>
      <c r="M80" s="176" t="s">
        <v>109</v>
      </c>
      <c r="N80" s="175">
        <v>4634826.0999999996</v>
      </c>
      <c r="O80" s="176" t="s">
        <v>109</v>
      </c>
      <c r="P80" s="175">
        <v>905328</v>
      </c>
      <c r="Q80" s="177">
        <v>19</v>
      </c>
      <c r="R80" s="175">
        <v>29780.5</v>
      </c>
      <c r="S80" s="177">
        <v>403</v>
      </c>
      <c r="T80" s="175">
        <v>3650.5</v>
      </c>
      <c r="U80" s="177">
        <v>1634</v>
      </c>
      <c r="V80" s="175">
        <v>138.5</v>
      </c>
      <c r="W80" s="177">
        <v>24812</v>
      </c>
      <c r="X80" s="175">
        <v>45.6</v>
      </c>
      <c r="Y80" s="177">
        <v>39449</v>
      </c>
      <c r="Z80" s="175">
        <v>22.9</v>
      </c>
      <c r="AA80" s="177">
        <v>449940</v>
      </c>
      <c r="AB80" s="175">
        <v>11</v>
      </c>
    </row>
    <row r="81" spans="1:28" x14ac:dyDescent="0.15">
      <c r="A81" s="178"/>
      <c r="B81" s="179">
        <v>40411</v>
      </c>
      <c r="C81" s="180" t="s">
        <v>178</v>
      </c>
      <c r="D81" s="238">
        <v>30</v>
      </c>
      <c r="E81" s="239">
        <v>26</v>
      </c>
      <c r="F81" s="239">
        <v>5</v>
      </c>
      <c r="G81" s="239">
        <v>15</v>
      </c>
      <c r="H81" s="239">
        <v>22</v>
      </c>
      <c r="I81" s="239">
        <v>18</v>
      </c>
      <c r="J81" s="240">
        <v>11</v>
      </c>
      <c r="K81" s="184">
        <v>4</v>
      </c>
      <c r="L81" s="185">
        <v>50111853</v>
      </c>
      <c r="M81" s="186" t="s">
        <v>109</v>
      </c>
      <c r="N81" s="185">
        <v>7140418.7000000002</v>
      </c>
      <c r="O81" s="187">
        <v>4</v>
      </c>
      <c r="P81" s="185">
        <v>727450.5</v>
      </c>
      <c r="Q81" s="188">
        <v>40</v>
      </c>
      <c r="R81" s="185">
        <v>31319.9</v>
      </c>
      <c r="S81" s="188">
        <v>1237</v>
      </c>
      <c r="T81" s="185">
        <v>2633.2</v>
      </c>
      <c r="U81" s="188">
        <v>3675</v>
      </c>
      <c r="V81" s="185">
        <v>136.30000000000001</v>
      </c>
      <c r="W81" s="188">
        <v>58663</v>
      </c>
      <c r="X81" s="185">
        <v>42.7</v>
      </c>
      <c r="Y81" s="188">
        <v>99056</v>
      </c>
      <c r="Z81" s="185">
        <v>20.2</v>
      </c>
      <c r="AA81" s="188">
        <v>1068367</v>
      </c>
      <c r="AB81" s="185">
        <v>10.3</v>
      </c>
    </row>
    <row r="82" spans="1:28" x14ac:dyDescent="0.15">
      <c r="A82" s="169">
        <v>34</v>
      </c>
      <c r="B82" s="170">
        <v>40415</v>
      </c>
      <c r="C82" s="171" t="s">
        <v>177</v>
      </c>
      <c r="D82" s="234">
        <v>49</v>
      </c>
      <c r="E82" s="235">
        <v>36</v>
      </c>
      <c r="F82" s="235">
        <v>28</v>
      </c>
      <c r="G82" s="235">
        <v>44</v>
      </c>
      <c r="H82" s="235">
        <v>9</v>
      </c>
      <c r="I82" s="235">
        <v>43</v>
      </c>
      <c r="J82" s="236">
        <v>4</v>
      </c>
      <c r="K82" s="161">
        <v>7</v>
      </c>
      <c r="L82" s="175">
        <v>25155120</v>
      </c>
      <c r="M82" s="176" t="s">
        <v>109</v>
      </c>
      <c r="N82" s="175">
        <v>8398174.6999999993</v>
      </c>
      <c r="O82" s="176">
        <v>1</v>
      </c>
      <c r="P82" s="175">
        <v>1006204.8</v>
      </c>
      <c r="Q82" s="177">
        <v>5</v>
      </c>
      <c r="R82" s="175">
        <v>125775.6</v>
      </c>
      <c r="S82" s="177">
        <v>346</v>
      </c>
      <c r="T82" s="175">
        <v>4725.6000000000004</v>
      </c>
      <c r="U82" s="177">
        <v>1120</v>
      </c>
      <c r="V82" s="175">
        <v>224.5</v>
      </c>
      <c r="W82" s="177">
        <v>22171</v>
      </c>
      <c r="X82" s="175">
        <v>56.7</v>
      </c>
      <c r="Y82" s="177">
        <v>34921</v>
      </c>
      <c r="Z82" s="175">
        <v>28.8</v>
      </c>
      <c r="AA82" s="177">
        <v>455393</v>
      </c>
      <c r="AB82" s="175">
        <v>12.1</v>
      </c>
    </row>
    <row r="83" spans="1:28" x14ac:dyDescent="0.15">
      <c r="A83" s="178"/>
      <c r="B83" s="179">
        <v>40418</v>
      </c>
      <c r="C83" s="180" t="s">
        <v>178</v>
      </c>
      <c r="D83" s="256">
        <v>4</v>
      </c>
      <c r="E83" s="257">
        <v>35</v>
      </c>
      <c r="F83" s="257">
        <v>40</v>
      </c>
      <c r="G83" s="257">
        <v>6</v>
      </c>
      <c r="H83" s="257">
        <v>22</v>
      </c>
      <c r="I83" s="257">
        <v>31</v>
      </c>
      <c r="J83" s="258">
        <v>16</v>
      </c>
      <c r="K83" s="259">
        <v>7</v>
      </c>
      <c r="L83" s="185">
        <v>55028979</v>
      </c>
      <c r="M83" s="186" t="s">
        <v>109</v>
      </c>
      <c r="N83" s="185">
        <v>11149623.6</v>
      </c>
      <c r="O83" s="187">
        <v>3</v>
      </c>
      <c r="P83" s="185">
        <v>733719.7</v>
      </c>
      <c r="Q83" s="188">
        <v>29</v>
      </c>
      <c r="R83" s="185">
        <v>47438.7</v>
      </c>
      <c r="S83" s="188">
        <v>897</v>
      </c>
      <c r="T83" s="185">
        <v>3987.6</v>
      </c>
      <c r="U83" s="188">
        <v>3322</v>
      </c>
      <c r="V83" s="185">
        <v>165.6</v>
      </c>
      <c r="W83" s="188">
        <v>57375</v>
      </c>
      <c r="X83" s="185">
        <v>47.9</v>
      </c>
      <c r="Y83" s="188">
        <v>94020</v>
      </c>
      <c r="Z83" s="185">
        <v>23.4</v>
      </c>
      <c r="AA83" s="188">
        <v>1082877</v>
      </c>
      <c r="AB83" s="185">
        <v>11.1</v>
      </c>
    </row>
    <row r="84" spans="1:28" x14ac:dyDescent="0.15">
      <c r="A84" s="169">
        <v>35</v>
      </c>
      <c r="B84" s="170">
        <v>40422</v>
      </c>
      <c r="C84" s="171" t="s">
        <v>177</v>
      </c>
      <c r="D84" s="234">
        <v>4</v>
      </c>
      <c r="E84" s="235">
        <v>11</v>
      </c>
      <c r="F84" s="235">
        <v>36</v>
      </c>
      <c r="G84" s="235">
        <v>16</v>
      </c>
      <c r="H84" s="235">
        <v>29</v>
      </c>
      <c r="I84" s="235">
        <v>19</v>
      </c>
      <c r="J84" s="236">
        <v>43</v>
      </c>
      <c r="K84" s="161">
        <v>9</v>
      </c>
      <c r="L84" s="175">
        <v>30571227.75</v>
      </c>
      <c r="M84" s="176">
        <v>1</v>
      </c>
      <c r="N84" s="175">
        <v>13901034.1</v>
      </c>
      <c r="O84" s="189" t="s">
        <v>152</v>
      </c>
      <c r="P84" s="175"/>
      <c r="Q84" s="177">
        <v>23</v>
      </c>
      <c r="R84" s="175">
        <v>33229.5</v>
      </c>
      <c r="S84" s="177">
        <v>765</v>
      </c>
      <c r="T84" s="175">
        <v>2597.5</v>
      </c>
      <c r="U84" s="177">
        <v>1778</v>
      </c>
      <c r="V84" s="175">
        <v>171.9</v>
      </c>
      <c r="W84" s="177">
        <v>39289</v>
      </c>
      <c r="X84" s="175">
        <v>38.9</v>
      </c>
      <c r="Y84" s="177">
        <v>40778</v>
      </c>
      <c r="Z84" s="175">
        <v>29.9</v>
      </c>
      <c r="AA84" s="177">
        <v>682683</v>
      </c>
      <c r="AB84" s="175">
        <v>9.8000000000000007</v>
      </c>
    </row>
    <row r="85" spans="1:28" x14ac:dyDescent="0.15">
      <c r="A85" s="178"/>
      <c r="B85" s="179">
        <v>40425</v>
      </c>
      <c r="C85" s="180" t="s">
        <v>178</v>
      </c>
      <c r="D85" s="238">
        <v>35</v>
      </c>
      <c r="E85" s="239">
        <v>3</v>
      </c>
      <c r="F85" s="239">
        <v>25</v>
      </c>
      <c r="G85" s="239">
        <v>19</v>
      </c>
      <c r="H85" s="239">
        <v>6</v>
      </c>
      <c r="I85" s="239">
        <v>48</v>
      </c>
      <c r="J85" s="240">
        <v>5</v>
      </c>
      <c r="K85" s="184">
        <v>3</v>
      </c>
      <c r="L85" s="185">
        <v>49897809.75</v>
      </c>
      <c r="M85" s="186">
        <v>2</v>
      </c>
      <c r="N85" s="185">
        <v>1247445.2</v>
      </c>
      <c r="O85" s="187">
        <v>4</v>
      </c>
      <c r="P85" s="185">
        <v>498978</v>
      </c>
      <c r="Q85" s="188">
        <v>27</v>
      </c>
      <c r="R85" s="185">
        <v>46201.599999999999</v>
      </c>
      <c r="S85" s="188">
        <v>1541</v>
      </c>
      <c r="T85" s="185">
        <v>2104.6999999999998</v>
      </c>
      <c r="U85" s="188">
        <v>3837</v>
      </c>
      <c r="V85" s="185">
        <v>130</v>
      </c>
      <c r="W85" s="188">
        <v>72605</v>
      </c>
      <c r="X85" s="185">
        <v>34.299999999999997</v>
      </c>
      <c r="Y85" s="188">
        <v>110364</v>
      </c>
      <c r="Z85" s="185">
        <v>18</v>
      </c>
      <c r="AA85" s="188">
        <v>1234001</v>
      </c>
      <c r="AB85" s="185">
        <v>8.8000000000000007</v>
      </c>
    </row>
    <row r="86" spans="1:28" x14ac:dyDescent="0.15">
      <c r="A86" s="169">
        <v>36</v>
      </c>
      <c r="B86" s="170">
        <v>40429</v>
      </c>
      <c r="C86" s="171" t="s">
        <v>177</v>
      </c>
      <c r="D86" s="234">
        <v>13</v>
      </c>
      <c r="E86" s="235">
        <v>11</v>
      </c>
      <c r="F86" s="235">
        <v>40</v>
      </c>
      <c r="G86" s="235">
        <v>32</v>
      </c>
      <c r="H86" s="235">
        <v>12</v>
      </c>
      <c r="I86" s="235">
        <v>5</v>
      </c>
      <c r="J86" s="236">
        <v>22</v>
      </c>
      <c r="K86" s="161">
        <v>9</v>
      </c>
      <c r="L86" s="175">
        <v>21554717.25</v>
      </c>
      <c r="M86" s="189" t="s">
        <v>109</v>
      </c>
      <c r="N86" s="175">
        <v>1077735.8</v>
      </c>
      <c r="O86" s="176">
        <v>4</v>
      </c>
      <c r="P86" s="175">
        <v>215547.1</v>
      </c>
      <c r="Q86" s="177">
        <v>9</v>
      </c>
      <c r="R86" s="175">
        <v>59874.2</v>
      </c>
      <c r="S86" s="177">
        <v>478</v>
      </c>
      <c r="T86" s="175">
        <v>2931</v>
      </c>
      <c r="U86" s="177">
        <v>1229</v>
      </c>
      <c r="V86" s="175">
        <v>175.3</v>
      </c>
      <c r="W86" s="177">
        <v>29252</v>
      </c>
      <c r="X86" s="175">
        <v>36.799999999999997</v>
      </c>
      <c r="Y86" s="177">
        <v>37053</v>
      </c>
      <c r="Z86" s="175">
        <v>23.2</v>
      </c>
      <c r="AA86" s="177">
        <v>532718</v>
      </c>
      <c r="AB86" s="175">
        <v>8.9</v>
      </c>
    </row>
    <row r="87" spans="1:28" x14ac:dyDescent="0.15">
      <c r="A87" s="178"/>
      <c r="B87" s="179">
        <v>40432</v>
      </c>
      <c r="C87" s="180" t="s">
        <v>178</v>
      </c>
      <c r="D87" s="238">
        <v>28</v>
      </c>
      <c r="E87" s="239">
        <v>43</v>
      </c>
      <c r="F87" s="239">
        <v>48</v>
      </c>
      <c r="G87" s="239">
        <v>41</v>
      </c>
      <c r="H87" s="239">
        <v>26</v>
      </c>
      <c r="I87" s="239">
        <v>39</v>
      </c>
      <c r="J87" s="240">
        <v>15</v>
      </c>
      <c r="K87" s="184">
        <v>8</v>
      </c>
      <c r="L87" s="185">
        <v>48197433</v>
      </c>
      <c r="M87" s="194" t="s">
        <v>109</v>
      </c>
      <c r="N87" s="185">
        <v>3487607.4</v>
      </c>
      <c r="O87" s="187">
        <v>5</v>
      </c>
      <c r="P87" s="185">
        <v>385579.4</v>
      </c>
      <c r="Q87" s="188">
        <v>11</v>
      </c>
      <c r="R87" s="185">
        <v>109539.6</v>
      </c>
      <c r="S87" s="188">
        <v>858</v>
      </c>
      <c r="T87" s="185">
        <v>3651.3</v>
      </c>
      <c r="U87" s="188">
        <v>1768</v>
      </c>
      <c r="V87" s="185">
        <v>272.60000000000002</v>
      </c>
      <c r="W87" s="188">
        <v>48198</v>
      </c>
      <c r="X87" s="185">
        <v>49.9</v>
      </c>
      <c r="Y87" s="188">
        <v>55345</v>
      </c>
      <c r="Z87" s="185">
        <v>34.799999999999997</v>
      </c>
      <c r="AA87" s="188">
        <v>920867</v>
      </c>
      <c r="AB87" s="185">
        <v>11.5</v>
      </c>
    </row>
    <row r="88" spans="1:28" x14ac:dyDescent="0.15">
      <c r="A88" s="169">
        <v>37</v>
      </c>
      <c r="B88" s="170">
        <v>40436</v>
      </c>
      <c r="C88" s="171" t="s">
        <v>177</v>
      </c>
      <c r="D88" s="234">
        <v>41</v>
      </c>
      <c r="E88" s="235">
        <v>31</v>
      </c>
      <c r="F88" s="235">
        <v>43</v>
      </c>
      <c r="G88" s="235">
        <v>29</v>
      </c>
      <c r="H88" s="235">
        <v>1</v>
      </c>
      <c r="I88" s="235">
        <v>32</v>
      </c>
      <c r="J88" s="236">
        <v>25</v>
      </c>
      <c r="K88" s="161">
        <v>4</v>
      </c>
      <c r="L88" s="175">
        <v>22734757.5</v>
      </c>
      <c r="M88" s="189" t="s">
        <v>109</v>
      </c>
      <c r="N88" s="175">
        <v>4624345.2</v>
      </c>
      <c r="O88" s="176">
        <v>2</v>
      </c>
      <c r="P88" s="175">
        <v>492586.4</v>
      </c>
      <c r="Q88" s="177">
        <v>1</v>
      </c>
      <c r="R88" s="175">
        <v>492586.4</v>
      </c>
      <c r="S88" s="177">
        <v>298</v>
      </c>
      <c r="T88" s="175">
        <v>4958.8999999999996</v>
      </c>
      <c r="U88" s="177">
        <v>833</v>
      </c>
      <c r="V88" s="175">
        <v>272.89999999999998</v>
      </c>
      <c r="W88" s="177">
        <v>20469</v>
      </c>
      <c r="X88" s="175">
        <v>55.5</v>
      </c>
      <c r="Y88" s="177">
        <v>30408</v>
      </c>
      <c r="Z88" s="175">
        <v>29.9</v>
      </c>
      <c r="AA88" s="177">
        <v>411150</v>
      </c>
      <c r="AB88" s="175">
        <v>12.1</v>
      </c>
    </row>
    <row r="89" spans="1:28" x14ac:dyDescent="0.15">
      <c r="A89" s="178"/>
      <c r="B89" s="179">
        <v>40439</v>
      </c>
      <c r="C89" s="180" t="s">
        <v>178</v>
      </c>
      <c r="D89" s="238">
        <v>4</v>
      </c>
      <c r="E89" s="239">
        <v>37</v>
      </c>
      <c r="F89" s="239">
        <v>30</v>
      </c>
      <c r="G89" s="239">
        <v>29</v>
      </c>
      <c r="H89" s="239">
        <v>35</v>
      </c>
      <c r="I89" s="239">
        <v>24</v>
      </c>
      <c r="J89" s="240">
        <v>15</v>
      </c>
      <c r="K89" s="184">
        <v>3</v>
      </c>
      <c r="L89" s="185">
        <v>50348753.25</v>
      </c>
      <c r="M89" s="186" t="s">
        <v>109</v>
      </c>
      <c r="N89" s="185">
        <v>7141782.7999999998</v>
      </c>
      <c r="O89" s="187">
        <v>1</v>
      </c>
      <c r="P89" s="185">
        <v>2013950.1</v>
      </c>
      <c r="Q89" s="188">
        <v>11</v>
      </c>
      <c r="R89" s="185">
        <v>114428.9</v>
      </c>
      <c r="S89" s="188">
        <v>580</v>
      </c>
      <c r="T89" s="185">
        <v>5642.5</v>
      </c>
      <c r="U89" s="188">
        <v>1775</v>
      </c>
      <c r="V89" s="185">
        <v>283.60000000000002</v>
      </c>
      <c r="W89" s="188">
        <v>39423</v>
      </c>
      <c r="X89" s="185">
        <v>63.8</v>
      </c>
      <c r="Y89" s="188">
        <v>62125</v>
      </c>
      <c r="Z89" s="185">
        <v>32.4</v>
      </c>
      <c r="AA89" s="188">
        <v>879543</v>
      </c>
      <c r="AB89" s="185">
        <v>12.5</v>
      </c>
    </row>
    <row r="90" spans="1:28" x14ac:dyDescent="0.15">
      <c r="A90" s="169">
        <v>38</v>
      </c>
      <c r="B90" s="170">
        <v>40443</v>
      </c>
      <c r="C90" s="171" t="s">
        <v>177</v>
      </c>
      <c r="D90" s="234">
        <v>2</v>
      </c>
      <c r="E90" s="235">
        <v>5</v>
      </c>
      <c r="F90" s="235">
        <v>4</v>
      </c>
      <c r="G90" s="235">
        <v>17</v>
      </c>
      <c r="H90" s="235">
        <v>9</v>
      </c>
      <c r="I90" s="235">
        <v>12</v>
      </c>
      <c r="J90" s="236">
        <v>11</v>
      </c>
      <c r="K90" s="161">
        <v>7</v>
      </c>
      <c r="L90" s="175">
        <v>25348572.75</v>
      </c>
      <c r="M90" s="189">
        <v>1</v>
      </c>
      <c r="N90" s="175">
        <v>8409211.4000000004</v>
      </c>
      <c r="O90" s="176">
        <v>12</v>
      </c>
      <c r="P90" s="175">
        <v>84495.2</v>
      </c>
      <c r="Q90" s="177">
        <v>98</v>
      </c>
      <c r="R90" s="175">
        <v>6466.4</v>
      </c>
      <c r="S90" s="177">
        <v>1918</v>
      </c>
      <c r="T90" s="175">
        <v>859</v>
      </c>
      <c r="U90" s="177">
        <v>4974</v>
      </c>
      <c r="V90" s="175">
        <v>50.9</v>
      </c>
      <c r="W90" s="177">
        <v>56290</v>
      </c>
      <c r="X90" s="175">
        <v>22.5</v>
      </c>
      <c r="Y90" s="177">
        <v>79401</v>
      </c>
      <c r="Z90" s="175">
        <v>12.7</v>
      </c>
      <c r="AA90" s="177">
        <v>772094</v>
      </c>
      <c r="AB90" s="175">
        <v>7.2</v>
      </c>
    </row>
    <row r="91" spans="1:28" x14ac:dyDescent="0.15">
      <c r="A91" s="178"/>
      <c r="B91" s="179">
        <v>40446</v>
      </c>
      <c r="C91" s="180" t="s">
        <v>178</v>
      </c>
      <c r="D91" s="238">
        <v>2</v>
      </c>
      <c r="E91" s="239">
        <v>46</v>
      </c>
      <c r="F91" s="239">
        <v>12</v>
      </c>
      <c r="G91" s="239">
        <v>4</v>
      </c>
      <c r="H91" s="239">
        <v>25</v>
      </c>
      <c r="I91" s="239">
        <v>1</v>
      </c>
      <c r="J91" s="240">
        <v>22</v>
      </c>
      <c r="K91" s="184">
        <v>1</v>
      </c>
      <c r="L91" s="185">
        <v>47590962</v>
      </c>
      <c r="M91" s="194">
        <v>1</v>
      </c>
      <c r="N91" s="185">
        <v>2379548.1</v>
      </c>
      <c r="O91" s="187">
        <v>1</v>
      </c>
      <c r="P91" s="185">
        <v>1903638.4</v>
      </c>
      <c r="Q91" s="188">
        <v>16</v>
      </c>
      <c r="R91" s="185">
        <v>74360.800000000003</v>
      </c>
      <c r="S91" s="188">
        <v>1164</v>
      </c>
      <c r="T91" s="185">
        <v>2657.5</v>
      </c>
      <c r="U91" s="188">
        <v>3114</v>
      </c>
      <c r="V91" s="185">
        <v>152.80000000000001</v>
      </c>
      <c r="W91" s="188">
        <v>67350</v>
      </c>
      <c r="X91" s="185">
        <v>35.299999999999997</v>
      </c>
      <c r="Y91" s="188">
        <v>84361</v>
      </c>
      <c r="Z91" s="185">
        <v>22.5</v>
      </c>
      <c r="AA91" s="188">
        <v>1199141</v>
      </c>
      <c r="AB91" s="185">
        <v>8.6999999999999993</v>
      </c>
    </row>
    <row r="92" spans="1:28" x14ac:dyDescent="0.15">
      <c r="A92" s="169">
        <v>39</v>
      </c>
      <c r="B92" s="170">
        <v>40450</v>
      </c>
      <c r="C92" s="171" t="s">
        <v>177</v>
      </c>
      <c r="D92" s="234">
        <v>23</v>
      </c>
      <c r="E92" s="235">
        <v>4</v>
      </c>
      <c r="F92" s="235">
        <v>16</v>
      </c>
      <c r="G92" s="235">
        <v>41</v>
      </c>
      <c r="H92" s="235">
        <v>32</v>
      </c>
      <c r="I92" s="235">
        <v>9</v>
      </c>
      <c r="J92" s="236">
        <v>33</v>
      </c>
      <c r="K92" s="161">
        <v>7</v>
      </c>
      <c r="L92" s="175">
        <v>23167465.5</v>
      </c>
      <c r="M92" s="189" t="s">
        <v>109</v>
      </c>
      <c r="N92" s="175">
        <v>1158373.2</v>
      </c>
      <c r="O92" s="176">
        <v>10</v>
      </c>
      <c r="P92" s="175">
        <v>92669.8</v>
      </c>
      <c r="Q92" s="177">
        <v>17</v>
      </c>
      <c r="R92" s="175">
        <v>34069.800000000003</v>
      </c>
      <c r="S92" s="177">
        <v>992</v>
      </c>
      <c r="T92" s="175">
        <v>1518</v>
      </c>
      <c r="U92" s="177">
        <v>1729</v>
      </c>
      <c r="V92" s="175">
        <v>133.9</v>
      </c>
      <c r="W92" s="177">
        <v>40892</v>
      </c>
      <c r="X92" s="175">
        <v>28.3</v>
      </c>
      <c r="Y92" s="177">
        <v>43967</v>
      </c>
      <c r="Z92" s="175">
        <v>21</v>
      </c>
      <c r="AA92" s="177">
        <v>616938</v>
      </c>
      <c r="AB92" s="175">
        <v>8.1999999999999993</v>
      </c>
    </row>
    <row r="93" spans="1:28" x14ac:dyDescent="0.15">
      <c r="A93" s="178"/>
      <c r="B93" s="179">
        <v>40453</v>
      </c>
      <c r="C93" s="180" t="s">
        <v>178</v>
      </c>
      <c r="D93" s="238">
        <v>28</v>
      </c>
      <c r="E93" s="239">
        <v>27</v>
      </c>
      <c r="F93" s="239">
        <v>15</v>
      </c>
      <c r="G93" s="239">
        <v>5</v>
      </c>
      <c r="H93" s="239">
        <v>17</v>
      </c>
      <c r="I93" s="239">
        <v>29</v>
      </c>
      <c r="J93" s="240">
        <v>16</v>
      </c>
      <c r="K93" s="184">
        <v>2</v>
      </c>
      <c r="L93" s="185">
        <v>51778023.75</v>
      </c>
      <c r="M93" s="194">
        <v>1</v>
      </c>
      <c r="N93" s="185">
        <v>3747274.3</v>
      </c>
      <c r="O93" s="157">
        <v>5</v>
      </c>
      <c r="P93" s="185">
        <v>414224.1</v>
      </c>
      <c r="Q93" s="51">
        <v>68</v>
      </c>
      <c r="R93" s="185">
        <v>19036</v>
      </c>
      <c r="S93" s="188">
        <v>1240</v>
      </c>
      <c r="T93" s="185">
        <v>2714.1</v>
      </c>
      <c r="U93" s="188">
        <v>3246</v>
      </c>
      <c r="V93" s="185">
        <v>159.5</v>
      </c>
      <c r="W93" s="51">
        <v>63610</v>
      </c>
      <c r="X93" s="185">
        <v>40.6</v>
      </c>
      <c r="Y93" s="188">
        <v>70270</v>
      </c>
      <c r="Z93" s="185">
        <v>29.4</v>
      </c>
      <c r="AA93" s="188">
        <v>1142269</v>
      </c>
      <c r="AB93" s="185">
        <v>9.9</v>
      </c>
    </row>
    <row r="94" spans="1:28" x14ac:dyDescent="0.15">
      <c r="A94" s="169">
        <v>40</v>
      </c>
      <c r="B94" s="170">
        <v>40457</v>
      </c>
      <c r="C94" s="171" t="s">
        <v>177</v>
      </c>
      <c r="D94" s="234">
        <v>3</v>
      </c>
      <c r="E94" s="235">
        <v>11</v>
      </c>
      <c r="F94" s="235">
        <v>2</v>
      </c>
      <c r="G94" s="235">
        <v>30</v>
      </c>
      <c r="H94" s="235">
        <v>19</v>
      </c>
      <c r="I94" s="235">
        <v>43</v>
      </c>
      <c r="J94" s="236">
        <v>12</v>
      </c>
      <c r="K94" s="161">
        <v>3</v>
      </c>
      <c r="L94" s="175">
        <v>21669061.5</v>
      </c>
      <c r="M94" s="189" t="s">
        <v>109</v>
      </c>
      <c r="N94" s="175">
        <v>1083453</v>
      </c>
      <c r="O94" s="176" t="s">
        <v>109</v>
      </c>
      <c r="P94" s="175">
        <v>866762.4</v>
      </c>
      <c r="Q94" s="177">
        <v>19</v>
      </c>
      <c r="R94" s="175">
        <v>28511.9</v>
      </c>
      <c r="S94" s="177">
        <v>629</v>
      </c>
      <c r="T94" s="175">
        <v>2239.1999999999998</v>
      </c>
      <c r="U94" s="177">
        <v>1871</v>
      </c>
      <c r="V94" s="175">
        <v>115.8</v>
      </c>
      <c r="W94" s="177">
        <v>33470</v>
      </c>
      <c r="X94" s="175">
        <v>32.299999999999997</v>
      </c>
      <c r="Y94" s="177">
        <v>47187</v>
      </c>
      <c r="Z94" s="175">
        <v>18.3</v>
      </c>
      <c r="AA94" s="177">
        <v>555206</v>
      </c>
      <c r="AB94" s="175">
        <v>8.5</v>
      </c>
    </row>
    <row r="95" spans="1:28" x14ac:dyDescent="0.15">
      <c r="A95" s="178"/>
      <c r="B95" s="179">
        <v>40460</v>
      </c>
      <c r="C95" s="180" t="s">
        <v>178</v>
      </c>
      <c r="D95" s="238">
        <v>11</v>
      </c>
      <c r="E95" s="239">
        <v>19</v>
      </c>
      <c r="F95" s="239">
        <v>22</v>
      </c>
      <c r="G95" s="239">
        <v>15</v>
      </c>
      <c r="H95" s="239">
        <v>12</v>
      </c>
      <c r="I95" s="239">
        <v>21</v>
      </c>
      <c r="J95" s="240">
        <v>32</v>
      </c>
      <c r="K95" s="184">
        <v>9</v>
      </c>
      <c r="L95" s="185">
        <v>48392454.75</v>
      </c>
      <c r="M95" s="194" t="s">
        <v>109</v>
      </c>
      <c r="N95" s="185">
        <v>3503075.7</v>
      </c>
      <c r="O95" s="187">
        <v>5</v>
      </c>
      <c r="P95" s="185">
        <v>560492.1</v>
      </c>
      <c r="Q95" s="188">
        <v>10</v>
      </c>
      <c r="R95" s="185">
        <v>120981.1</v>
      </c>
      <c r="S95" s="188">
        <v>1164</v>
      </c>
      <c r="T95" s="185">
        <v>2702.3</v>
      </c>
      <c r="U95" s="188">
        <v>2533</v>
      </c>
      <c r="V95" s="185">
        <v>191</v>
      </c>
      <c r="W95" s="188">
        <v>57333</v>
      </c>
      <c r="X95" s="185">
        <v>42.2</v>
      </c>
      <c r="Y95" s="188">
        <v>82215</v>
      </c>
      <c r="Z95" s="185">
        <v>23.5</v>
      </c>
      <c r="AA95" s="188">
        <v>1033574</v>
      </c>
      <c r="AB95" s="185">
        <v>10.3</v>
      </c>
    </row>
    <row r="96" spans="1:28" x14ac:dyDescent="0.15">
      <c r="A96" s="169">
        <v>41</v>
      </c>
      <c r="B96" s="170">
        <v>40464</v>
      </c>
      <c r="C96" s="171" t="s">
        <v>177</v>
      </c>
      <c r="D96" s="234">
        <v>33</v>
      </c>
      <c r="E96" s="235">
        <v>3</v>
      </c>
      <c r="F96" s="235">
        <v>16</v>
      </c>
      <c r="G96" s="235">
        <v>21</v>
      </c>
      <c r="H96" s="235">
        <v>40</v>
      </c>
      <c r="I96" s="235">
        <v>32</v>
      </c>
      <c r="J96" s="236">
        <v>24</v>
      </c>
      <c r="K96" s="161">
        <v>5</v>
      </c>
      <c r="L96" s="175">
        <v>22528445.25</v>
      </c>
      <c r="M96" s="189" t="s">
        <v>109</v>
      </c>
      <c r="N96" s="175">
        <v>4629497.9000000004</v>
      </c>
      <c r="O96" s="176">
        <v>1</v>
      </c>
      <c r="P96" s="175">
        <v>901137.8</v>
      </c>
      <c r="Q96" s="177">
        <v>8</v>
      </c>
      <c r="R96" s="175">
        <v>70401.3</v>
      </c>
      <c r="S96" s="177">
        <v>555</v>
      </c>
      <c r="T96" s="175">
        <v>2638.4</v>
      </c>
      <c r="U96" s="177">
        <v>1773</v>
      </c>
      <c r="V96" s="175">
        <v>127</v>
      </c>
      <c r="W96" s="177">
        <v>28331</v>
      </c>
      <c r="X96" s="175">
        <v>39.700000000000003</v>
      </c>
      <c r="Y96" s="177">
        <v>53094</v>
      </c>
      <c r="Z96" s="175">
        <v>16.899999999999999</v>
      </c>
      <c r="AA96" s="177">
        <v>511863</v>
      </c>
      <c r="AB96" s="175">
        <v>9.6</v>
      </c>
    </row>
    <row r="97" spans="1:28" x14ac:dyDescent="0.15">
      <c r="A97" s="178"/>
      <c r="B97" s="179">
        <v>40467</v>
      </c>
      <c r="C97" s="180" t="s">
        <v>178</v>
      </c>
      <c r="D97" s="238">
        <v>13</v>
      </c>
      <c r="E97" s="239">
        <v>47</v>
      </c>
      <c r="F97" s="239">
        <v>8</v>
      </c>
      <c r="G97" s="239">
        <v>45</v>
      </c>
      <c r="H97" s="239">
        <v>19</v>
      </c>
      <c r="I97" s="239">
        <v>33</v>
      </c>
      <c r="J97" s="240">
        <v>31</v>
      </c>
      <c r="K97" s="184">
        <v>7</v>
      </c>
      <c r="L97" s="185">
        <v>52115970.75</v>
      </c>
      <c r="M97" s="186" t="s">
        <v>109</v>
      </c>
      <c r="N97" s="185">
        <v>7235296.4000000004</v>
      </c>
      <c r="O97" s="187">
        <v>1</v>
      </c>
      <c r="P97" s="185">
        <v>2084638.8</v>
      </c>
      <c r="Q97" s="188">
        <v>48</v>
      </c>
      <c r="R97" s="185">
        <v>27143.7</v>
      </c>
      <c r="S97" s="188">
        <v>1141</v>
      </c>
      <c r="T97" s="185">
        <v>2968.9</v>
      </c>
      <c r="U97" s="188">
        <v>5056</v>
      </c>
      <c r="V97" s="185">
        <v>103</v>
      </c>
      <c r="W97" s="188">
        <v>66014</v>
      </c>
      <c r="X97" s="185">
        <v>39.4</v>
      </c>
      <c r="Y97" s="188">
        <v>109034</v>
      </c>
      <c r="Z97" s="185">
        <v>19.100000000000001</v>
      </c>
      <c r="AA97" s="188">
        <v>1176696</v>
      </c>
      <c r="AB97" s="185">
        <v>9.6999999999999993</v>
      </c>
    </row>
    <row r="98" spans="1:28" x14ac:dyDescent="0.15">
      <c r="A98" s="169">
        <v>42</v>
      </c>
      <c r="B98" s="170">
        <v>40471</v>
      </c>
      <c r="C98" s="171" t="s">
        <v>177</v>
      </c>
      <c r="D98" s="234">
        <v>22</v>
      </c>
      <c r="E98" s="235">
        <v>7</v>
      </c>
      <c r="F98" s="235">
        <v>33</v>
      </c>
      <c r="G98" s="235">
        <v>19</v>
      </c>
      <c r="H98" s="235">
        <v>15</v>
      </c>
      <c r="I98" s="235">
        <v>1</v>
      </c>
      <c r="J98" s="236">
        <v>9</v>
      </c>
      <c r="K98" s="161">
        <v>0</v>
      </c>
      <c r="L98" s="175">
        <v>24991350.75</v>
      </c>
      <c r="M98" s="189" t="s">
        <v>109</v>
      </c>
      <c r="N98" s="175">
        <v>8484863.9000000004</v>
      </c>
      <c r="O98" s="176">
        <v>3</v>
      </c>
      <c r="P98" s="175">
        <v>333218</v>
      </c>
      <c r="Q98" s="177">
        <v>24</v>
      </c>
      <c r="R98" s="175">
        <v>26032.6</v>
      </c>
      <c r="S98" s="177">
        <v>705</v>
      </c>
      <c r="T98" s="175">
        <v>2304.1</v>
      </c>
      <c r="U98" s="177">
        <v>2458</v>
      </c>
      <c r="V98" s="175">
        <v>101.6</v>
      </c>
      <c r="W98" s="177">
        <v>34924</v>
      </c>
      <c r="X98" s="175">
        <v>35.700000000000003</v>
      </c>
      <c r="Y98" s="177">
        <v>63135</v>
      </c>
      <c r="Z98" s="175">
        <v>15.8</v>
      </c>
      <c r="AA98" s="177">
        <v>592112</v>
      </c>
      <c r="AB98" s="175">
        <v>9.1999999999999993</v>
      </c>
    </row>
    <row r="99" spans="1:28" x14ac:dyDescent="0.15">
      <c r="A99" s="178"/>
      <c r="B99" s="179">
        <v>40474</v>
      </c>
      <c r="C99" s="180" t="s">
        <v>178</v>
      </c>
      <c r="D99" s="238">
        <v>34</v>
      </c>
      <c r="E99" s="239">
        <v>43</v>
      </c>
      <c r="F99" s="239">
        <v>29</v>
      </c>
      <c r="G99" s="239">
        <v>8</v>
      </c>
      <c r="H99" s="239">
        <v>9</v>
      </c>
      <c r="I99" s="239">
        <v>23</v>
      </c>
      <c r="J99" s="240">
        <v>35</v>
      </c>
      <c r="K99" s="184">
        <v>8</v>
      </c>
      <c r="L99" s="185">
        <v>53953370.25</v>
      </c>
      <c r="M99" s="194" t="s">
        <v>109</v>
      </c>
      <c r="N99" s="185">
        <v>11182532.4</v>
      </c>
      <c r="O99" s="187">
        <v>3</v>
      </c>
      <c r="P99" s="185">
        <v>719378.2</v>
      </c>
      <c r="Q99" s="188">
        <v>19</v>
      </c>
      <c r="R99" s="185">
        <v>70991.199999999997</v>
      </c>
      <c r="S99" s="188">
        <v>935</v>
      </c>
      <c r="T99" s="185">
        <v>3750.7</v>
      </c>
      <c r="U99" s="188">
        <v>2349</v>
      </c>
      <c r="V99" s="185">
        <v>229.6</v>
      </c>
      <c r="W99" s="188">
        <v>55754</v>
      </c>
      <c r="X99" s="185">
        <v>48.3</v>
      </c>
      <c r="Y99" s="188">
        <v>65904</v>
      </c>
      <c r="Z99" s="185">
        <v>32.700000000000003</v>
      </c>
      <c r="AA99" s="188">
        <v>1088984</v>
      </c>
      <c r="AB99" s="50">
        <v>10.8</v>
      </c>
    </row>
    <row r="100" spans="1:28" x14ac:dyDescent="0.15">
      <c r="A100" s="169">
        <v>43</v>
      </c>
      <c r="B100" s="170">
        <v>40478</v>
      </c>
      <c r="C100" s="171" t="s">
        <v>177</v>
      </c>
      <c r="D100" s="234">
        <v>13</v>
      </c>
      <c r="E100" s="235">
        <v>44</v>
      </c>
      <c r="F100" s="235">
        <v>28</v>
      </c>
      <c r="G100" s="235">
        <v>12</v>
      </c>
      <c r="H100" s="235">
        <v>25</v>
      </c>
      <c r="I100" s="235">
        <v>18</v>
      </c>
      <c r="J100" s="236">
        <v>49</v>
      </c>
      <c r="K100" s="161">
        <v>3</v>
      </c>
      <c r="L100" s="175">
        <v>29393420.25</v>
      </c>
      <c r="M100" s="189" t="s">
        <v>109</v>
      </c>
      <c r="N100" s="175">
        <v>12652203.4</v>
      </c>
      <c r="O100" s="176" t="s">
        <v>109</v>
      </c>
      <c r="P100" s="175">
        <v>1175736.8</v>
      </c>
      <c r="Q100" s="177">
        <v>5</v>
      </c>
      <c r="R100" s="175">
        <v>146967.1</v>
      </c>
      <c r="S100" s="177">
        <v>451</v>
      </c>
      <c r="T100" s="175">
        <v>4236.3</v>
      </c>
      <c r="U100" s="177">
        <v>1208</v>
      </c>
      <c r="V100" s="175">
        <v>243.3</v>
      </c>
      <c r="W100" s="177">
        <v>30321</v>
      </c>
      <c r="X100" s="175">
        <v>48.4</v>
      </c>
      <c r="Y100" s="177">
        <v>40811</v>
      </c>
      <c r="Z100" s="175">
        <v>28.8</v>
      </c>
      <c r="AA100" s="177">
        <v>631904</v>
      </c>
      <c r="AB100" s="175">
        <v>10.199999999999999</v>
      </c>
    </row>
    <row r="101" spans="1:28" x14ac:dyDescent="0.15">
      <c r="A101" s="178"/>
      <c r="B101" s="260">
        <v>40481</v>
      </c>
      <c r="C101" s="180" t="s">
        <v>178</v>
      </c>
      <c r="D101" s="238">
        <v>49</v>
      </c>
      <c r="E101" s="239">
        <v>11</v>
      </c>
      <c r="F101" s="239">
        <v>12</v>
      </c>
      <c r="G101" s="239">
        <v>30</v>
      </c>
      <c r="H101" s="239">
        <v>15</v>
      </c>
      <c r="I101" s="239">
        <v>39</v>
      </c>
      <c r="J101" s="240">
        <v>29</v>
      </c>
      <c r="K101" s="184">
        <v>2</v>
      </c>
      <c r="L101" s="185">
        <v>61460847</v>
      </c>
      <c r="M101" s="194" t="s">
        <v>109</v>
      </c>
      <c r="N101" s="185">
        <v>15725245.699999999</v>
      </c>
      <c r="O101" s="187">
        <v>6</v>
      </c>
      <c r="P101" s="185">
        <v>605695.1</v>
      </c>
      <c r="Q101" s="188">
        <v>35</v>
      </c>
      <c r="R101" s="185">
        <v>43900.6</v>
      </c>
      <c r="S101" s="188">
        <v>1230</v>
      </c>
      <c r="T101" s="185">
        <v>3247.9</v>
      </c>
      <c r="U101" s="188">
        <v>2881</v>
      </c>
      <c r="V101" s="185">
        <v>213.3</v>
      </c>
      <c r="W101" s="188">
        <v>68622</v>
      </c>
      <c r="X101" s="185">
        <v>44.7</v>
      </c>
      <c r="Y101" s="188">
        <v>85664</v>
      </c>
      <c r="Z101" s="185">
        <v>28.6</v>
      </c>
      <c r="AA101" s="188">
        <v>1313146</v>
      </c>
      <c r="AB101" s="185">
        <v>10.199999999999999</v>
      </c>
    </row>
    <row r="102" spans="1:28" x14ac:dyDescent="0.15">
      <c r="A102" s="169">
        <v>44</v>
      </c>
      <c r="B102" s="170">
        <v>40485</v>
      </c>
      <c r="C102" s="171" t="s">
        <v>177</v>
      </c>
      <c r="D102" s="234">
        <v>1</v>
      </c>
      <c r="E102" s="235">
        <v>45</v>
      </c>
      <c r="F102" s="235">
        <v>39</v>
      </c>
      <c r="G102" s="235">
        <v>5</v>
      </c>
      <c r="H102" s="235">
        <v>9</v>
      </c>
      <c r="I102" s="235">
        <v>47</v>
      </c>
      <c r="J102" s="236">
        <v>10</v>
      </c>
      <c r="K102" s="161">
        <v>0</v>
      </c>
      <c r="L102" s="175">
        <v>35633177.25</v>
      </c>
      <c r="M102" s="189" t="s">
        <v>109</v>
      </c>
      <c r="N102" s="175">
        <v>17506904.5</v>
      </c>
      <c r="O102" s="176">
        <v>1</v>
      </c>
      <c r="P102" s="175">
        <v>1425327</v>
      </c>
      <c r="Q102" s="177">
        <v>13</v>
      </c>
      <c r="R102" s="175">
        <v>68525.3</v>
      </c>
      <c r="S102" s="177">
        <v>758</v>
      </c>
      <c r="T102" s="175">
        <v>3055.6</v>
      </c>
      <c r="U102" s="177">
        <v>1801</v>
      </c>
      <c r="V102" s="175">
        <v>197.8</v>
      </c>
      <c r="W102" s="177">
        <v>38220</v>
      </c>
      <c r="X102" s="175">
        <v>46.6</v>
      </c>
      <c r="Y102" s="177">
        <v>61286</v>
      </c>
      <c r="Z102" s="175">
        <v>23.2</v>
      </c>
      <c r="AA102" s="177">
        <v>762612</v>
      </c>
      <c r="AB102" s="175">
        <v>10.199999999999999</v>
      </c>
    </row>
    <row r="103" spans="1:28" x14ac:dyDescent="0.15">
      <c r="A103" s="178"/>
      <c r="B103" s="179">
        <v>40488</v>
      </c>
      <c r="C103" s="180" t="s">
        <v>178</v>
      </c>
      <c r="D103" s="238">
        <v>33</v>
      </c>
      <c r="E103" s="239">
        <v>14</v>
      </c>
      <c r="F103" s="239">
        <v>34</v>
      </c>
      <c r="G103" s="239">
        <v>17</v>
      </c>
      <c r="H103" s="239">
        <v>18</v>
      </c>
      <c r="I103" s="239">
        <v>4</v>
      </c>
      <c r="J103" s="240">
        <v>7</v>
      </c>
      <c r="K103" s="184">
        <v>3</v>
      </c>
      <c r="L103" s="185">
        <v>68660006.25</v>
      </c>
      <c r="M103" s="194">
        <v>2</v>
      </c>
      <c r="N103" s="185">
        <v>10469952.4</v>
      </c>
      <c r="O103" s="187">
        <v>13</v>
      </c>
      <c r="P103" s="185">
        <v>211261.5</v>
      </c>
      <c r="Q103" s="188">
        <v>66</v>
      </c>
      <c r="R103" s="185">
        <v>26007.5</v>
      </c>
      <c r="S103" s="188">
        <v>1952</v>
      </c>
      <c r="T103" s="185">
        <v>2286.3000000000002</v>
      </c>
      <c r="U103" s="188">
        <v>5850</v>
      </c>
      <c r="V103" s="185">
        <v>117.3</v>
      </c>
      <c r="W103" s="188">
        <v>94115</v>
      </c>
      <c r="X103" s="185">
        <v>36.4</v>
      </c>
      <c r="Y103" s="188">
        <v>150496</v>
      </c>
      <c r="Z103" s="185">
        <v>18.2</v>
      </c>
      <c r="AA103" s="188">
        <v>1601473</v>
      </c>
      <c r="AB103" s="185">
        <v>9.4</v>
      </c>
    </row>
    <row r="104" spans="1:28" x14ac:dyDescent="0.15">
      <c r="A104" s="169">
        <v>45</v>
      </c>
      <c r="B104" s="170">
        <v>40492</v>
      </c>
      <c r="C104" s="171" t="s">
        <v>177</v>
      </c>
      <c r="D104" s="234">
        <v>21</v>
      </c>
      <c r="E104" s="235">
        <v>8</v>
      </c>
      <c r="F104" s="235">
        <v>11</v>
      </c>
      <c r="G104" s="235">
        <v>49</v>
      </c>
      <c r="H104" s="235">
        <v>22</v>
      </c>
      <c r="I104" s="235">
        <v>12</v>
      </c>
      <c r="J104" s="236">
        <v>29</v>
      </c>
      <c r="K104" s="161">
        <v>0</v>
      </c>
      <c r="L104" s="175">
        <v>23187789.75</v>
      </c>
      <c r="M104" s="176" t="s">
        <v>109</v>
      </c>
      <c r="N104" s="175">
        <v>1159389.3999999999</v>
      </c>
      <c r="O104" s="176">
        <v>1</v>
      </c>
      <c r="P104" s="175">
        <v>927511.5</v>
      </c>
      <c r="Q104" s="177">
        <v>10</v>
      </c>
      <c r="R104" s="175">
        <v>57969.4</v>
      </c>
      <c r="S104" s="177">
        <v>573</v>
      </c>
      <c r="T104" s="175">
        <v>2630.3</v>
      </c>
      <c r="U104" s="177">
        <v>1349</v>
      </c>
      <c r="V104" s="175">
        <v>171.8</v>
      </c>
      <c r="W104" s="177">
        <v>31730</v>
      </c>
      <c r="X104" s="175">
        <v>36.5</v>
      </c>
      <c r="Y104" s="177">
        <v>35842</v>
      </c>
      <c r="Z104" s="175">
        <v>25.8</v>
      </c>
      <c r="AA104" s="177">
        <v>527153</v>
      </c>
      <c r="AB104" s="175">
        <v>9.6</v>
      </c>
    </row>
    <row r="105" spans="1:28" x14ac:dyDescent="0.15">
      <c r="A105" s="178"/>
      <c r="B105" s="179">
        <v>40495</v>
      </c>
      <c r="C105" s="180" t="s">
        <v>178</v>
      </c>
      <c r="D105" s="238">
        <v>13</v>
      </c>
      <c r="E105" s="239">
        <v>43</v>
      </c>
      <c r="F105" s="239">
        <v>8</v>
      </c>
      <c r="G105" s="239">
        <v>24</v>
      </c>
      <c r="H105" s="239">
        <v>19</v>
      </c>
      <c r="I105" s="239">
        <v>17</v>
      </c>
      <c r="J105" s="240">
        <v>31</v>
      </c>
      <c r="K105" s="184">
        <v>8</v>
      </c>
      <c r="L105" s="185">
        <v>49655991.75</v>
      </c>
      <c r="M105" s="194">
        <v>1</v>
      </c>
      <c r="N105" s="185">
        <v>3642188.9</v>
      </c>
      <c r="O105" s="187">
        <v>2</v>
      </c>
      <c r="P105" s="185">
        <v>993119.8</v>
      </c>
      <c r="Q105" s="188">
        <v>36</v>
      </c>
      <c r="R105" s="185">
        <v>34483.300000000003</v>
      </c>
      <c r="S105" s="188">
        <v>1073</v>
      </c>
      <c r="T105" s="185">
        <v>3008</v>
      </c>
      <c r="U105" s="188">
        <v>3918</v>
      </c>
      <c r="V105" s="185">
        <v>126.7</v>
      </c>
      <c r="W105" s="188">
        <v>62430</v>
      </c>
      <c r="X105" s="185">
        <v>39.700000000000003</v>
      </c>
      <c r="Y105" s="188">
        <v>123015</v>
      </c>
      <c r="Z105" s="185">
        <v>16.100000000000001</v>
      </c>
      <c r="AA105" s="188">
        <v>1167861</v>
      </c>
      <c r="AB105" s="185">
        <v>9.3000000000000007</v>
      </c>
    </row>
    <row r="106" spans="1:28" x14ac:dyDescent="0.15">
      <c r="A106" s="169">
        <v>46</v>
      </c>
      <c r="B106" s="170">
        <v>40499</v>
      </c>
      <c r="C106" s="171" t="s">
        <v>177</v>
      </c>
      <c r="D106" s="243">
        <v>28</v>
      </c>
      <c r="E106" s="235">
        <v>16</v>
      </c>
      <c r="F106" s="235">
        <v>1</v>
      </c>
      <c r="G106" s="235">
        <v>18</v>
      </c>
      <c r="H106" s="235">
        <v>24</v>
      </c>
      <c r="I106" s="235">
        <v>47</v>
      </c>
      <c r="J106" s="236">
        <v>49</v>
      </c>
      <c r="K106" s="161">
        <v>8</v>
      </c>
      <c r="L106" s="175">
        <v>21694278.75</v>
      </c>
      <c r="M106" s="189" t="s">
        <v>109</v>
      </c>
      <c r="N106" s="175">
        <v>1084713.8999999999</v>
      </c>
      <c r="O106" s="176">
        <v>2</v>
      </c>
      <c r="P106" s="175">
        <v>433885.5</v>
      </c>
      <c r="Q106" s="195" t="s">
        <v>185</v>
      </c>
      <c r="R106" s="175">
        <v>542356.9</v>
      </c>
      <c r="S106" s="177">
        <v>270</v>
      </c>
      <c r="T106" s="175">
        <v>5222.6000000000004</v>
      </c>
      <c r="U106" s="177">
        <v>914</v>
      </c>
      <c r="V106" s="175">
        <v>237.3</v>
      </c>
      <c r="W106" s="177">
        <v>18528</v>
      </c>
      <c r="X106" s="175">
        <v>58.5</v>
      </c>
      <c r="Y106" s="177">
        <v>31474</v>
      </c>
      <c r="Z106" s="175">
        <v>27.5</v>
      </c>
      <c r="AA106" s="177">
        <v>400998</v>
      </c>
      <c r="AB106" s="175">
        <v>11.9</v>
      </c>
    </row>
    <row r="107" spans="1:28" x14ac:dyDescent="0.15">
      <c r="A107" s="178"/>
      <c r="B107" s="179">
        <v>40502</v>
      </c>
      <c r="C107" s="180" t="s">
        <v>178</v>
      </c>
      <c r="D107" s="238">
        <v>32</v>
      </c>
      <c r="E107" s="239">
        <v>4</v>
      </c>
      <c r="F107" s="239">
        <v>34</v>
      </c>
      <c r="G107" s="239">
        <v>17</v>
      </c>
      <c r="H107" s="239">
        <v>29</v>
      </c>
      <c r="I107" s="239">
        <v>33</v>
      </c>
      <c r="J107" s="240">
        <v>46</v>
      </c>
      <c r="K107" s="184">
        <v>5</v>
      </c>
      <c r="L107" s="185">
        <v>48919315.5</v>
      </c>
      <c r="M107" s="194" t="s">
        <v>109</v>
      </c>
      <c r="N107" s="185">
        <v>3530679.6</v>
      </c>
      <c r="O107" s="187">
        <v>2</v>
      </c>
      <c r="P107" s="185">
        <v>978386.3</v>
      </c>
      <c r="Q107" s="188">
        <v>43</v>
      </c>
      <c r="R107" s="185">
        <v>41054.400000000001</v>
      </c>
      <c r="S107" s="188">
        <v>1152</v>
      </c>
      <c r="T107" s="185">
        <v>2760.2</v>
      </c>
      <c r="U107" s="188">
        <v>4068</v>
      </c>
      <c r="V107" s="185">
        <v>120.2</v>
      </c>
      <c r="W107" s="188">
        <v>72574</v>
      </c>
      <c r="X107" s="185">
        <v>33.700000000000003</v>
      </c>
      <c r="Y107" s="188">
        <v>95529</v>
      </c>
      <c r="Z107" s="185">
        <v>20.399999999999999</v>
      </c>
      <c r="AA107" s="188">
        <v>1156169</v>
      </c>
      <c r="AB107" s="185">
        <v>9.3000000000000007</v>
      </c>
    </row>
    <row r="108" spans="1:28" x14ac:dyDescent="0.15">
      <c r="A108" s="169">
        <v>47</v>
      </c>
      <c r="B108" s="170">
        <v>40506</v>
      </c>
      <c r="C108" s="171" t="s">
        <v>177</v>
      </c>
      <c r="D108" s="234">
        <v>33</v>
      </c>
      <c r="E108" s="235">
        <v>5</v>
      </c>
      <c r="F108" s="235">
        <v>8</v>
      </c>
      <c r="G108" s="235">
        <v>26</v>
      </c>
      <c r="H108" s="235">
        <v>35</v>
      </c>
      <c r="I108" s="235">
        <v>46</v>
      </c>
      <c r="J108" s="236">
        <v>40</v>
      </c>
      <c r="K108" s="161">
        <v>1</v>
      </c>
      <c r="L108" s="175">
        <v>22811078.25</v>
      </c>
      <c r="M108" s="176">
        <v>1</v>
      </c>
      <c r="N108" s="175">
        <v>4671233.5</v>
      </c>
      <c r="O108" s="176">
        <v>1</v>
      </c>
      <c r="P108" s="175">
        <v>912443.1</v>
      </c>
      <c r="Q108" s="177">
        <v>4</v>
      </c>
      <c r="R108" s="175">
        <v>142569.20000000001</v>
      </c>
      <c r="S108" s="177">
        <v>363</v>
      </c>
      <c r="T108" s="175">
        <v>4084.6</v>
      </c>
      <c r="U108" s="177">
        <v>907</v>
      </c>
      <c r="V108" s="175">
        <v>251.5</v>
      </c>
      <c r="W108" s="177">
        <v>22170</v>
      </c>
      <c r="X108" s="175">
        <v>51.4</v>
      </c>
      <c r="Y108" s="177">
        <v>31623</v>
      </c>
      <c r="Z108" s="175">
        <v>28.8</v>
      </c>
      <c r="AA108" s="177">
        <v>451872</v>
      </c>
      <c r="AB108" s="175">
        <v>11.1</v>
      </c>
    </row>
    <row r="109" spans="1:28" x14ac:dyDescent="0.15">
      <c r="A109" s="178"/>
      <c r="B109" s="179">
        <v>40509</v>
      </c>
      <c r="C109" s="180" t="s">
        <v>178</v>
      </c>
      <c r="D109" s="238">
        <v>1</v>
      </c>
      <c r="E109" s="239">
        <v>8</v>
      </c>
      <c r="F109" s="239">
        <v>4</v>
      </c>
      <c r="G109" s="239">
        <v>35</v>
      </c>
      <c r="H109" s="239">
        <v>45</v>
      </c>
      <c r="I109" s="239">
        <v>10</v>
      </c>
      <c r="J109" s="240">
        <v>2</v>
      </c>
      <c r="K109" s="184">
        <v>7</v>
      </c>
      <c r="L109" s="185">
        <v>47963509.5</v>
      </c>
      <c r="M109" s="186" t="s">
        <v>109</v>
      </c>
      <c r="N109" s="185">
        <v>2398175.4</v>
      </c>
      <c r="O109" s="187">
        <v>4</v>
      </c>
      <c r="P109" s="185">
        <v>479635</v>
      </c>
      <c r="Q109" s="188">
        <v>13</v>
      </c>
      <c r="R109" s="185">
        <v>92237.5</v>
      </c>
      <c r="S109" s="188">
        <v>787</v>
      </c>
      <c r="T109" s="185">
        <v>3961.4</v>
      </c>
      <c r="U109" s="188">
        <v>2806</v>
      </c>
      <c r="V109" s="185">
        <v>170.9</v>
      </c>
      <c r="W109" s="188">
        <v>49712</v>
      </c>
      <c r="X109" s="185">
        <v>48.2</v>
      </c>
      <c r="Y109" s="188">
        <v>88059</v>
      </c>
      <c r="Z109" s="185">
        <v>21.7</v>
      </c>
      <c r="AA109" s="188">
        <v>967527</v>
      </c>
      <c r="AB109" s="185">
        <v>10.9</v>
      </c>
    </row>
    <row r="110" spans="1:28" x14ac:dyDescent="0.15">
      <c r="A110" s="169">
        <v>48</v>
      </c>
      <c r="B110" s="170">
        <v>40513</v>
      </c>
      <c r="C110" s="171" t="s">
        <v>177</v>
      </c>
      <c r="D110" s="234">
        <v>41</v>
      </c>
      <c r="E110" s="235">
        <v>15</v>
      </c>
      <c r="F110" s="235">
        <v>32</v>
      </c>
      <c r="G110" s="235">
        <v>39</v>
      </c>
      <c r="H110" s="235">
        <v>20</v>
      </c>
      <c r="I110" s="235">
        <v>25</v>
      </c>
      <c r="J110" s="236">
        <v>31</v>
      </c>
      <c r="K110" s="161">
        <v>2</v>
      </c>
      <c r="L110" s="175">
        <v>23936844.75</v>
      </c>
      <c r="M110" s="176" t="s">
        <v>109</v>
      </c>
      <c r="N110" s="175">
        <v>3595017.6</v>
      </c>
      <c r="O110" s="176" t="s">
        <v>109</v>
      </c>
      <c r="P110" s="175">
        <v>957473.7</v>
      </c>
      <c r="Q110" s="177">
        <v>9</v>
      </c>
      <c r="R110" s="175">
        <v>66491.199999999997</v>
      </c>
      <c r="S110" s="177">
        <v>493</v>
      </c>
      <c r="T110" s="175">
        <v>3155.9</v>
      </c>
      <c r="U110" s="177">
        <v>1221</v>
      </c>
      <c r="V110" s="175">
        <v>196</v>
      </c>
      <c r="W110" s="177">
        <v>26427</v>
      </c>
      <c r="X110" s="175">
        <v>45.2</v>
      </c>
      <c r="Y110" s="177">
        <v>38795</v>
      </c>
      <c r="Z110" s="175">
        <v>24.6</v>
      </c>
      <c r="AA110" s="177">
        <v>505827</v>
      </c>
      <c r="AB110" s="175">
        <v>10.4</v>
      </c>
    </row>
    <row r="111" spans="1:28" x14ac:dyDescent="0.15">
      <c r="A111" s="178"/>
      <c r="B111" s="179">
        <v>40516</v>
      </c>
      <c r="C111" s="180" t="s">
        <v>178</v>
      </c>
      <c r="D111" s="238">
        <v>37</v>
      </c>
      <c r="E111" s="239">
        <v>18</v>
      </c>
      <c r="F111" s="239">
        <v>41</v>
      </c>
      <c r="G111" s="239">
        <v>24</v>
      </c>
      <c r="H111" s="239">
        <v>48</v>
      </c>
      <c r="I111" s="239">
        <v>13</v>
      </c>
      <c r="J111" s="240">
        <v>9</v>
      </c>
      <c r="K111" s="184">
        <v>2</v>
      </c>
      <c r="L111" s="185">
        <v>52911654</v>
      </c>
      <c r="M111" s="194">
        <v>2</v>
      </c>
      <c r="N111" s="185">
        <v>3120300.1</v>
      </c>
      <c r="O111" s="187">
        <v>7</v>
      </c>
      <c r="P111" s="185">
        <v>439134.2</v>
      </c>
      <c r="Q111" s="188">
        <v>102</v>
      </c>
      <c r="R111" s="185">
        <v>12968.5</v>
      </c>
      <c r="S111" s="188">
        <v>1489</v>
      </c>
      <c r="T111" s="185">
        <v>2309.6999999999998</v>
      </c>
      <c r="U111" s="188">
        <v>9598</v>
      </c>
      <c r="V111" s="185">
        <v>55.1</v>
      </c>
      <c r="W111" s="188">
        <v>70998</v>
      </c>
      <c r="X111" s="185">
        <v>37.200000000000003</v>
      </c>
      <c r="Y111" s="188">
        <v>145375</v>
      </c>
      <c r="Z111" s="185">
        <v>14.5</v>
      </c>
      <c r="AA111" s="188">
        <v>1171646</v>
      </c>
      <c r="AB111" s="185">
        <v>9.9</v>
      </c>
    </row>
    <row r="112" spans="1:28" x14ac:dyDescent="0.15">
      <c r="A112" s="169">
        <v>49</v>
      </c>
      <c r="B112" s="170">
        <v>40520</v>
      </c>
      <c r="C112" s="171" t="s">
        <v>177</v>
      </c>
      <c r="D112" s="234">
        <v>18</v>
      </c>
      <c r="E112" s="235">
        <v>16</v>
      </c>
      <c r="F112" s="235">
        <v>14</v>
      </c>
      <c r="G112" s="235">
        <v>7</v>
      </c>
      <c r="H112" s="235">
        <v>26</v>
      </c>
      <c r="I112" s="235">
        <v>2</v>
      </c>
      <c r="J112" s="236">
        <v>12</v>
      </c>
      <c r="K112" s="161">
        <v>5</v>
      </c>
      <c r="L112" s="175">
        <v>21832720.5</v>
      </c>
      <c r="M112" s="189" t="s">
        <v>109</v>
      </c>
      <c r="N112" s="175">
        <v>1091636</v>
      </c>
      <c r="O112" s="176">
        <v>5</v>
      </c>
      <c r="P112" s="175">
        <v>174661.7</v>
      </c>
      <c r="Q112" s="177">
        <v>37</v>
      </c>
      <c r="R112" s="175">
        <v>14751.8</v>
      </c>
      <c r="S112" s="177">
        <v>658</v>
      </c>
      <c r="T112" s="175">
        <v>2156.6999999999998</v>
      </c>
      <c r="U112" s="177">
        <v>2260</v>
      </c>
      <c r="V112" s="175">
        <v>96.6</v>
      </c>
      <c r="W112" s="177">
        <v>30122</v>
      </c>
      <c r="X112" s="175">
        <v>36.200000000000003</v>
      </c>
      <c r="Y112" s="177">
        <v>50663</v>
      </c>
      <c r="Z112" s="175">
        <v>17.2</v>
      </c>
      <c r="AA112" s="177">
        <v>516810</v>
      </c>
      <c r="AB112" s="175">
        <v>9.1999999999999993</v>
      </c>
    </row>
    <row r="113" spans="1:28" x14ac:dyDescent="0.15">
      <c r="A113" s="178"/>
      <c r="B113" s="179">
        <v>40523</v>
      </c>
      <c r="C113" s="180" t="s">
        <v>178</v>
      </c>
      <c r="D113" s="238">
        <v>5</v>
      </c>
      <c r="E113" s="239">
        <v>16</v>
      </c>
      <c r="F113" s="239">
        <v>7</v>
      </c>
      <c r="G113" s="239">
        <v>43</v>
      </c>
      <c r="H113" s="239">
        <v>31</v>
      </c>
      <c r="I113" s="239">
        <v>27</v>
      </c>
      <c r="J113" s="240">
        <v>2</v>
      </c>
      <c r="K113" s="184">
        <v>0</v>
      </c>
      <c r="L113" s="185">
        <v>48869655</v>
      </c>
      <c r="M113" s="186">
        <v>1</v>
      </c>
      <c r="N113" s="185">
        <v>3535118.7</v>
      </c>
      <c r="O113" s="187">
        <v>7</v>
      </c>
      <c r="P113" s="185">
        <v>279255.09999999998</v>
      </c>
      <c r="Q113" s="188">
        <v>46</v>
      </c>
      <c r="R113" s="185">
        <v>26559.5</v>
      </c>
      <c r="S113" s="188">
        <v>1767</v>
      </c>
      <c r="T113" s="185">
        <v>1797.6</v>
      </c>
      <c r="U113" s="188">
        <v>4301</v>
      </c>
      <c r="V113" s="185">
        <v>113.6</v>
      </c>
      <c r="W113" s="188">
        <v>79698</v>
      </c>
      <c r="X113" s="185">
        <v>30.6</v>
      </c>
      <c r="Y113" s="188">
        <v>103587</v>
      </c>
      <c r="Z113" s="185">
        <v>18.8</v>
      </c>
      <c r="AA113" s="188">
        <v>1249340</v>
      </c>
      <c r="AB113" s="185">
        <v>8.6</v>
      </c>
    </row>
    <row r="114" spans="1:28" x14ac:dyDescent="0.15">
      <c r="A114" s="169">
        <v>50</v>
      </c>
      <c r="B114" s="170">
        <v>40527</v>
      </c>
      <c r="C114" s="171" t="s">
        <v>177</v>
      </c>
      <c r="D114" s="234">
        <v>28</v>
      </c>
      <c r="E114" s="235">
        <v>14</v>
      </c>
      <c r="F114" s="235">
        <v>45</v>
      </c>
      <c r="G114" s="235">
        <v>43</v>
      </c>
      <c r="H114" s="235">
        <v>3</v>
      </c>
      <c r="I114" s="235">
        <v>9</v>
      </c>
      <c r="J114" s="236">
        <v>49</v>
      </c>
      <c r="K114" s="161">
        <v>0</v>
      </c>
      <c r="L114" s="175">
        <v>21438519</v>
      </c>
      <c r="M114" s="189" t="s">
        <v>109</v>
      </c>
      <c r="N114" s="175">
        <v>1071925.8999999999</v>
      </c>
      <c r="O114" s="244" t="s">
        <v>109</v>
      </c>
      <c r="P114" s="175">
        <v>857540.7</v>
      </c>
      <c r="Q114" s="177">
        <v>10</v>
      </c>
      <c r="R114" s="175">
        <v>53596.2</v>
      </c>
      <c r="S114" s="177">
        <v>394</v>
      </c>
      <c r="T114" s="175">
        <v>3536.8</v>
      </c>
      <c r="U114" s="177">
        <v>1010</v>
      </c>
      <c r="V114" s="175">
        <v>212.2</v>
      </c>
      <c r="W114" s="177">
        <v>22189</v>
      </c>
      <c r="X114" s="175">
        <v>48.3</v>
      </c>
      <c r="Y114" s="177">
        <v>30620</v>
      </c>
      <c r="Z114" s="175">
        <v>28</v>
      </c>
      <c r="AA114" s="177">
        <v>424088</v>
      </c>
      <c r="AB114" s="175">
        <v>11.1</v>
      </c>
    </row>
    <row r="115" spans="1:28" x14ac:dyDescent="0.15">
      <c r="A115" s="178"/>
      <c r="B115" s="179">
        <v>40530</v>
      </c>
      <c r="C115" s="180" t="s">
        <v>178</v>
      </c>
      <c r="D115" s="238">
        <v>39</v>
      </c>
      <c r="E115" s="239">
        <v>42</v>
      </c>
      <c r="F115" s="239">
        <v>16</v>
      </c>
      <c r="G115" s="239">
        <v>4</v>
      </c>
      <c r="H115" s="239">
        <v>21</v>
      </c>
      <c r="I115" s="239">
        <v>40</v>
      </c>
      <c r="J115" s="240">
        <v>31</v>
      </c>
      <c r="K115" s="184">
        <v>3</v>
      </c>
      <c r="L115" s="185">
        <v>48858625.5</v>
      </c>
      <c r="M115" s="186" t="s">
        <v>109</v>
      </c>
      <c r="N115" s="185">
        <v>3514857.1</v>
      </c>
      <c r="O115" s="187">
        <v>1</v>
      </c>
      <c r="P115" s="185">
        <v>2811885.7</v>
      </c>
      <c r="Q115" s="188">
        <v>29</v>
      </c>
      <c r="R115" s="185">
        <v>42119.5</v>
      </c>
      <c r="S115" s="188">
        <v>941</v>
      </c>
      <c r="T115" s="185">
        <v>3374.9</v>
      </c>
      <c r="U115" s="188">
        <v>3409</v>
      </c>
      <c r="V115" s="185">
        <v>143.30000000000001</v>
      </c>
      <c r="W115" s="188">
        <v>51725</v>
      </c>
      <c r="X115" s="185">
        <v>47.2</v>
      </c>
      <c r="Y115" s="188">
        <v>89202</v>
      </c>
      <c r="Z115" s="185">
        <v>21.9</v>
      </c>
      <c r="AA115" s="188">
        <v>964512</v>
      </c>
      <c r="AB115" s="185">
        <v>11.1</v>
      </c>
    </row>
    <row r="116" spans="1:28" x14ac:dyDescent="0.15">
      <c r="A116" s="169">
        <v>51</v>
      </c>
      <c r="B116" s="170">
        <v>40534</v>
      </c>
      <c r="C116" s="171" t="s">
        <v>177</v>
      </c>
      <c r="D116" s="234">
        <v>6</v>
      </c>
      <c r="E116" s="235">
        <v>36</v>
      </c>
      <c r="F116" s="235">
        <v>45</v>
      </c>
      <c r="G116" s="235">
        <v>26</v>
      </c>
      <c r="H116" s="235">
        <v>35</v>
      </c>
      <c r="I116" s="235">
        <v>18</v>
      </c>
      <c r="J116" s="236">
        <v>31</v>
      </c>
      <c r="K116" s="161">
        <v>4</v>
      </c>
      <c r="L116" s="175">
        <v>23718850.5</v>
      </c>
      <c r="M116" s="189" t="s">
        <v>109</v>
      </c>
      <c r="N116" s="175">
        <v>4700799.5999999996</v>
      </c>
      <c r="O116" s="176">
        <v>4</v>
      </c>
      <c r="P116" s="175">
        <v>237188.5</v>
      </c>
      <c r="Q116" s="177">
        <v>15</v>
      </c>
      <c r="R116" s="175">
        <v>39531.4</v>
      </c>
      <c r="S116" s="177">
        <v>510</v>
      </c>
      <c r="T116" s="175">
        <v>3022.9</v>
      </c>
      <c r="U116" s="177">
        <v>1406</v>
      </c>
      <c r="V116" s="175">
        <v>168.6</v>
      </c>
      <c r="W116" s="177">
        <v>25712</v>
      </c>
      <c r="X116" s="175">
        <v>46.1</v>
      </c>
      <c r="Y116" s="177">
        <v>36981</v>
      </c>
      <c r="Z116" s="175">
        <v>25.6</v>
      </c>
      <c r="AA116" s="177">
        <v>463958</v>
      </c>
      <c r="AB116" s="175">
        <v>11.2</v>
      </c>
    </row>
    <row r="117" spans="1:28" x14ac:dyDescent="0.15">
      <c r="A117" s="178"/>
      <c r="B117" s="179">
        <v>40537</v>
      </c>
      <c r="C117" s="180" t="s">
        <v>178</v>
      </c>
      <c r="D117" s="238">
        <v>46</v>
      </c>
      <c r="E117" s="239">
        <v>9</v>
      </c>
      <c r="F117" s="239">
        <v>29</v>
      </c>
      <c r="G117" s="239">
        <v>2</v>
      </c>
      <c r="H117" s="239">
        <v>10</v>
      </c>
      <c r="I117" s="239">
        <v>11</v>
      </c>
      <c r="J117" s="240">
        <v>14</v>
      </c>
      <c r="K117" s="184">
        <v>7</v>
      </c>
      <c r="L117" s="185">
        <v>65137487.25</v>
      </c>
      <c r="M117" s="186">
        <v>1</v>
      </c>
      <c r="N117" s="185">
        <v>7957673.9000000004</v>
      </c>
      <c r="O117" s="187">
        <v>5</v>
      </c>
      <c r="P117" s="185">
        <v>521099.8</v>
      </c>
      <c r="Q117" s="188">
        <v>29</v>
      </c>
      <c r="R117" s="185">
        <v>56153</v>
      </c>
      <c r="S117" s="188">
        <v>1620</v>
      </c>
      <c r="T117" s="185">
        <v>2613.5</v>
      </c>
      <c r="U117" s="188">
        <v>3580</v>
      </c>
      <c r="V117" s="185">
        <v>181.9</v>
      </c>
      <c r="W117" s="188">
        <v>87089</v>
      </c>
      <c r="X117" s="185">
        <v>37.299999999999997</v>
      </c>
      <c r="Y117" s="188">
        <v>97723</v>
      </c>
      <c r="Z117" s="185">
        <v>26.6</v>
      </c>
      <c r="AA117" s="188">
        <v>1544964</v>
      </c>
      <c r="AB117" s="185">
        <v>9.1999999999999993</v>
      </c>
    </row>
    <row r="118" spans="1:28" x14ac:dyDescent="0.15">
      <c r="A118" s="169">
        <v>52</v>
      </c>
      <c r="B118" s="170">
        <v>40541</v>
      </c>
      <c r="C118" s="171" t="s">
        <v>177</v>
      </c>
      <c r="D118" s="234">
        <v>15</v>
      </c>
      <c r="E118" s="235">
        <v>20</v>
      </c>
      <c r="F118" s="235">
        <v>37</v>
      </c>
      <c r="G118" s="235">
        <v>14</v>
      </c>
      <c r="H118" s="235">
        <v>48</v>
      </c>
      <c r="I118" s="235">
        <v>42</v>
      </c>
      <c r="J118" s="236">
        <v>1</v>
      </c>
      <c r="K118" s="161">
        <v>2</v>
      </c>
      <c r="L118" s="175">
        <v>22768413.75</v>
      </c>
      <c r="M118" s="176" t="s">
        <v>109</v>
      </c>
      <c r="N118" s="175">
        <v>1138420.6000000001</v>
      </c>
      <c r="O118" s="176">
        <v>2</v>
      </c>
      <c r="P118" s="175">
        <v>455368.2</v>
      </c>
      <c r="Q118" s="177">
        <v>8</v>
      </c>
      <c r="R118" s="175">
        <v>71151.199999999997</v>
      </c>
      <c r="S118" s="177">
        <v>271</v>
      </c>
      <c r="T118" s="175">
        <v>5461</v>
      </c>
      <c r="U118" s="177">
        <v>740</v>
      </c>
      <c r="V118" s="175">
        <v>307.60000000000002</v>
      </c>
      <c r="W118" s="177">
        <v>17300</v>
      </c>
      <c r="X118" s="175">
        <v>65.8</v>
      </c>
      <c r="Y118" s="177">
        <v>22237</v>
      </c>
      <c r="Z118" s="175">
        <v>40.9</v>
      </c>
      <c r="AA118" s="177">
        <v>355113</v>
      </c>
      <c r="AB118" s="175">
        <v>14.1</v>
      </c>
    </row>
    <row r="119" spans="1:28" x14ac:dyDescent="0.15">
      <c r="A119" s="178"/>
      <c r="B119" s="179">
        <v>40544</v>
      </c>
      <c r="C119" s="180" t="s">
        <v>178</v>
      </c>
      <c r="D119" s="238">
        <v>14</v>
      </c>
      <c r="E119" s="239">
        <v>2</v>
      </c>
      <c r="F119" s="239">
        <v>18</v>
      </c>
      <c r="G119" s="239">
        <v>36</v>
      </c>
      <c r="H119" s="239">
        <v>26</v>
      </c>
      <c r="I119" s="239">
        <v>35</v>
      </c>
      <c r="J119" s="240">
        <v>8</v>
      </c>
      <c r="K119" s="184">
        <v>1</v>
      </c>
      <c r="L119" s="185">
        <v>51326778.75</v>
      </c>
      <c r="M119" s="246">
        <v>3</v>
      </c>
      <c r="N119" s="185">
        <v>1234919.8</v>
      </c>
      <c r="O119" s="187">
        <v>3</v>
      </c>
      <c r="P119" s="185">
        <v>684357</v>
      </c>
      <c r="Q119" s="188">
        <v>33</v>
      </c>
      <c r="R119" s="185">
        <v>38883.9</v>
      </c>
      <c r="S119" s="188">
        <v>1021</v>
      </c>
      <c r="T119" s="185">
        <v>3267.6</v>
      </c>
      <c r="U119" s="188">
        <v>2793</v>
      </c>
      <c r="V119" s="185">
        <v>183.7</v>
      </c>
      <c r="W119" s="188">
        <v>55106</v>
      </c>
      <c r="X119" s="185">
        <v>46.5</v>
      </c>
      <c r="Y119" s="188">
        <v>78434</v>
      </c>
      <c r="Z119" s="185">
        <v>26.1</v>
      </c>
      <c r="AA119" s="188">
        <v>949130</v>
      </c>
      <c r="AB119" s="185">
        <v>11.8</v>
      </c>
    </row>
    <row r="120" spans="1:28" hidden="1" x14ac:dyDescent="0.15">
      <c r="A120" s="169">
        <v>53</v>
      </c>
      <c r="B120" s="170"/>
      <c r="C120" s="171" t="s">
        <v>177</v>
      </c>
      <c r="D120" s="172"/>
      <c r="E120" s="173"/>
      <c r="F120" s="173"/>
      <c r="G120" s="173"/>
      <c r="H120" s="173"/>
      <c r="I120" s="173"/>
      <c r="J120" s="174"/>
      <c r="K120" s="161"/>
      <c r="L120" s="175"/>
      <c r="M120" s="176"/>
      <c r="N120" s="175"/>
      <c r="O120" s="176"/>
      <c r="P120" s="175"/>
      <c r="Q120" s="177"/>
      <c r="R120" s="175"/>
      <c r="S120" s="177"/>
      <c r="T120" s="175"/>
      <c r="U120" s="177"/>
      <c r="V120" s="175"/>
      <c r="W120" s="177"/>
      <c r="X120" s="175"/>
      <c r="Y120" s="177"/>
      <c r="Z120" s="175"/>
      <c r="AA120" s="177"/>
      <c r="AB120" s="175"/>
    </row>
    <row r="121" spans="1:28" hidden="1" x14ac:dyDescent="0.15">
      <c r="A121" s="178"/>
      <c r="B121" s="179"/>
      <c r="C121" s="180" t="s">
        <v>178</v>
      </c>
      <c r="D121" s="181"/>
      <c r="E121" s="182"/>
      <c r="F121" s="182"/>
      <c r="G121" s="182"/>
      <c r="H121" s="182"/>
      <c r="I121" s="182"/>
      <c r="J121" s="183"/>
      <c r="K121" s="184"/>
      <c r="L121" s="185"/>
      <c r="M121" s="192"/>
      <c r="N121" s="185"/>
      <c r="O121" s="187"/>
      <c r="P121" s="185"/>
      <c r="Q121" s="188"/>
      <c r="R121" s="185"/>
      <c r="S121" s="188"/>
      <c r="T121" s="185"/>
      <c r="U121" s="188"/>
      <c r="V121" s="185"/>
      <c r="W121" s="188"/>
      <c r="X121" s="185"/>
      <c r="Y121" s="188"/>
      <c r="Z121" s="185"/>
      <c r="AA121" s="188"/>
      <c r="AB121" s="185"/>
    </row>
    <row r="122" spans="1:28" x14ac:dyDescent="0.15">
      <c r="A122" s="201"/>
      <c r="B122" s="201"/>
      <c r="C122" s="201"/>
      <c r="D122" s="153"/>
      <c r="E122" s="153"/>
      <c r="F122" s="153"/>
      <c r="G122" s="153"/>
      <c r="H122" s="153"/>
      <c r="I122" s="153"/>
      <c r="J122" s="153"/>
      <c r="K122" s="202"/>
      <c r="L122" s="203"/>
      <c r="M122" s="204"/>
      <c r="N122" s="201"/>
      <c r="O122" s="204"/>
      <c r="P122" s="204"/>
      <c r="Q122" s="205"/>
      <c r="R122" s="204"/>
      <c r="S122" s="204"/>
      <c r="T122" s="204"/>
      <c r="U122" s="204"/>
      <c r="V122" s="204"/>
      <c r="W122" s="204"/>
      <c r="X122" s="204"/>
      <c r="Y122" s="204"/>
      <c r="Z122" s="204"/>
      <c r="AA122" s="204"/>
      <c r="AB122" s="206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  <row r="847" spans="13:13" x14ac:dyDescent="0.15">
      <c r="M847" s="227"/>
    </row>
    <row r="848" spans="13:13" x14ac:dyDescent="0.15">
      <c r="M848" s="227"/>
    </row>
  </sheetData>
  <pageMargins left="0.2" right="0.21" top="0.78740157480314965" bottom="0.78740157480314965" header="0.31496062992125984" footer="0.31496062992125984"/>
  <pageSetup paperSize="9" scale="74" fitToHeight="2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2:AB847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" customWidth="1"/>
    <col min="10" max="11" width="5" customWidth="1"/>
    <col min="12" max="12" width="15.83203125" customWidth="1"/>
    <col min="13" max="13" width="7.33203125" customWidth="1"/>
    <col min="14" max="14" width="13.83203125" customWidth="1"/>
    <col min="15" max="15" width="7.83203125" customWidth="1"/>
    <col min="16" max="16" width="13.33203125" customWidth="1"/>
    <col min="17" max="17" width="8.83203125" customWidth="1"/>
    <col min="18" max="18" width="11.83203125" customWidth="1"/>
    <col min="19" max="19" width="9.83203125" customWidth="1"/>
    <col min="20" max="20" width="10.33203125" customWidth="1"/>
    <col min="21" max="21" width="10.83203125" customWidth="1"/>
    <col min="22" max="22" width="9.33203125" customWidth="1"/>
    <col min="23" max="23" width="11.33203125" customWidth="1"/>
    <col min="24" max="24" width="8.33203125" customWidth="1"/>
    <col min="25" max="25" width="11.83203125" customWidth="1"/>
    <col min="26" max="26" width="8.33203125" customWidth="1"/>
    <col min="27" max="27" width="12.33203125" customWidth="1"/>
    <col min="28" max="28" width="8.33203125" customWidth="1"/>
    <col min="31" max="31" width="14" customWidth="1"/>
    <col min="32" max="32" width="14" bestFit="1" customWidth="1"/>
    <col min="34" max="34" width="12.1640625" bestFit="1" customWidth="1"/>
  </cols>
  <sheetData>
    <row r="2" spans="1:28" ht="14.1" customHeight="1" x14ac:dyDescent="0.2">
      <c r="A2" s="1" t="s">
        <v>183</v>
      </c>
      <c r="AB2" s="14" t="s">
        <v>437</v>
      </c>
    </row>
    <row r="3" spans="1:28" ht="12" customHeight="1" x14ac:dyDescent="0.2">
      <c r="A3" s="17" t="s">
        <v>2</v>
      </c>
      <c r="AB3" s="18" t="s">
        <v>179</v>
      </c>
    </row>
    <row r="4" spans="1:28" ht="12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2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2" customHeight="1" x14ac:dyDescent="0.15">
      <c r="A6" s="4" t="s">
        <v>415</v>
      </c>
      <c r="B6" s="5">
        <v>2011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2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28" ht="12" customHeight="1" x14ac:dyDescent="0.15">
      <c r="A8" s="169">
        <v>1</v>
      </c>
      <c r="B8" s="233">
        <v>40548</v>
      </c>
      <c r="C8" s="171" t="s">
        <v>177</v>
      </c>
      <c r="D8" s="234">
        <v>49</v>
      </c>
      <c r="E8" s="235">
        <v>46</v>
      </c>
      <c r="F8" s="235">
        <v>36</v>
      </c>
      <c r="G8" s="235">
        <v>29</v>
      </c>
      <c r="H8" s="235">
        <v>24</v>
      </c>
      <c r="I8" s="235">
        <v>42</v>
      </c>
      <c r="J8" s="236">
        <v>39</v>
      </c>
      <c r="K8" s="161">
        <v>7</v>
      </c>
      <c r="L8" s="237">
        <v>22091721</v>
      </c>
      <c r="M8" s="189" t="s">
        <v>109</v>
      </c>
      <c r="N8" s="175">
        <v>1104586</v>
      </c>
      <c r="O8" s="176" t="s">
        <v>109</v>
      </c>
      <c r="P8" s="175">
        <v>883668.8</v>
      </c>
      <c r="Q8" s="177">
        <v>10</v>
      </c>
      <c r="R8" s="175">
        <v>55229.3</v>
      </c>
      <c r="S8" s="177">
        <v>315</v>
      </c>
      <c r="T8" s="175">
        <v>4558.6000000000004</v>
      </c>
      <c r="U8" s="177">
        <v>1237</v>
      </c>
      <c r="V8" s="175">
        <v>178.5</v>
      </c>
      <c r="W8" s="177">
        <v>19406</v>
      </c>
      <c r="X8" s="175">
        <v>56.9</v>
      </c>
      <c r="Y8" s="177">
        <v>30201</v>
      </c>
      <c r="Z8" s="175">
        <v>29.2</v>
      </c>
      <c r="AA8" s="177">
        <v>372015</v>
      </c>
      <c r="AB8" s="175">
        <v>13</v>
      </c>
    </row>
    <row r="9" spans="1:28" ht="12" customHeight="1" x14ac:dyDescent="0.15">
      <c r="A9" s="178"/>
      <c r="B9" s="179">
        <v>40551</v>
      </c>
      <c r="C9" s="180" t="s">
        <v>178</v>
      </c>
      <c r="D9" s="238">
        <v>27</v>
      </c>
      <c r="E9" s="239">
        <v>26</v>
      </c>
      <c r="F9" s="239">
        <v>33</v>
      </c>
      <c r="G9" s="239">
        <v>41</v>
      </c>
      <c r="H9" s="239">
        <v>32</v>
      </c>
      <c r="I9" s="239">
        <v>23</v>
      </c>
      <c r="J9" s="240">
        <v>36</v>
      </c>
      <c r="K9" s="184">
        <v>5</v>
      </c>
      <c r="L9" s="185">
        <v>49423315.5</v>
      </c>
      <c r="M9" s="194">
        <v>1</v>
      </c>
      <c r="N9" s="185">
        <v>3575751.7</v>
      </c>
      <c r="O9" s="157">
        <v>3</v>
      </c>
      <c r="P9" s="185">
        <v>953533.8</v>
      </c>
      <c r="Q9" s="51">
        <v>17</v>
      </c>
      <c r="R9" s="185">
        <v>72681.3</v>
      </c>
      <c r="S9" s="51">
        <v>1015</v>
      </c>
      <c r="T9" s="185">
        <v>3165</v>
      </c>
      <c r="U9" s="51">
        <v>2457</v>
      </c>
      <c r="V9" s="185">
        <v>201.1</v>
      </c>
      <c r="W9" s="51">
        <v>64832</v>
      </c>
      <c r="X9" s="185">
        <v>38.1</v>
      </c>
      <c r="Y9" s="51">
        <v>68429</v>
      </c>
      <c r="Z9" s="185">
        <v>28.8</v>
      </c>
      <c r="AA9" s="51">
        <v>1209749</v>
      </c>
      <c r="AB9" s="185">
        <v>8.9</v>
      </c>
    </row>
    <row r="10" spans="1:28" ht="12" customHeight="1" x14ac:dyDescent="0.15">
      <c r="A10" s="169">
        <v>2</v>
      </c>
      <c r="B10" s="170">
        <v>40555</v>
      </c>
      <c r="C10" s="171" t="s">
        <v>177</v>
      </c>
      <c r="D10" s="234">
        <v>8</v>
      </c>
      <c r="E10" s="235">
        <v>23</v>
      </c>
      <c r="F10" s="235">
        <v>2</v>
      </c>
      <c r="G10" s="235">
        <v>22</v>
      </c>
      <c r="H10" s="235">
        <v>12</v>
      </c>
      <c r="I10" s="235">
        <v>28</v>
      </c>
      <c r="J10" s="241">
        <v>4</v>
      </c>
      <c r="K10" s="161">
        <v>2</v>
      </c>
      <c r="L10" s="175">
        <v>22680787.5</v>
      </c>
      <c r="M10" s="189" t="s">
        <v>109</v>
      </c>
      <c r="N10" s="175">
        <v>1134039.3</v>
      </c>
      <c r="O10" s="176">
        <v>5</v>
      </c>
      <c r="P10" s="175">
        <v>181446.3</v>
      </c>
      <c r="Q10" s="195">
        <v>47</v>
      </c>
      <c r="R10" s="175">
        <v>12064.2</v>
      </c>
      <c r="S10" s="195">
        <v>943</v>
      </c>
      <c r="T10" s="175">
        <v>1563.3</v>
      </c>
      <c r="U10" s="195">
        <v>2821</v>
      </c>
      <c r="V10" s="175">
        <v>80.3</v>
      </c>
      <c r="W10" s="195">
        <v>36790</v>
      </c>
      <c r="X10" s="175">
        <v>30.8</v>
      </c>
      <c r="Y10" s="195">
        <v>59015</v>
      </c>
      <c r="Z10" s="175">
        <v>15.3</v>
      </c>
      <c r="AA10" s="195">
        <v>551524</v>
      </c>
      <c r="AB10" s="175">
        <v>9</v>
      </c>
    </row>
    <row r="11" spans="1:28" ht="12" customHeight="1" x14ac:dyDescent="0.15">
      <c r="A11" s="178"/>
      <c r="B11" s="179">
        <v>40558</v>
      </c>
      <c r="C11" s="180" t="s">
        <v>178</v>
      </c>
      <c r="D11" s="238">
        <v>13</v>
      </c>
      <c r="E11" s="239">
        <v>12</v>
      </c>
      <c r="F11" s="239">
        <v>33</v>
      </c>
      <c r="G11" s="239">
        <v>21</v>
      </c>
      <c r="H11" s="239">
        <v>26</v>
      </c>
      <c r="I11" s="239">
        <v>38</v>
      </c>
      <c r="J11" s="240">
        <v>29</v>
      </c>
      <c r="K11" s="184">
        <v>3</v>
      </c>
      <c r="L11" s="185">
        <v>48223296</v>
      </c>
      <c r="M11" s="194">
        <v>1</v>
      </c>
      <c r="N11" s="185">
        <v>3545204.1</v>
      </c>
      <c r="O11" s="187">
        <v>2</v>
      </c>
      <c r="P11" s="185">
        <v>964465.9</v>
      </c>
      <c r="Q11" s="51">
        <v>17</v>
      </c>
      <c r="R11" s="185">
        <v>70916.600000000006</v>
      </c>
      <c r="S11" s="51">
        <v>1033</v>
      </c>
      <c r="T11" s="185">
        <v>3034.3</v>
      </c>
      <c r="U11" s="51">
        <v>2354</v>
      </c>
      <c r="V11" s="185">
        <v>204.8</v>
      </c>
      <c r="W11" s="51">
        <v>61707</v>
      </c>
      <c r="X11" s="185">
        <v>39</v>
      </c>
      <c r="Y11" s="51">
        <v>66747</v>
      </c>
      <c r="Z11" s="185">
        <v>28.8</v>
      </c>
      <c r="AA11" s="51">
        <v>1196675</v>
      </c>
      <c r="AB11" s="185">
        <v>8.8000000000000007</v>
      </c>
    </row>
    <row r="12" spans="1:28" ht="12" customHeight="1" x14ac:dyDescent="0.15">
      <c r="A12" s="169">
        <v>3</v>
      </c>
      <c r="B12" s="170">
        <v>40562</v>
      </c>
      <c r="C12" s="171" t="s">
        <v>177</v>
      </c>
      <c r="D12" s="234">
        <v>6</v>
      </c>
      <c r="E12" s="235">
        <v>8</v>
      </c>
      <c r="F12" s="235">
        <v>35</v>
      </c>
      <c r="G12" s="235">
        <v>29</v>
      </c>
      <c r="H12" s="235">
        <v>5</v>
      </c>
      <c r="I12" s="235">
        <v>34</v>
      </c>
      <c r="J12" s="236">
        <v>23</v>
      </c>
      <c r="K12" s="161">
        <v>1</v>
      </c>
      <c r="L12" s="175">
        <v>21018867.75</v>
      </c>
      <c r="M12" s="189" t="s">
        <v>109</v>
      </c>
      <c r="N12" s="175">
        <v>1050943.3</v>
      </c>
      <c r="O12" s="176">
        <v>1</v>
      </c>
      <c r="P12" s="175">
        <v>840754.7</v>
      </c>
      <c r="Q12" s="177">
        <v>9</v>
      </c>
      <c r="R12" s="175">
        <v>58385.7</v>
      </c>
      <c r="S12" s="177">
        <v>342</v>
      </c>
      <c r="T12" s="175">
        <v>3994.8</v>
      </c>
      <c r="U12" s="177">
        <v>1059</v>
      </c>
      <c r="V12" s="175">
        <v>198.4</v>
      </c>
      <c r="W12" s="177">
        <v>19938</v>
      </c>
      <c r="X12" s="175">
        <v>52.7</v>
      </c>
      <c r="Y12" s="177">
        <v>31118</v>
      </c>
      <c r="Z12" s="175">
        <v>27</v>
      </c>
      <c r="AA12" s="177">
        <v>401765</v>
      </c>
      <c r="AB12" s="175">
        <v>11.5</v>
      </c>
    </row>
    <row r="13" spans="1:28" ht="12" customHeight="1" x14ac:dyDescent="0.15">
      <c r="A13" s="178"/>
      <c r="B13" s="179">
        <v>40565</v>
      </c>
      <c r="C13" s="180" t="s">
        <v>178</v>
      </c>
      <c r="D13" s="238">
        <v>3</v>
      </c>
      <c r="E13" s="239">
        <v>23</v>
      </c>
      <c r="F13" s="239">
        <v>7</v>
      </c>
      <c r="G13" s="239">
        <v>35</v>
      </c>
      <c r="H13" s="239">
        <v>19</v>
      </c>
      <c r="I13" s="239">
        <v>14</v>
      </c>
      <c r="J13" s="240">
        <v>11</v>
      </c>
      <c r="K13" s="184">
        <v>5</v>
      </c>
      <c r="L13" s="185">
        <v>47641741.5</v>
      </c>
      <c r="M13" s="186" t="s">
        <v>109</v>
      </c>
      <c r="N13" s="185">
        <v>3433030.3</v>
      </c>
      <c r="O13" s="187">
        <v>7</v>
      </c>
      <c r="P13" s="185">
        <v>272238.5</v>
      </c>
      <c r="Q13" s="188">
        <v>88</v>
      </c>
      <c r="R13" s="185">
        <v>13534.5</v>
      </c>
      <c r="S13" s="188">
        <v>2114</v>
      </c>
      <c r="T13" s="185">
        <v>1464.8</v>
      </c>
      <c r="U13" s="188">
        <v>6159</v>
      </c>
      <c r="V13" s="185">
        <v>77.3</v>
      </c>
      <c r="W13" s="188">
        <v>86073</v>
      </c>
      <c r="X13" s="185">
        <v>27.6</v>
      </c>
      <c r="Y13" s="188">
        <v>137472</v>
      </c>
      <c r="Z13" s="185">
        <v>13.8</v>
      </c>
      <c r="AA13" s="188">
        <v>1306301</v>
      </c>
      <c r="AB13" s="185">
        <v>8</v>
      </c>
    </row>
    <row r="14" spans="1:28" ht="12" customHeight="1" x14ac:dyDescent="0.15">
      <c r="A14" s="169">
        <v>4</v>
      </c>
      <c r="B14" s="170">
        <v>40569</v>
      </c>
      <c r="C14" s="171" t="s">
        <v>177</v>
      </c>
      <c r="D14" s="234">
        <v>34</v>
      </c>
      <c r="E14" s="235">
        <v>22</v>
      </c>
      <c r="F14" s="235">
        <v>23</v>
      </c>
      <c r="G14" s="235">
        <v>37</v>
      </c>
      <c r="H14" s="235">
        <v>28</v>
      </c>
      <c r="I14" s="235">
        <v>6</v>
      </c>
      <c r="J14" s="236">
        <v>25</v>
      </c>
      <c r="K14" s="161">
        <v>4</v>
      </c>
      <c r="L14" s="175">
        <v>24194230.5</v>
      </c>
      <c r="M14" s="189" t="s">
        <v>109</v>
      </c>
      <c r="N14" s="175">
        <v>4642741.8</v>
      </c>
      <c r="O14" s="176" t="s">
        <v>109</v>
      </c>
      <c r="P14" s="175">
        <v>967769.2</v>
      </c>
      <c r="Q14" s="177">
        <v>4</v>
      </c>
      <c r="R14" s="175">
        <v>151213.9</v>
      </c>
      <c r="S14" s="177">
        <v>351</v>
      </c>
      <c r="T14" s="175">
        <v>4480.3999999999996</v>
      </c>
      <c r="U14" s="177">
        <v>1160</v>
      </c>
      <c r="V14" s="175">
        <v>208.5</v>
      </c>
      <c r="W14" s="177">
        <v>23370</v>
      </c>
      <c r="X14" s="175">
        <v>51.7</v>
      </c>
      <c r="Y14" s="177">
        <v>39556</v>
      </c>
      <c r="Z14" s="175">
        <v>24.4</v>
      </c>
      <c r="AA14" s="177">
        <v>467162</v>
      </c>
      <c r="AB14" s="175">
        <v>11.3</v>
      </c>
    </row>
    <row r="15" spans="1:28" ht="12" customHeight="1" x14ac:dyDescent="0.15">
      <c r="A15" s="178"/>
      <c r="B15" s="179">
        <v>40572</v>
      </c>
      <c r="C15" s="180" t="s">
        <v>178</v>
      </c>
      <c r="D15" s="238">
        <v>35</v>
      </c>
      <c r="E15" s="239">
        <v>30</v>
      </c>
      <c r="F15" s="239">
        <v>8</v>
      </c>
      <c r="G15" s="239">
        <v>11</v>
      </c>
      <c r="H15" s="239">
        <v>45</v>
      </c>
      <c r="I15" s="239">
        <v>21</v>
      </c>
      <c r="J15" s="240">
        <v>22</v>
      </c>
      <c r="K15" s="184">
        <v>7</v>
      </c>
      <c r="L15" s="185">
        <v>53352565.5</v>
      </c>
      <c r="M15" s="186">
        <v>1</v>
      </c>
      <c r="N15" s="185">
        <v>7310370</v>
      </c>
      <c r="O15" s="187">
        <v>8</v>
      </c>
      <c r="P15" s="185">
        <v>387733.9</v>
      </c>
      <c r="Q15" s="188">
        <v>26</v>
      </c>
      <c r="R15" s="185">
        <v>51300.5</v>
      </c>
      <c r="S15" s="188">
        <v>1176</v>
      </c>
      <c r="T15" s="185">
        <v>2948.9</v>
      </c>
      <c r="U15" s="188">
        <v>2159</v>
      </c>
      <c r="V15" s="185">
        <v>247.1</v>
      </c>
      <c r="W15" s="188">
        <v>55002</v>
      </c>
      <c r="X15" s="185">
        <v>48.5</v>
      </c>
      <c r="Y15" s="188">
        <v>70391</v>
      </c>
      <c r="Z15" s="185">
        <v>30.3</v>
      </c>
      <c r="AA15" s="188">
        <v>1037632</v>
      </c>
      <c r="AB15" s="185">
        <v>11.3</v>
      </c>
    </row>
    <row r="16" spans="1:28" ht="12" customHeight="1" x14ac:dyDescent="0.15">
      <c r="A16" s="169">
        <v>5</v>
      </c>
      <c r="B16" s="170">
        <v>40576</v>
      </c>
      <c r="C16" s="171" t="s">
        <v>177</v>
      </c>
      <c r="D16" s="234">
        <v>15</v>
      </c>
      <c r="E16" s="235">
        <v>17</v>
      </c>
      <c r="F16" s="235">
        <v>6</v>
      </c>
      <c r="G16" s="235">
        <v>46</v>
      </c>
      <c r="H16" s="235">
        <v>34</v>
      </c>
      <c r="I16" s="235">
        <v>22</v>
      </c>
      <c r="J16" s="236">
        <v>35</v>
      </c>
      <c r="K16" s="161">
        <v>4</v>
      </c>
      <c r="L16" s="175">
        <v>21802552.5</v>
      </c>
      <c r="M16" s="176" t="s">
        <v>109</v>
      </c>
      <c r="N16" s="175">
        <v>1090127.6000000001</v>
      </c>
      <c r="O16" s="176" t="s">
        <v>109</v>
      </c>
      <c r="P16" s="175">
        <v>872102.1</v>
      </c>
      <c r="Q16" s="177">
        <v>7</v>
      </c>
      <c r="R16" s="175">
        <v>77866.2</v>
      </c>
      <c r="S16" s="177">
        <v>441</v>
      </c>
      <c r="T16" s="175">
        <v>3213.5</v>
      </c>
      <c r="U16" s="177">
        <v>942</v>
      </c>
      <c r="V16" s="175">
        <v>231.4</v>
      </c>
      <c r="W16" s="177">
        <v>22262</v>
      </c>
      <c r="X16" s="175">
        <v>48.9</v>
      </c>
      <c r="Y16" s="177">
        <v>27607</v>
      </c>
      <c r="Z16" s="175">
        <v>31.5</v>
      </c>
      <c r="AA16" s="177">
        <v>422429</v>
      </c>
      <c r="AB16" s="175">
        <v>11.3</v>
      </c>
    </row>
    <row r="17" spans="1:28" ht="12" customHeight="1" x14ac:dyDescent="0.15">
      <c r="A17" s="178"/>
      <c r="B17" s="179">
        <v>40579</v>
      </c>
      <c r="C17" s="180" t="s">
        <v>178</v>
      </c>
      <c r="D17" s="238">
        <v>11</v>
      </c>
      <c r="E17" s="239">
        <v>41</v>
      </c>
      <c r="F17" s="239">
        <v>34</v>
      </c>
      <c r="G17" s="239">
        <v>24</v>
      </c>
      <c r="H17" s="239">
        <v>9</v>
      </c>
      <c r="I17" s="239">
        <v>35</v>
      </c>
      <c r="J17" s="240">
        <v>19</v>
      </c>
      <c r="K17" s="184">
        <v>8</v>
      </c>
      <c r="L17" s="185">
        <v>48871076.25</v>
      </c>
      <c r="M17" s="186" t="s">
        <v>109</v>
      </c>
      <c r="N17" s="185">
        <v>3533681.4</v>
      </c>
      <c r="O17" s="187">
        <v>3</v>
      </c>
      <c r="P17" s="185">
        <v>942315</v>
      </c>
      <c r="Q17" s="188">
        <v>36</v>
      </c>
      <c r="R17" s="185">
        <v>33938.199999999997</v>
      </c>
      <c r="S17" s="188">
        <v>1279</v>
      </c>
      <c r="T17" s="185">
        <v>2483.6</v>
      </c>
      <c r="U17" s="188">
        <v>4603</v>
      </c>
      <c r="V17" s="185">
        <v>106.1</v>
      </c>
      <c r="W17" s="188">
        <v>63248</v>
      </c>
      <c r="X17" s="185">
        <v>38.6</v>
      </c>
      <c r="Y17" s="188">
        <v>120644</v>
      </c>
      <c r="Z17" s="185">
        <v>16.2</v>
      </c>
      <c r="AA17" s="188">
        <v>1128124</v>
      </c>
      <c r="AB17" s="185">
        <v>9.5</v>
      </c>
    </row>
    <row r="18" spans="1:28" ht="12" customHeight="1" x14ac:dyDescent="0.15">
      <c r="A18" s="169">
        <v>6</v>
      </c>
      <c r="B18" s="170">
        <v>40583</v>
      </c>
      <c r="C18" s="171" t="s">
        <v>177</v>
      </c>
      <c r="D18" s="234">
        <v>46</v>
      </c>
      <c r="E18" s="235">
        <v>41</v>
      </c>
      <c r="F18" s="235">
        <v>23</v>
      </c>
      <c r="G18" s="235">
        <v>13</v>
      </c>
      <c r="H18" s="235">
        <v>39</v>
      </c>
      <c r="I18" s="235">
        <v>14</v>
      </c>
      <c r="J18" s="236">
        <v>24</v>
      </c>
      <c r="K18" s="161">
        <v>3</v>
      </c>
      <c r="L18" s="175">
        <v>22965395.25</v>
      </c>
      <c r="M18" s="176" t="s">
        <v>109</v>
      </c>
      <c r="N18" s="175">
        <v>4681951.0999999996</v>
      </c>
      <c r="O18" s="176">
        <v>1</v>
      </c>
      <c r="P18" s="175">
        <v>918615.8</v>
      </c>
      <c r="Q18" s="177">
        <v>18</v>
      </c>
      <c r="R18" s="175">
        <v>31896.3</v>
      </c>
      <c r="S18" s="177">
        <v>350</v>
      </c>
      <c r="T18" s="175">
        <v>4265</v>
      </c>
      <c r="U18" s="177">
        <v>1283</v>
      </c>
      <c r="V18" s="175">
        <v>178.9</v>
      </c>
      <c r="W18" s="177">
        <v>23322</v>
      </c>
      <c r="X18" s="175">
        <v>49.2</v>
      </c>
      <c r="Y18" s="177">
        <v>35570</v>
      </c>
      <c r="Z18" s="175">
        <v>25.8</v>
      </c>
      <c r="AA18" s="177">
        <v>450108</v>
      </c>
      <c r="AB18" s="175">
        <v>11.2</v>
      </c>
    </row>
    <row r="19" spans="1:28" ht="12" customHeight="1" x14ac:dyDescent="0.15">
      <c r="A19" s="178"/>
      <c r="B19" s="179">
        <v>40586</v>
      </c>
      <c r="C19" s="180" t="s">
        <v>178</v>
      </c>
      <c r="D19" s="238">
        <v>1</v>
      </c>
      <c r="E19" s="239">
        <v>2</v>
      </c>
      <c r="F19" s="239">
        <v>32</v>
      </c>
      <c r="G19" s="239">
        <v>24</v>
      </c>
      <c r="H19" s="239">
        <v>31</v>
      </c>
      <c r="I19" s="239">
        <v>5</v>
      </c>
      <c r="J19" s="240">
        <v>12</v>
      </c>
      <c r="K19" s="184">
        <v>4</v>
      </c>
      <c r="L19" s="185">
        <v>50912919.75</v>
      </c>
      <c r="M19" s="186" t="s">
        <v>109</v>
      </c>
      <c r="N19" s="185">
        <v>7227597</v>
      </c>
      <c r="O19" s="187">
        <v>5</v>
      </c>
      <c r="P19" s="185">
        <v>407303.3</v>
      </c>
      <c r="Q19" s="188">
        <v>42</v>
      </c>
      <c r="R19" s="185">
        <v>30305.3</v>
      </c>
      <c r="S19" s="188">
        <v>1034</v>
      </c>
      <c r="T19" s="185">
        <v>3200.5</v>
      </c>
      <c r="U19" s="188">
        <v>4701</v>
      </c>
      <c r="V19" s="185">
        <v>108.3</v>
      </c>
      <c r="W19" s="188">
        <v>56242</v>
      </c>
      <c r="X19" s="185">
        <v>45.2</v>
      </c>
      <c r="Y19" s="188">
        <v>127474</v>
      </c>
      <c r="Z19" s="185">
        <v>15.9</v>
      </c>
      <c r="AA19" s="188">
        <v>1120220</v>
      </c>
      <c r="AB19" s="185">
        <v>9.9</v>
      </c>
    </row>
    <row r="20" spans="1:28" ht="12" customHeight="1" x14ac:dyDescent="0.15">
      <c r="A20" s="169">
        <v>7</v>
      </c>
      <c r="B20" s="170">
        <v>40590</v>
      </c>
      <c r="C20" s="171" t="s">
        <v>177</v>
      </c>
      <c r="D20" s="234">
        <v>11</v>
      </c>
      <c r="E20" s="235">
        <v>25</v>
      </c>
      <c r="F20" s="235">
        <v>3</v>
      </c>
      <c r="G20" s="235">
        <v>8</v>
      </c>
      <c r="H20" s="235">
        <v>46</v>
      </c>
      <c r="I20" s="235">
        <v>30</v>
      </c>
      <c r="J20" s="236">
        <v>14</v>
      </c>
      <c r="K20" s="161">
        <v>0</v>
      </c>
      <c r="L20" s="175">
        <v>25974630.75</v>
      </c>
      <c r="M20" s="176" t="s">
        <v>109</v>
      </c>
      <c r="N20" s="175">
        <v>8526328.5</v>
      </c>
      <c r="O20" s="176">
        <v>2</v>
      </c>
      <c r="P20" s="175">
        <v>519492.6</v>
      </c>
      <c r="Q20" s="177">
        <v>23</v>
      </c>
      <c r="R20" s="175">
        <v>28233.200000000001</v>
      </c>
      <c r="S20" s="177">
        <v>896</v>
      </c>
      <c r="T20" s="175">
        <v>1884.3</v>
      </c>
      <c r="U20" s="177">
        <v>1928</v>
      </c>
      <c r="V20" s="175">
        <v>134.69999999999999</v>
      </c>
      <c r="W20" s="177">
        <v>41512</v>
      </c>
      <c r="X20" s="175">
        <v>31.2</v>
      </c>
      <c r="Y20" s="177">
        <v>43194</v>
      </c>
      <c r="Z20" s="175">
        <v>24</v>
      </c>
      <c r="AA20" s="177">
        <v>669281</v>
      </c>
      <c r="AB20" s="175">
        <v>8.5</v>
      </c>
    </row>
    <row r="21" spans="1:28" ht="12" customHeight="1" x14ac:dyDescent="0.15">
      <c r="A21" s="178"/>
      <c r="B21" s="179">
        <v>40593</v>
      </c>
      <c r="C21" s="180" t="s">
        <v>178</v>
      </c>
      <c r="D21" s="238">
        <v>33</v>
      </c>
      <c r="E21" s="239">
        <v>47</v>
      </c>
      <c r="F21" s="239">
        <v>42</v>
      </c>
      <c r="G21" s="239">
        <v>16</v>
      </c>
      <c r="H21" s="239">
        <v>12</v>
      </c>
      <c r="I21" s="239">
        <v>14</v>
      </c>
      <c r="J21" s="240">
        <v>24</v>
      </c>
      <c r="K21" s="184">
        <v>5</v>
      </c>
      <c r="L21" s="185">
        <v>54926241.75</v>
      </c>
      <c r="M21" s="186" t="s">
        <v>109</v>
      </c>
      <c r="N21" s="185">
        <v>11272640.5</v>
      </c>
      <c r="O21" s="187">
        <v>1</v>
      </c>
      <c r="P21" s="185">
        <v>2197049.6</v>
      </c>
      <c r="Q21" s="188">
        <v>31</v>
      </c>
      <c r="R21" s="185">
        <v>44295.3</v>
      </c>
      <c r="S21" s="188">
        <v>1016</v>
      </c>
      <c r="T21" s="185">
        <v>3513.9</v>
      </c>
      <c r="U21" s="188">
        <v>3802</v>
      </c>
      <c r="V21" s="185">
        <v>144.4</v>
      </c>
      <c r="W21" s="188">
        <v>55662</v>
      </c>
      <c r="X21" s="185">
        <v>49.3</v>
      </c>
      <c r="Y21" s="188">
        <v>106376</v>
      </c>
      <c r="Z21" s="185">
        <v>20.6</v>
      </c>
      <c r="AA21" s="188">
        <v>1048639</v>
      </c>
      <c r="AB21" s="185">
        <v>11.5</v>
      </c>
    </row>
    <row r="22" spans="1:28" ht="12" customHeight="1" x14ac:dyDescent="0.15">
      <c r="A22" s="169">
        <v>8</v>
      </c>
      <c r="B22" s="170">
        <v>40597</v>
      </c>
      <c r="C22" s="171" t="s">
        <v>177</v>
      </c>
      <c r="D22" s="234">
        <v>40</v>
      </c>
      <c r="E22" s="235">
        <v>27</v>
      </c>
      <c r="F22" s="235">
        <v>39</v>
      </c>
      <c r="G22" s="235">
        <v>6</v>
      </c>
      <c r="H22" s="235">
        <v>16</v>
      </c>
      <c r="I22" s="235">
        <v>22</v>
      </c>
      <c r="J22" s="236">
        <v>30</v>
      </c>
      <c r="K22" s="161">
        <v>1</v>
      </c>
      <c r="L22" s="175">
        <v>29764989</v>
      </c>
      <c r="M22" s="176">
        <v>1</v>
      </c>
      <c r="N22" s="175">
        <v>12760889.9</v>
      </c>
      <c r="O22" s="176">
        <v>2</v>
      </c>
      <c r="P22" s="175">
        <v>595299.69999999995</v>
      </c>
      <c r="Q22" s="177">
        <v>16</v>
      </c>
      <c r="R22" s="175">
        <v>46507.7</v>
      </c>
      <c r="S22" s="177">
        <v>729</v>
      </c>
      <c r="T22" s="175">
        <v>2653.9</v>
      </c>
      <c r="U22" s="177">
        <v>2081</v>
      </c>
      <c r="V22" s="175">
        <v>143</v>
      </c>
      <c r="W22" s="177">
        <v>34877</v>
      </c>
      <c r="X22" s="175">
        <v>42.6</v>
      </c>
      <c r="Y22" s="177">
        <v>52970</v>
      </c>
      <c r="Z22" s="175">
        <v>22.4</v>
      </c>
      <c r="AA22" s="177">
        <v>628610</v>
      </c>
      <c r="AB22" s="175">
        <v>10.4</v>
      </c>
    </row>
    <row r="23" spans="1:28" ht="12" customHeight="1" x14ac:dyDescent="0.15">
      <c r="A23" s="178"/>
      <c r="B23" s="179">
        <v>40600</v>
      </c>
      <c r="C23" s="180" t="s">
        <v>178</v>
      </c>
      <c r="D23" s="238">
        <v>18</v>
      </c>
      <c r="E23" s="239">
        <v>32</v>
      </c>
      <c r="F23" s="239">
        <v>19</v>
      </c>
      <c r="G23" s="239">
        <v>47</v>
      </c>
      <c r="H23" s="239">
        <v>49</v>
      </c>
      <c r="I23" s="239">
        <v>38</v>
      </c>
      <c r="J23" s="240">
        <v>22</v>
      </c>
      <c r="K23" s="184">
        <v>6</v>
      </c>
      <c r="L23" s="185">
        <v>48983931</v>
      </c>
      <c r="M23" s="186" t="s">
        <v>109</v>
      </c>
      <c r="N23" s="185">
        <v>2449196.5</v>
      </c>
      <c r="O23" s="187">
        <v>8</v>
      </c>
      <c r="P23" s="185">
        <v>244919.6</v>
      </c>
      <c r="Q23" s="188">
        <v>25</v>
      </c>
      <c r="R23" s="185">
        <v>48983.9</v>
      </c>
      <c r="S23" s="188">
        <v>1524</v>
      </c>
      <c r="T23" s="185">
        <v>2089.1999999999998</v>
      </c>
      <c r="U23" s="188">
        <v>2589</v>
      </c>
      <c r="V23" s="185">
        <v>189.2</v>
      </c>
      <c r="W23" s="188">
        <v>78215</v>
      </c>
      <c r="X23" s="185">
        <v>31.3</v>
      </c>
      <c r="Y23" s="188">
        <v>73058</v>
      </c>
      <c r="Z23" s="185">
        <v>26.8</v>
      </c>
      <c r="AA23" s="188">
        <v>1295557</v>
      </c>
      <c r="AB23" s="185">
        <v>8.3000000000000007</v>
      </c>
    </row>
    <row r="24" spans="1:28" ht="12" customHeight="1" x14ac:dyDescent="0.15">
      <c r="A24" s="169">
        <v>9</v>
      </c>
      <c r="B24" s="170">
        <v>40604</v>
      </c>
      <c r="C24" s="171" t="s">
        <v>177</v>
      </c>
      <c r="D24" s="234">
        <v>36</v>
      </c>
      <c r="E24" s="235">
        <v>38</v>
      </c>
      <c r="F24" s="235">
        <v>48</v>
      </c>
      <c r="G24" s="235">
        <v>4</v>
      </c>
      <c r="H24" s="235">
        <v>42</v>
      </c>
      <c r="I24" s="235">
        <v>9</v>
      </c>
      <c r="J24" s="236">
        <v>41</v>
      </c>
      <c r="K24" s="161">
        <v>0</v>
      </c>
      <c r="L24" s="175">
        <v>23392647</v>
      </c>
      <c r="M24" s="176" t="s">
        <v>109</v>
      </c>
      <c r="N24" s="175">
        <v>3618828.8</v>
      </c>
      <c r="O24" s="176" t="s">
        <v>109</v>
      </c>
      <c r="P24" s="175">
        <v>935705.8</v>
      </c>
      <c r="Q24" s="177">
        <v>6</v>
      </c>
      <c r="R24" s="175">
        <v>97469.3</v>
      </c>
      <c r="S24" s="177">
        <v>460</v>
      </c>
      <c r="T24" s="175">
        <v>3305.4</v>
      </c>
      <c r="U24" s="177">
        <v>843</v>
      </c>
      <c r="V24" s="175">
        <v>277.39999999999998</v>
      </c>
      <c r="W24" s="177">
        <v>27100</v>
      </c>
      <c r="X24" s="175">
        <v>43.1</v>
      </c>
      <c r="Y24" s="177">
        <v>29950</v>
      </c>
      <c r="Z24" s="175">
        <v>31.2</v>
      </c>
      <c r="AA24" s="177">
        <v>496828</v>
      </c>
      <c r="AB24" s="175">
        <v>10.3</v>
      </c>
    </row>
    <row r="25" spans="1:28" ht="12" customHeight="1" x14ac:dyDescent="0.15">
      <c r="A25" s="178"/>
      <c r="B25" s="179">
        <v>40607</v>
      </c>
      <c r="C25" s="180" t="s">
        <v>178</v>
      </c>
      <c r="D25" s="238">
        <v>33</v>
      </c>
      <c r="E25" s="239">
        <v>28</v>
      </c>
      <c r="F25" s="239">
        <v>13</v>
      </c>
      <c r="G25" s="239">
        <v>39</v>
      </c>
      <c r="H25" s="239">
        <v>7</v>
      </c>
      <c r="I25" s="239">
        <v>15</v>
      </c>
      <c r="J25" s="240">
        <v>18</v>
      </c>
      <c r="K25" s="184">
        <v>5</v>
      </c>
      <c r="L25" s="185">
        <v>50534925.75</v>
      </c>
      <c r="M25" s="186" t="s">
        <v>109</v>
      </c>
      <c r="N25" s="185">
        <v>6145575</v>
      </c>
      <c r="O25" s="187">
        <v>8</v>
      </c>
      <c r="P25" s="242">
        <v>369637.8</v>
      </c>
      <c r="Q25" s="188">
        <v>39</v>
      </c>
      <c r="R25" s="185">
        <v>32394.1</v>
      </c>
      <c r="S25" s="188">
        <v>1508</v>
      </c>
      <c r="T25" s="185">
        <v>2178.1999999999998</v>
      </c>
      <c r="U25" s="188">
        <v>3728</v>
      </c>
      <c r="V25" s="185">
        <v>135.5</v>
      </c>
      <c r="W25" s="188">
        <v>69657</v>
      </c>
      <c r="X25" s="185">
        <v>36.200000000000003</v>
      </c>
      <c r="Y25" s="188">
        <v>95139</v>
      </c>
      <c r="Z25" s="185">
        <v>21.2</v>
      </c>
      <c r="AA25" s="188">
        <v>1176610</v>
      </c>
      <c r="AB25" s="185">
        <v>9.4</v>
      </c>
    </row>
    <row r="26" spans="1:28" ht="12" customHeight="1" x14ac:dyDescent="0.15">
      <c r="A26" s="169">
        <v>10</v>
      </c>
      <c r="B26" s="170">
        <v>40611</v>
      </c>
      <c r="C26" s="171" t="s">
        <v>177</v>
      </c>
      <c r="D26" s="234">
        <v>41</v>
      </c>
      <c r="E26" s="235">
        <v>48</v>
      </c>
      <c r="F26" s="235">
        <v>27</v>
      </c>
      <c r="G26" s="235">
        <v>6</v>
      </c>
      <c r="H26" s="235">
        <v>13</v>
      </c>
      <c r="I26" s="235">
        <v>14</v>
      </c>
      <c r="J26" s="236">
        <v>18</v>
      </c>
      <c r="K26" s="161">
        <v>9</v>
      </c>
      <c r="L26" s="175">
        <v>25157713.5</v>
      </c>
      <c r="M26" s="176" t="s">
        <v>109</v>
      </c>
      <c r="N26" s="175">
        <v>7403460.5999999996</v>
      </c>
      <c r="O26" s="176">
        <v>2</v>
      </c>
      <c r="P26" s="175">
        <v>503154.2</v>
      </c>
      <c r="Q26" s="177">
        <v>12</v>
      </c>
      <c r="R26" s="175">
        <v>52411.9</v>
      </c>
      <c r="S26" s="177">
        <v>809</v>
      </c>
      <c r="T26" s="175">
        <v>2021.3</v>
      </c>
      <c r="U26" s="177">
        <v>1375</v>
      </c>
      <c r="V26" s="175">
        <v>182.9</v>
      </c>
      <c r="W26" s="177">
        <v>29160</v>
      </c>
      <c r="X26" s="175">
        <v>43.1</v>
      </c>
      <c r="Y26" s="177">
        <v>41559</v>
      </c>
      <c r="Z26" s="175">
        <v>24.2</v>
      </c>
      <c r="AA26" s="177">
        <v>490489</v>
      </c>
      <c r="AB26" s="175">
        <v>11.2</v>
      </c>
    </row>
    <row r="27" spans="1:28" ht="12" customHeight="1" x14ac:dyDescent="0.15">
      <c r="A27" s="178"/>
      <c r="B27" s="179">
        <v>40614</v>
      </c>
      <c r="C27" s="180" t="s">
        <v>178</v>
      </c>
      <c r="D27" s="238">
        <v>9</v>
      </c>
      <c r="E27" s="239">
        <v>19</v>
      </c>
      <c r="F27" s="239">
        <v>31</v>
      </c>
      <c r="G27" s="239">
        <v>15</v>
      </c>
      <c r="H27" s="239">
        <v>43</v>
      </c>
      <c r="I27" s="239">
        <v>38</v>
      </c>
      <c r="J27" s="240">
        <v>5</v>
      </c>
      <c r="K27" s="184">
        <v>9</v>
      </c>
      <c r="L27" s="185">
        <v>55185129</v>
      </c>
      <c r="M27" s="186" t="s">
        <v>109</v>
      </c>
      <c r="N27" s="185">
        <v>10162717</v>
      </c>
      <c r="O27" s="187">
        <v>6</v>
      </c>
      <c r="P27" s="185">
        <v>367900.8</v>
      </c>
      <c r="Q27" s="188">
        <v>43</v>
      </c>
      <c r="R27" s="185">
        <v>32084.3</v>
      </c>
      <c r="S27" s="188">
        <v>1247</v>
      </c>
      <c r="T27" s="185">
        <v>2876.5</v>
      </c>
      <c r="U27" s="188">
        <v>4445</v>
      </c>
      <c r="V27" s="185">
        <v>124.1</v>
      </c>
      <c r="W27" s="188">
        <v>70308</v>
      </c>
      <c r="X27" s="185">
        <v>39.200000000000003</v>
      </c>
      <c r="Y27" s="188">
        <v>116691</v>
      </c>
      <c r="Z27" s="185">
        <v>18.899999999999999</v>
      </c>
      <c r="AA27" s="188">
        <v>1249973</v>
      </c>
      <c r="AB27" s="185">
        <v>9.6999999999999993</v>
      </c>
    </row>
    <row r="28" spans="1:28" ht="12" customHeight="1" x14ac:dyDescent="0.15">
      <c r="A28" s="169">
        <v>11</v>
      </c>
      <c r="B28" s="170">
        <v>40618</v>
      </c>
      <c r="C28" s="171" t="s">
        <v>177</v>
      </c>
      <c r="D28" s="234">
        <v>5</v>
      </c>
      <c r="E28" s="235">
        <v>41</v>
      </c>
      <c r="F28" s="235">
        <v>35</v>
      </c>
      <c r="G28" s="235">
        <v>18</v>
      </c>
      <c r="H28" s="235">
        <v>48</v>
      </c>
      <c r="I28" s="235">
        <v>20</v>
      </c>
      <c r="J28" s="236">
        <v>30</v>
      </c>
      <c r="K28" s="161">
        <v>4</v>
      </c>
      <c r="L28" s="175">
        <v>28730142</v>
      </c>
      <c r="M28" s="176" t="s">
        <v>109</v>
      </c>
      <c r="N28" s="175">
        <v>11599224.1</v>
      </c>
      <c r="O28" s="176" t="s">
        <v>109</v>
      </c>
      <c r="P28" s="175">
        <v>1149205.6000000001</v>
      </c>
      <c r="Q28" s="177">
        <v>20</v>
      </c>
      <c r="R28" s="175">
        <v>35912.6</v>
      </c>
      <c r="S28" s="177">
        <v>541</v>
      </c>
      <c r="T28" s="175">
        <v>3451.8</v>
      </c>
      <c r="U28" s="177">
        <v>1640</v>
      </c>
      <c r="V28" s="175">
        <v>175.1</v>
      </c>
      <c r="W28" s="177">
        <v>27567</v>
      </c>
      <c r="X28" s="175">
        <v>52.1</v>
      </c>
      <c r="Y28" s="177">
        <v>45911</v>
      </c>
      <c r="Z28" s="175">
        <v>25</v>
      </c>
      <c r="AA28" s="177">
        <v>538334</v>
      </c>
      <c r="AB28" s="175">
        <v>11.7</v>
      </c>
    </row>
    <row r="29" spans="1:28" ht="12" customHeight="1" x14ac:dyDescent="0.15">
      <c r="A29" s="178"/>
      <c r="B29" s="179">
        <v>40621</v>
      </c>
      <c r="C29" s="180" t="s">
        <v>178</v>
      </c>
      <c r="D29" s="238">
        <v>46</v>
      </c>
      <c r="E29" s="239">
        <v>11</v>
      </c>
      <c r="F29" s="239">
        <v>10</v>
      </c>
      <c r="G29" s="239">
        <v>41</v>
      </c>
      <c r="H29" s="239">
        <v>16</v>
      </c>
      <c r="I29" s="239">
        <v>21</v>
      </c>
      <c r="J29" s="240">
        <v>39</v>
      </c>
      <c r="K29" s="184">
        <v>6</v>
      </c>
      <c r="L29" s="185">
        <v>57474587.25</v>
      </c>
      <c r="M29" s="186" t="s">
        <v>109</v>
      </c>
      <c r="N29" s="185">
        <v>14472953.4</v>
      </c>
      <c r="O29" s="187">
        <v>4</v>
      </c>
      <c r="P29" s="185">
        <v>862047.2</v>
      </c>
      <c r="Q29" s="188">
        <v>20</v>
      </c>
      <c r="R29" s="185">
        <v>71843.199999999997</v>
      </c>
      <c r="S29" s="188">
        <v>1063</v>
      </c>
      <c r="T29" s="185">
        <v>3514.4</v>
      </c>
      <c r="U29" s="188">
        <v>2678</v>
      </c>
      <c r="V29" s="185">
        <v>214.6</v>
      </c>
      <c r="W29" s="188">
        <v>63479</v>
      </c>
      <c r="X29" s="185">
        <v>45.2</v>
      </c>
      <c r="Y29" s="188">
        <v>86526</v>
      </c>
      <c r="Z29" s="185">
        <v>26.5</v>
      </c>
      <c r="AA29" s="188">
        <v>1243134</v>
      </c>
      <c r="AB29" s="185">
        <v>10.1</v>
      </c>
    </row>
    <row r="30" spans="1:28" ht="12" customHeight="1" x14ac:dyDescent="0.15">
      <c r="A30" s="169">
        <v>12</v>
      </c>
      <c r="B30" s="170">
        <v>40625</v>
      </c>
      <c r="C30" s="171" t="s">
        <v>177</v>
      </c>
      <c r="D30" s="234">
        <v>34</v>
      </c>
      <c r="E30" s="235">
        <v>11</v>
      </c>
      <c r="F30" s="235">
        <v>40</v>
      </c>
      <c r="G30" s="235">
        <v>16</v>
      </c>
      <c r="H30" s="235">
        <v>42</v>
      </c>
      <c r="I30" s="235">
        <v>5</v>
      </c>
      <c r="J30" s="236">
        <v>25</v>
      </c>
      <c r="K30" s="161">
        <v>4</v>
      </c>
      <c r="L30" s="175">
        <v>32318245.5</v>
      </c>
      <c r="M30" s="176" t="s">
        <v>109</v>
      </c>
      <c r="N30" s="175">
        <v>16088865.6</v>
      </c>
      <c r="O30" s="176">
        <v>3</v>
      </c>
      <c r="P30" s="175">
        <v>430909.9</v>
      </c>
      <c r="Q30" s="177">
        <v>26</v>
      </c>
      <c r="R30" s="175">
        <v>31075.200000000001</v>
      </c>
      <c r="S30" s="177">
        <v>675</v>
      </c>
      <c r="T30" s="175">
        <v>3112.1</v>
      </c>
      <c r="U30" s="177">
        <v>2879</v>
      </c>
      <c r="V30" s="175">
        <v>112.2</v>
      </c>
      <c r="W30" s="177">
        <v>35011</v>
      </c>
      <c r="X30" s="175">
        <v>46.1</v>
      </c>
      <c r="Y30" s="177">
        <v>71704</v>
      </c>
      <c r="Z30" s="175">
        <v>18</v>
      </c>
      <c r="AA30" s="177">
        <v>666001</v>
      </c>
      <c r="AB30" s="175">
        <v>10.6</v>
      </c>
    </row>
    <row r="31" spans="1:28" ht="12" customHeight="1" x14ac:dyDescent="0.15">
      <c r="A31" s="178"/>
      <c r="B31" s="179">
        <v>40628</v>
      </c>
      <c r="C31" s="180" t="s">
        <v>178</v>
      </c>
      <c r="D31" s="238">
        <v>19</v>
      </c>
      <c r="E31" s="239">
        <v>37</v>
      </c>
      <c r="F31" s="239">
        <v>17</v>
      </c>
      <c r="G31" s="239">
        <v>28</v>
      </c>
      <c r="H31" s="239">
        <v>20</v>
      </c>
      <c r="I31" s="239">
        <v>25</v>
      </c>
      <c r="J31" s="240">
        <v>23</v>
      </c>
      <c r="K31" s="184">
        <v>7</v>
      </c>
      <c r="L31" s="185">
        <v>62942211</v>
      </c>
      <c r="M31" s="186" t="s">
        <v>109</v>
      </c>
      <c r="N31" s="185">
        <v>19235976.100000001</v>
      </c>
      <c r="O31" s="187">
        <v>3</v>
      </c>
      <c r="P31" s="185">
        <v>839229.4</v>
      </c>
      <c r="Q31" s="188">
        <v>25</v>
      </c>
      <c r="R31" s="185">
        <v>62942.2</v>
      </c>
      <c r="S31" s="188">
        <v>1220</v>
      </c>
      <c r="T31" s="185">
        <v>3353.4</v>
      </c>
      <c r="U31" s="188">
        <v>3751</v>
      </c>
      <c r="V31" s="185">
        <v>167.8</v>
      </c>
      <c r="W31" s="188">
        <v>76251</v>
      </c>
      <c r="X31" s="185">
        <v>41.2</v>
      </c>
      <c r="Y31" s="188">
        <v>107750</v>
      </c>
      <c r="Z31" s="185">
        <v>23.3</v>
      </c>
      <c r="AA31" s="188">
        <v>1500184</v>
      </c>
      <c r="AB31" s="185">
        <v>9.1999999999999993</v>
      </c>
    </row>
    <row r="32" spans="1:28" ht="12" customHeight="1" x14ac:dyDescent="0.15">
      <c r="A32" s="169">
        <v>13</v>
      </c>
      <c r="B32" s="170">
        <v>40632</v>
      </c>
      <c r="C32" s="171" t="s">
        <v>177</v>
      </c>
      <c r="D32" s="234">
        <v>18</v>
      </c>
      <c r="E32" s="235">
        <v>31</v>
      </c>
      <c r="F32" s="235">
        <v>37</v>
      </c>
      <c r="G32" s="235">
        <v>32</v>
      </c>
      <c r="H32" s="235">
        <v>13</v>
      </c>
      <c r="I32" s="235">
        <v>23</v>
      </c>
      <c r="J32" s="236">
        <v>40</v>
      </c>
      <c r="K32" s="161">
        <v>7</v>
      </c>
      <c r="L32" s="175">
        <v>40331539.5</v>
      </c>
      <c r="M32" s="176" t="s">
        <v>109</v>
      </c>
      <c r="N32" s="175">
        <v>21252553</v>
      </c>
      <c r="O32" s="176">
        <v>4</v>
      </c>
      <c r="P32" s="175">
        <v>403315.3</v>
      </c>
      <c r="Q32" s="177">
        <v>61</v>
      </c>
      <c r="R32" s="175">
        <v>16529.3</v>
      </c>
      <c r="S32" s="177">
        <v>1666</v>
      </c>
      <c r="T32" s="175">
        <v>1573.5</v>
      </c>
      <c r="U32" s="177">
        <v>4313</v>
      </c>
      <c r="V32" s="175">
        <v>93.5</v>
      </c>
      <c r="W32" s="177">
        <v>70235</v>
      </c>
      <c r="X32" s="175">
        <v>28.7</v>
      </c>
      <c r="Y32" s="177">
        <v>89389</v>
      </c>
      <c r="Z32" s="175">
        <v>18</v>
      </c>
      <c r="AA32" s="177">
        <v>1087599</v>
      </c>
      <c r="AB32" s="175">
        <v>8.1</v>
      </c>
    </row>
    <row r="33" spans="1:28" ht="12" customHeight="1" x14ac:dyDescent="0.15">
      <c r="A33" s="178"/>
      <c r="B33" s="179">
        <v>40635</v>
      </c>
      <c r="C33" s="180" t="s">
        <v>178</v>
      </c>
      <c r="D33" s="238">
        <v>25</v>
      </c>
      <c r="E33" s="239">
        <v>33</v>
      </c>
      <c r="F33" s="239">
        <v>16</v>
      </c>
      <c r="G33" s="239">
        <v>1</v>
      </c>
      <c r="H33" s="239">
        <v>29</v>
      </c>
      <c r="I33" s="239">
        <v>47</v>
      </c>
      <c r="J33" s="240">
        <v>37</v>
      </c>
      <c r="K33" s="184">
        <v>5</v>
      </c>
      <c r="L33" s="185">
        <v>72000381</v>
      </c>
      <c r="M33" s="186">
        <v>1</v>
      </c>
      <c r="N33" s="185">
        <v>24852572</v>
      </c>
      <c r="O33" s="187">
        <v>2</v>
      </c>
      <c r="P33" s="185">
        <v>1440007.6</v>
      </c>
      <c r="Q33" s="188">
        <v>27</v>
      </c>
      <c r="R33" s="185">
        <v>66667</v>
      </c>
      <c r="S33" s="188">
        <v>1228</v>
      </c>
      <c r="T33" s="185">
        <v>3811</v>
      </c>
      <c r="U33" s="188">
        <v>4359</v>
      </c>
      <c r="V33" s="185">
        <v>165.1</v>
      </c>
      <c r="W33" s="188">
        <v>71517</v>
      </c>
      <c r="X33" s="185">
        <v>50.3</v>
      </c>
      <c r="Y33" s="188">
        <v>121863</v>
      </c>
      <c r="Z33" s="185">
        <v>23.6</v>
      </c>
      <c r="AA33" s="188">
        <v>1435247</v>
      </c>
      <c r="AB33" s="185">
        <v>11</v>
      </c>
    </row>
    <row r="34" spans="1:28" ht="12" customHeight="1" x14ac:dyDescent="0.15">
      <c r="A34" s="169">
        <v>14</v>
      </c>
      <c r="B34" s="170">
        <v>40639</v>
      </c>
      <c r="C34" s="171" t="s">
        <v>177</v>
      </c>
      <c r="D34" s="234">
        <v>19</v>
      </c>
      <c r="E34" s="235">
        <v>31</v>
      </c>
      <c r="F34" s="235">
        <v>14</v>
      </c>
      <c r="G34" s="235">
        <v>9</v>
      </c>
      <c r="H34" s="235">
        <v>39</v>
      </c>
      <c r="I34" s="235">
        <v>27</v>
      </c>
      <c r="J34" s="236">
        <v>38</v>
      </c>
      <c r="K34" s="161">
        <v>0</v>
      </c>
      <c r="L34" s="175">
        <v>23410448.25</v>
      </c>
      <c r="M34" s="176" t="s">
        <v>109</v>
      </c>
      <c r="N34" s="175">
        <v>1170522.3999999999</v>
      </c>
      <c r="O34" s="176">
        <v>3</v>
      </c>
      <c r="P34" s="175">
        <v>312139.3</v>
      </c>
      <c r="Q34" s="177">
        <v>7</v>
      </c>
      <c r="R34" s="175">
        <v>83608.7</v>
      </c>
      <c r="S34" s="177">
        <v>1208</v>
      </c>
      <c r="T34" s="175">
        <v>1259.5999999999999</v>
      </c>
      <c r="U34" s="177">
        <v>1454</v>
      </c>
      <c r="V34" s="175">
        <v>161</v>
      </c>
      <c r="W34" s="177">
        <v>44012</v>
      </c>
      <c r="X34" s="175">
        <v>26.5</v>
      </c>
      <c r="Y34" s="177">
        <v>41922</v>
      </c>
      <c r="Z34" s="175">
        <v>22.3</v>
      </c>
      <c r="AA34" s="177">
        <v>662762</v>
      </c>
      <c r="AB34" s="175">
        <v>7.7</v>
      </c>
    </row>
    <row r="35" spans="1:28" ht="12" customHeight="1" x14ac:dyDescent="0.15">
      <c r="A35" s="178"/>
      <c r="B35" s="179">
        <v>40642</v>
      </c>
      <c r="C35" s="180" t="s">
        <v>178</v>
      </c>
      <c r="D35" s="238">
        <v>32</v>
      </c>
      <c r="E35" s="239">
        <v>26</v>
      </c>
      <c r="F35" s="239">
        <v>12</v>
      </c>
      <c r="G35" s="239">
        <v>39</v>
      </c>
      <c r="H35" s="239">
        <v>44</v>
      </c>
      <c r="I35" s="239">
        <v>47</v>
      </c>
      <c r="J35" s="240">
        <v>8</v>
      </c>
      <c r="K35" s="184">
        <v>8</v>
      </c>
      <c r="L35" s="185">
        <v>48761664.75</v>
      </c>
      <c r="M35" s="186">
        <v>2</v>
      </c>
      <c r="N35" s="185">
        <v>1804302.8</v>
      </c>
      <c r="O35" s="187">
        <v>7</v>
      </c>
      <c r="P35" s="185">
        <v>278638</v>
      </c>
      <c r="Q35" s="188">
        <v>21</v>
      </c>
      <c r="R35" s="185">
        <v>58049.599999999999</v>
      </c>
      <c r="S35" s="188">
        <v>1296</v>
      </c>
      <c r="T35" s="185">
        <v>2445.6</v>
      </c>
      <c r="U35" s="188">
        <v>2910</v>
      </c>
      <c r="V35" s="185">
        <v>167.5</v>
      </c>
      <c r="W35" s="188">
        <v>66726</v>
      </c>
      <c r="X35" s="185">
        <v>36.5</v>
      </c>
      <c r="Y35" s="188">
        <v>77357</v>
      </c>
      <c r="Z35" s="185">
        <v>25.2</v>
      </c>
      <c r="AA35" s="188">
        <v>1148353</v>
      </c>
      <c r="AB35" s="185">
        <v>9.3000000000000007</v>
      </c>
    </row>
    <row r="36" spans="1:28" ht="12" customHeight="1" x14ac:dyDescent="0.15">
      <c r="A36" s="169">
        <v>15</v>
      </c>
      <c r="B36" s="170">
        <v>40646</v>
      </c>
      <c r="C36" s="171" t="s">
        <v>177</v>
      </c>
      <c r="D36" s="243">
        <v>47</v>
      </c>
      <c r="E36" s="235">
        <v>26</v>
      </c>
      <c r="F36" s="235">
        <v>6</v>
      </c>
      <c r="G36" s="235">
        <v>23</v>
      </c>
      <c r="H36" s="235">
        <v>16</v>
      </c>
      <c r="I36" s="235">
        <v>9</v>
      </c>
      <c r="J36" s="236">
        <v>35</v>
      </c>
      <c r="K36" s="161">
        <v>5</v>
      </c>
      <c r="L36" s="175">
        <v>21594684</v>
      </c>
      <c r="M36" s="189" t="s">
        <v>109</v>
      </c>
      <c r="N36" s="175">
        <v>1079734.2</v>
      </c>
      <c r="O36" s="244">
        <v>4</v>
      </c>
      <c r="P36" s="175">
        <v>215946.8</v>
      </c>
      <c r="Q36" s="177">
        <v>12</v>
      </c>
      <c r="R36" s="175">
        <v>44988.9</v>
      </c>
      <c r="S36" s="177">
        <v>534</v>
      </c>
      <c r="T36" s="175">
        <v>2628.5</v>
      </c>
      <c r="U36" s="177">
        <v>1250</v>
      </c>
      <c r="V36" s="175">
        <v>172.7</v>
      </c>
      <c r="W36" s="177">
        <v>31505</v>
      </c>
      <c r="X36" s="175">
        <v>34.200000000000003</v>
      </c>
      <c r="Y36" s="177">
        <v>32633</v>
      </c>
      <c r="Z36" s="175">
        <v>26.4</v>
      </c>
      <c r="AA36" s="177">
        <v>543645</v>
      </c>
      <c r="AB36" s="175">
        <v>8.6999999999999993</v>
      </c>
    </row>
    <row r="37" spans="1:28" ht="12" customHeight="1" x14ac:dyDescent="0.15">
      <c r="A37" s="178"/>
      <c r="B37" s="179">
        <v>40649</v>
      </c>
      <c r="C37" s="180" t="s">
        <v>178</v>
      </c>
      <c r="D37" s="245">
        <v>35</v>
      </c>
      <c r="E37" s="239">
        <v>49</v>
      </c>
      <c r="F37" s="239">
        <v>4</v>
      </c>
      <c r="G37" s="239">
        <v>19</v>
      </c>
      <c r="H37" s="239">
        <v>17</v>
      </c>
      <c r="I37" s="239">
        <v>3</v>
      </c>
      <c r="J37" s="240">
        <v>45</v>
      </c>
      <c r="K37" s="184">
        <v>3</v>
      </c>
      <c r="L37" s="185">
        <v>49028275.5</v>
      </c>
      <c r="M37" s="186">
        <v>1</v>
      </c>
      <c r="N37" s="185">
        <v>3531147.9</v>
      </c>
      <c r="O37" s="192">
        <v>3</v>
      </c>
      <c r="P37" s="185">
        <v>653710.30000000005</v>
      </c>
      <c r="Q37" s="188">
        <v>27</v>
      </c>
      <c r="R37" s="185">
        <v>45396.5</v>
      </c>
      <c r="S37" s="188">
        <v>1537</v>
      </c>
      <c r="T37" s="185">
        <v>2073.4</v>
      </c>
      <c r="U37" s="188">
        <v>3300</v>
      </c>
      <c r="V37" s="185">
        <v>148.5</v>
      </c>
      <c r="W37" s="188">
        <v>79249</v>
      </c>
      <c r="X37" s="185">
        <v>30.9</v>
      </c>
      <c r="Y37" s="188">
        <v>83955</v>
      </c>
      <c r="Z37" s="185">
        <v>23.3</v>
      </c>
      <c r="AA37" s="188">
        <v>1336301</v>
      </c>
      <c r="AB37" s="185">
        <v>8</v>
      </c>
    </row>
    <row r="38" spans="1:28" ht="12" customHeight="1" x14ac:dyDescent="0.15">
      <c r="A38" s="169">
        <v>16</v>
      </c>
      <c r="B38" s="170">
        <v>40653</v>
      </c>
      <c r="C38" s="171" t="s">
        <v>177</v>
      </c>
      <c r="D38" s="243">
        <v>36</v>
      </c>
      <c r="E38" s="235">
        <v>40</v>
      </c>
      <c r="F38" s="235">
        <v>13</v>
      </c>
      <c r="G38" s="235">
        <v>20</v>
      </c>
      <c r="H38" s="235">
        <v>39</v>
      </c>
      <c r="I38" s="235">
        <v>44</v>
      </c>
      <c r="J38" s="236">
        <v>42</v>
      </c>
      <c r="K38" s="161">
        <v>9</v>
      </c>
      <c r="L38" s="175">
        <v>21124016.25</v>
      </c>
      <c r="M38" s="189" t="s">
        <v>109</v>
      </c>
      <c r="N38" s="175">
        <v>1056200.8</v>
      </c>
      <c r="O38" s="189" t="s">
        <v>109</v>
      </c>
      <c r="P38" s="175">
        <v>844960.6</v>
      </c>
      <c r="Q38" s="177">
        <v>12</v>
      </c>
      <c r="R38" s="175">
        <v>44008.3</v>
      </c>
      <c r="S38" s="177">
        <v>210</v>
      </c>
      <c r="T38" s="175">
        <v>6538.3</v>
      </c>
      <c r="U38" s="177">
        <v>780</v>
      </c>
      <c r="V38" s="175">
        <v>270.8</v>
      </c>
      <c r="W38" s="177">
        <v>16880</v>
      </c>
      <c r="X38" s="175">
        <v>62.5</v>
      </c>
      <c r="Y38" s="177">
        <v>26256</v>
      </c>
      <c r="Z38" s="175">
        <v>32.1</v>
      </c>
      <c r="AA38" s="177">
        <v>367469</v>
      </c>
      <c r="AB38" s="175">
        <v>12.6</v>
      </c>
    </row>
    <row r="39" spans="1:28" ht="12" customHeight="1" x14ac:dyDescent="0.15">
      <c r="A39" s="178"/>
      <c r="B39" s="179">
        <v>40656</v>
      </c>
      <c r="C39" s="180" t="s">
        <v>178</v>
      </c>
      <c r="D39" s="238">
        <v>41</v>
      </c>
      <c r="E39" s="239">
        <v>6</v>
      </c>
      <c r="F39" s="239">
        <v>29</v>
      </c>
      <c r="G39" s="239">
        <v>22</v>
      </c>
      <c r="H39" s="239">
        <v>16</v>
      </c>
      <c r="I39" s="239">
        <v>18</v>
      </c>
      <c r="J39" s="240">
        <v>48</v>
      </c>
      <c r="K39" s="184">
        <v>2</v>
      </c>
      <c r="L39" s="185">
        <v>49970356.5</v>
      </c>
      <c r="M39" s="186">
        <v>1</v>
      </c>
      <c r="N39" s="185">
        <v>6398493.4000000004</v>
      </c>
      <c r="O39" s="187" t="s">
        <v>152</v>
      </c>
      <c r="P39" s="185"/>
      <c r="Q39" s="188">
        <v>24</v>
      </c>
      <c r="R39" s="185">
        <v>52052.4</v>
      </c>
      <c r="S39" s="188">
        <v>921</v>
      </c>
      <c r="T39" s="185">
        <v>3526.6</v>
      </c>
      <c r="U39" s="188">
        <v>2287</v>
      </c>
      <c r="V39" s="185">
        <v>218.4</v>
      </c>
      <c r="W39" s="188">
        <v>52533</v>
      </c>
      <c r="X39" s="185">
        <v>47.5</v>
      </c>
      <c r="Y39" s="188">
        <v>66313</v>
      </c>
      <c r="Z39" s="185">
        <v>30.1</v>
      </c>
      <c r="AA39" s="188">
        <v>1011457</v>
      </c>
      <c r="AB39" s="185">
        <v>10.8</v>
      </c>
    </row>
    <row r="40" spans="1:28" ht="12" customHeight="1" x14ac:dyDescent="0.15">
      <c r="A40" s="169">
        <v>17</v>
      </c>
      <c r="B40" s="170">
        <v>40660</v>
      </c>
      <c r="C40" s="171" t="s">
        <v>177</v>
      </c>
      <c r="D40" s="234">
        <v>33</v>
      </c>
      <c r="E40" s="235">
        <v>21</v>
      </c>
      <c r="F40" s="235">
        <v>42</v>
      </c>
      <c r="G40" s="235">
        <v>16</v>
      </c>
      <c r="H40" s="235">
        <v>32</v>
      </c>
      <c r="I40" s="235">
        <v>46</v>
      </c>
      <c r="J40" s="236">
        <v>7</v>
      </c>
      <c r="K40" s="161">
        <v>7</v>
      </c>
      <c r="L40" s="175">
        <v>19955598</v>
      </c>
      <c r="M40" s="176" t="s">
        <v>109</v>
      </c>
      <c r="N40" s="175">
        <v>997779.9</v>
      </c>
      <c r="O40" s="176">
        <v>3</v>
      </c>
      <c r="P40" s="175">
        <v>266074.59999999998</v>
      </c>
      <c r="Q40" s="177">
        <v>14</v>
      </c>
      <c r="R40" s="175">
        <v>35634.9</v>
      </c>
      <c r="S40" s="177">
        <v>494</v>
      </c>
      <c r="T40" s="175">
        <v>2625.7</v>
      </c>
      <c r="U40" s="177">
        <v>1615</v>
      </c>
      <c r="V40" s="175">
        <v>123.5</v>
      </c>
      <c r="W40" s="177">
        <v>25312</v>
      </c>
      <c r="X40" s="175">
        <v>39.4</v>
      </c>
      <c r="Y40" s="177">
        <v>38517</v>
      </c>
      <c r="Z40" s="175">
        <v>20.7</v>
      </c>
      <c r="AA40" s="177">
        <v>425402</v>
      </c>
      <c r="AB40" s="175">
        <v>10.3</v>
      </c>
    </row>
    <row r="41" spans="1:28" ht="12" customHeight="1" x14ac:dyDescent="0.15">
      <c r="A41" s="178"/>
      <c r="B41" s="179">
        <v>40663</v>
      </c>
      <c r="C41" s="180" t="s">
        <v>178</v>
      </c>
      <c r="D41" s="238">
        <v>19</v>
      </c>
      <c r="E41" s="239">
        <v>33</v>
      </c>
      <c r="F41" s="239">
        <v>10</v>
      </c>
      <c r="G41" s="239">
        <v>34</v>
      </c>
      <c r="H41" s="239">
        <v>29</v>
      </c>
      <c r="I41" s="239">
        <v>12</v>
      </c>
      <c r="J41" s="240">
        <v>9</v>
      </c>
      <c r="K41" s="184">
        <v>0</v>
      </c>
      <c r="L41" s="185">
        <v>47215405.5</v>
      </c>
      <c r="M41" s="186" t="s">
        <v>109</v>
      </c>
      <c r="N41" s="185">
        <v>3358550.1</v>
      </c>
      <c r="O41" s="187">
        <v>3</v>
      </c>
      <c r="P41" s="185">
        <v>629538.69999999995</v>
      </c>
      <c r="Q41" s="188">
        <v>25</v>
      </c>
      <c r="R41" s="185">
        <v>47215.4</v>
      </c>
      <c r="S41" s="188">
        <v>986</v>
      </c>
      <c r="T41" s="185">
        <v>3112.5</v>
      </c>
      <c r="U41" s="188">
        <v>3286</v>
      </c>
      <c r="V41" s="185">
        <v>143.6</v>
      </c>
      <c r="W41" s="188">
        <v>57579</v>
      </c>
      <c r="X41" s="185">
        <v>41</v>
      </c>
      <c r="Y41" s="188">
        <v>99107</v>
      </c>
      <c r="Z41" s="185">
        <v>19</v>
      </c>
      <c r="AA41" s="188">
        <v>1100687</v>
      </c>
      <c r="AB41" s="185">
        <v>9.4</v>
      </c>
    </row>
    <row r="42" spans="1:28" ht="12" customHeight="1" x14ac:dyDescent="0.15">
      <c r="A42" s="169">
        <v>18</v>
      </c>
      <c r="B42" s="170">
        <v>40667</v>
      </c>
      <c r="C42" s="171" t="s">
        <v>177</v>
      </c>
      <c r="D42" s="234">
        <v>14</v>
      </c>
      <c r="E42" s="235">
        <v>36</v>
      </c>
      <c r="F42" s="235">
        <v>22</v>
      </c>
      <c r="G42" s="235">
        <v>6</v>
      </c>
      <c r="H42" s="235">
        <v>40</v>
      </c>
      <c r="I42" s="235">
        <v>30</v>
      </c>
      <c r="J42" s="236">
        <v>21</v>
      </c>
      <c r="K42" s="161">
        <v>1</v>
      </c>
      <c r="L42" s="175">
        <v>22513263</v>
      </c>
      <c r="M42" s="189" t="s">
        <v>109</v>
      </c>
      <c r="N42" s="175">
        <v>4484213.2</v>
      </c>
      <c r="O42" s="176">
        <v>1</v>
      </c>
      <c r="P42" s="175">
        <v>900530.5</v>
      </c>
      <c r="Q42" s="177">
        <v>8</v>
      </c>
      <c r="R42" s="175">
        <v>70353.899999999994</v>
      </c>
      <c r="S42" s="177">
        <v>437</v>
      </c>
      <c r="T42" s="175">
        <v>3348.6</v>
      </c>
      <c r="U42" s="177">
        <v>998</v>
      </c>
      <c r="V42" s="175">
        <v>225.5</v>
      </c>
      <c r="W42" s="177">
        <v>21019</v>
      </c>
      <c r="X42" s="175">
        <v>53.5</v>
      </c>
      <c r="Y42" s="177">
        <v>28461</v>
      </c>
      <c r="Z42" s="175">
        <v>31.6</v>
      </c>
      <c r="AA42" s="177">
        <v>403620</v>
      </c>
      <c r="AB42" s="175">
        <v>12.2</v>
      </c>
    </row>
    <row r="43" spans="1:28" ht="12" customHeight="1" x14ac:dyDescent="0.15">
      <c r="A43" s="178"/>
      <c r="B43" s="179">
        <v>40670</v>
      </c>
      <c r="C43" s="180" t="s">
        <v>178</v>
      </c>
      <c r="D43" s="238">
        <v>23</v>
      </c>
      <c r="E43" s="239">
        <v>34</v>
      </c>
      <c r="F43" s="239">
        <v>29</v>
      </c>
      <c r="G43" s="239">
        <v>5</v>
      </c>
      <c r="H43" s="239">
        <v>41</v>
      </c>
      <c r="I43" s="239">
        <v>12</v>
      </c>
      <c r="J43" s="240">
        <v>6</v>
      </c>
      <c r="K43" s="184">
        <v>2</v>
      </c>
      <c r="L43" s="185">
        <v>49478881.5</v>
      </c>
      <c r="M43" s="194">
        <v>1</v>
      </c>
      <c r="N43" s="185">
        <v>6958157.2000000002</v>
      </c>
      <c r="O43" s="187">
        <v>7</v>
      </c>
      <c r="P43" s="185">
        <v>282736.40000000002</v>
      </c>
      <c r="Q43" s="188">
        <v>23</v>
      </c>
      <c r="R43" s="185">
        <v>53781.3</v>
      </c>
      <c r="S43" s="188">
        <v>1273</v>
      </c>
      <c r="T43" s="185">
        <v>2526.4</v>
      </c>
      <c r="U43" s="188">
        <v>2843</v>
      </c>
      <c r="V43" s="185">
        <v>174</v>
      </c>
      <c r="W43" s="188">
        <v>60312</v>
      </c>
      <c r="X43" s="185">
        <v>41</v>
      </c>
      <c r="Y43" s="188">
        <v>80851</v>
      </c>
      <c r="Z43" s="185">
        <v>24.4</v>
      </c>
      <c r="AA43" s="188">
        <v>1054496</v>
      </c>
      <c r="AB43" s="185">
        <v>10.3</v>
      </c>
    </row>
    <row r="44" spans="1:28" ht="12" customHeight="1" x14ac:dyDescent="0.15">
      <c r="A44" s="169">
        <v>19</v>
      </c>
      <c r="B44" s="170">
        <v>40674</v>
      </c>
      <c r="C44" s="171" t="s">
        <v>177</v>
      </c>
      <c r="D44" s="234">
        <v>31</v>
      </c>
      <c r="E44" s="235">
        <v>35</v>
      </c>
      <c r="F44" s="235">
        <v>29</v>
      </c>
      <c r="G44" s="235">
        <v>26</v>
      </c>
      <c r="H44" s="235">
        <v>8</v>
      </c>
      <c r="I44" s="235">
        <v>28</v>
      </c>
      <c r="J44" s="236">
        <v>38</v>
      </c>
      <c r="K44" s="161">
        <v>5</v>
      </c>
      <c r="L44" s="175">
        <v>21267807.75</v>
      </c>
      <c r="M44" s="189" t="s">
        <v>109</v>
      </c>
      <c r="N44" s="175">
        <v>1063390.3</v>
      </c>
      <c r="O44" s="176">
        <v>1</v>
      </c>
      <c r="P44" s="175">
        <v>850712.3</v>
      </c>
      <c r="Q44" s="177">
        <v>4</v>
      </c>
      <c r="R44" s="175">
        <v>132923.70000000001</v>
      </c>
      <c r="S44" s="177">
        <v>373</v>
      </c>
      <c r="T44" s="175">
        <v>3706.1</v>
      </c>
      <c r="U44" s="177">
        <v>840</v>
      </c>
      <c r="V44" s="175">
        <v>253.1</v>
      </c>
      <c r="W44" s="177">
        <v>20484</v>
      </c>
      <c r="X44" s="175">
        <v>51.9</v>
      </c>
      <c r="Y44" s="177">
        <v>27723</v>
      </c>
      <c r="Z44" s="175">
        <v>30.6</v>
      </c>
      <c r="AA44" s="177">
        <v>405475</v>
      </c>
      <c r="AB44" s="175">
        <v>11.5</v>
      </c>
    </row>
    <row r="45" spans="1:28" ht="12" customHeight="1" x14ac:dyDescent="0.15">
      <c r="A45" s="178"/>
      <c r="B45" s="179">
        <v>40677</v>
      </c>
      <c r="C45" s="180" t="s">
        <v>178</v>
      </c>
      <c r="D45" s="238">
        <v>10</v>
      </c>
      <c r="E45" s="239">
        <v>31</v>
      </c>
      <c r="F45" s="239">
        <v>9</v>
      </c>
      <c r="G45" s="239">
        <v>11</v>
      </c>
      <c r="H45" s="239">
        <v>20</v>
      </c>
      <c r="I45" s="239">
        <v>1</v>
      </c>
      <c r="J45" s="240">
        <v>24</v>
      </c>
      <c r="K45" s="184">
        <v>3</v>
      </c>
      <c r="L45" s="185">
        <v>48093654</v>
      </c>
      <c r="M45" s="186">
        <v>2</v>
      </c>
      <c r="N45" s="185">
        <v>1734036.5</v>
      </c>
      <c r="O45" s="187">
        <v>10</v>
      </c>
      <c r="P45" s="185">
        <v>192374.6</v>
      </c>
      <c r="Q45" s="188">
        <v>63</v>
      </c>
      <c r="R45" s="185">
        <v>19084.7</v>
      </c>
      <c r="S45" s="188">
        <v>2348</v>
      </c>
      <c r="T45" s="185">
        <v>1331.3</v>
      </c>
      <c r="U45" s="188">
        <v>5063</v>
      </c>
      <c r="V45" s="185">
        <v>94.9</v>
      </c>
      <c r="W45" s="188">
        <v>98342</v>
      </c>
      <c r="X45" s="185">
        <v>24.4</v>
      </c>
      <c r="Y45" s="188">
        <v>112835</v>
      </c>
      <c r="Z45" s="185">
        <v>17</v>
      </c>
      <c r="AA45" s="188">
        <v>1381877</v>
      </c>
      <c r="AB45" s="185">
        <v>7.6</v>
      </c>
    </row>
    <row r="46" spans="1:28" ht="12" customHeight="1" x14ac:dyDescent="0.15">
      <c r="A46" s="169">
        <v>20</v>
      </c>
      <c r="B46" s="170">
        <v>40681</v>
      </c>
      <c r="C46" s="171" t="s">
        <v>177</v>
      </c>
      <c r="D46" s="234">
        <v>33</v>
      </c>
      <c r="E46" s="235">
        <v>30</v>
      </c>
      <c r="F46" s="235">
        <v>13</v>
      </c>
      <c r="G46" s="235">
        <v>27</v>
      </c>
      <c r="H46" s="235">
        <v>41</v>
      </c>
      <c r="I46" s="235">
        <v>3</v>
      </c>
      <c r="J46" s="236">
        <v>20</v>
      </c>
      <c r="K46" s="161">
        <v>1</v>
      </c>
      <c r="L46" s="175">
        <v>20589318.75</v>
      </c>
      <c r="M46" s="176">
        <v>1</v>
      </c>
      <c r="N46" s="175">
        <v>1029465.9</v>
      </c>
      <c r="O46" s="189">
        <v>3</v>
      </c>
      <c r="P46" s="175">
        <v>274524.2</v>
      </c>
      <c r="Q46" s="177">
        <v>15</v>
      </c>
      <c r="R46" s="175">
        <v>34315.5</v>
      </c>
      <c r="S46" s="177">
        <v>801</v>
      </c>
      <c r="T46" s="175">
        <v>1670.7</v>
      </c>
      <c r="U46" s="177">
        <v>1264</v>
      </c>
      <c r="V46" s="175">
        <v>162.80000000000001</v>
      </c>
      <c r="W46" s="177">
        <v>39154</v>
      </c>
      <c r="X46" s="175">
        <v>26.2</v>
      </c>
      <c r="Y46" s="177">
        <v>35003</v>
      </c>
      <c r="Z46" s="175">
        <v>23.5</v>
      </c>
      <c r="AA46" s="177">
        <v>567763</v>
      </c>
      <c r="AB46" s="175">
        <v>7.9</v>
      </c>
    </row>
    <row r="47" spans="1:28" ht="12" customHeight="1" x14ac:dyDescent="0.15">
      <c r="A47" s="178"/>
      <c r="B47" s="179">
        <v>40684</v>
      </c>
      <c r="C47" s="180" t="s">
        <v>178</v>
      </c>
      <c r="D47" s="238">
        <v>36</v>
      </c>
      <c r="E47" s="239">
        <v>49</v>
      </c>
      <c r="F47" s="239">
        <v>24</v>
      </c>
      <c r="G47" s="239">
        <v>13</v>
      </c>
      <c r="H47" s="239">
        <v>45</v>
      </c>
      <c r="I47" s="239">
        <v>28</v>
      </c>
      <c r="J47" s="240">
        <v>12</v>
      </c>
      <c r="K47" s="184">
        <v>0</v>
      </c>
      <c r="L47" s="185">
        <v>45725172.75</v>
      </c>
      <c r="M47" s="194" t="s">
        <v>109</v>
      </c>
      <c r="N47" s="185">
        <v>2286258.6</v>
      </c>
      <c r="O47" s="187">
        <v>8</v>
      </c>
      <c r="P47" s="185">
        <v>228625.8</v>
      </c>
      <c r="Q47" s="188">
        <v>28</v>
      </c>
      <c r="R47" s="185">
        <v>40826</v>
      </c>
      <c r="S47" s="188">
        <v>1184</v>
      </c>
      <c r="T47" s="185">
        <v>2510.1999999999998</v>
      </c>
      <c r="U47" s="188">
        <v>2731</v>
      </c>
      <c r="V47" s="185">
        <v>167.4</v>
      </c>
      <c r="W47" s="188">
        <v>52303</v>
      </c>
      <c r="X47" s="185">
        <v>43.7</v>
      </c>
      <c r="Y47" s="188">
        <v>71688</v>
      </c>
      <c r="Z47" s="185">
        <v>25.5</v>
      </c>
      <c r="AA47" s="188">
        <v>888006</v>
      </c>
      <c r="AB47" s="185">
        <v>11.3</v>
      </c>
    </row>
    <row r="48" spans="1:28" ht="12" customHeight="1" x14ac:dyDescent="0.15">
      <c r="A48" s="169">
        <v>21</v>
      </c>
      <c r="B48" s="170">
        <v>40688</v>
      </c>
      <c r="C48" s="171" t="s">
        <v>177</v>
      </c>
      <c r="D48" s="234">
        <v>38</v>
      </c>
      <c r="E48" s="235">
        <v>35</v>
      </c>
      <c r="F48" s="235">
        <v>8</v>
      </c>
      <c r="G48" s="235">
        <v>26</v>
      </c>
      <c r="H48" s="235">
        <v>1</v>
      </c>
      <c r="I48" s="235">
        <v>27</v>
      </c>
      <c r="J48" s="236">
        <v>46</v>
      </c>
      <c r="K48" s="161">
        <v>6</v>
      </c>
      <c r="L48" s="175">
        <v>21046713</v>
      </c>
      <c r="M48" s="189" t="s">
        <v>109</v>
      </c>
      <c r="N48" s="175">
        <v>3338594.2</v>
      </c>
      <c r="O48" s="176">
        <v>1</v>
      </c>
      <c r="P48" s="175">
        <v>841868.5</v>
      </c>
      <c r="Q48" s="177">
        <v>7</v>
      </c>
      <c r="R48" s="175">
        <v>75166.8</v>
      </c>
      <c r="S48" s="177">
        <v>374</v>
      </c>
      <c r="T48" s="175">
        <v>3657.8</v>
      </c>
      <c r="U48" s="177">
        <v>890</v>
      </c>
      <c r="V48" s="175">
        <v>236.4</v>
      </c>
      <c r="W48" s="177">
        <v>20502</v>
      </c>
      <c r="X48" s="175">
        <v>51.3</v>
      </c>
      <c r="Y48" s="177">
        <v>25751</v>
      </c>
      <c r="Z48" s="175">
        <v>32.6</v>
      </c>
      <c r="AA48" s="177">
        <v>412838</v>
      </c>
      <c r="AB48" s="175">
        <v>11.2</v>
      </c>
    </row>
    <row r="49" spans="1:28" ht="12" customHeight="1" x14ac:dyDescent="0.15">
      <c r="A49" s="178"/>
      <c r="B49" s="179">
        <v>40691</v>
      </c>
      <c r="C49" s="180" t="s">
        <v>178</v>
      </c>
      <c r="D49" s="238">
        <v>46</v>
      </c>
      <c r="E49" s="239">
        <v>4</v>
      </c>
      <c r="F49" s="239">
        <v>19</v>
      </c>
      <c r="G49" s="239">
        <v>17</v>
      </c>
      <c r="H49" s="239">
        <v>34</v>
      </c>
      <c r="I49" s="239">
        <v>29</v>
      </c>
      <c r="J49" s="240">
        <v>37</v>
      </c>
      <c r="K49" s="184">
        <v>6</v>
      </c>
      <c r="L49" s="185">
        <v>47218002</v>
      </c>
      <c r="M49" s="194">
        <v>3</v>
      </c>
      <c r="N49" s="185">
        <v>1899831.4</v>
      </c>
      <c r="O49" s="187">
        <v>20</v>
      </c>
      <c r="P49" s="185">
        <v>94436</v>
      </c>
      <c r="Q49" s="188">
        <v>59</v>
      </c>
      <c r="R49" s="185">
        <v>20007.599999999999</v>
      </c>
      <c r="S49" s="188">
        <v>2188</v>
      </c>
      <c r="T49" s="185">
        <v>1402.7</v>
      </c>
      <c r="U49" s="188">
        <v>4172</v>
      </c>
      <c r="V49" s="185">
        <v>113.1</v>
      </c>
      <c r="W49" s="188">
        <v>76042</v>
      </c>
      <c r="X49" s="185">
        <v>31</v>
      </c>
      <c r="Y49" s="188">
        <v>91264</v>
      </c>
      <c r="Z49" s="185">
        <v>20.6</v>
      </c>
      <c r="AA49" s="188">
        <v>1144963</v>
      </c>
      <c r="AB49" s="185">
        <v>9</v>
      </c>
    </row>
    <row r="50" spans="1:28" ht="12" customHeight="1" x14ac:dyDescent="0.15">
      <c r="A50" s="169">
        <v>22</v>
      </c>
      <c r="B50" s="170">
        <v>40695</v>
      </c>
      <c r="C50" s="171" t="s">
        <v>177</v>
      </c>
      <c r="D50" s="243">
        <v>11</v>
      </c>
      <c r="E50" s="235">
        <v>10</v>
      </c>
      <c r="F50" s="235">
        <v>13</v>
      </c>
      <c r="G50" s="235">
        <v>22</v>
      </c>
      <c r="H50" s="235">
        <v>41</v>
      </c>
      <c r="I50" s="235">
        <v>20</v>
      </c>
      <c r="J50" s="236">
        <v>8</v>
      </c>
      <c r="K50" s="161">
        <v>9</v>
      </c>
      <c r="L50" s="175">
        <v>21114659.25</v>
      </c>
      <c r="M50" s="189" t="s">
        <v>109</v>
      </c>
      <c r="N50" s="175">
        <v>1055732.8999999999</v>
      </c>
      <c r="O50" s="176" t="s">
        <v>109</v>
      </c>
      <c r="P50" s="175">
        <v>844586.3</v>
      </c>
      <c r="Q50" s="177">
        <v>3</v>
      </c>
      <c r="R50" s="175">
        <v>175955.4</v>
      </c>
      <c r="S50" s="177">
        <v>448</v>
      </c>
      <c r="T50" s="175">
        <v>3063.5</v>
      </c>
      <c r="U50" s="177">
        <v>1404</v>
      </c>
      <c r="V50" s="175">
        <v>150.30000000000001</v>
      </c>
      <c r="W50" s="177">
        <v>26257</v>
      </c>
      <c r="X50" s="175">
        <v>40.200000000000003</v>
      </c>
      <c r="Y50" s="177">
        <v>37039</v>
      </c>
      <c r="Z50" s="175">
        <v>22.8</v>
      </c>
      <c r="AA50" s="177">
        <v>496086</v>
      </c>
      <c r="AB50" s="175">
        <v>9.3000000000000007</v>
      </c>
    </row>
    <row r="51" spans="1:28" ht="12" customHeight="1" x14ac:dyDescent="0.15">
      <c r="A51" s="178"/>
      <c r="B51" s="179">
        <v>40698</v>
      </c>
      <c r="C51" s="180" t="s">
        <v>178</v>
      </c>
      <c r="D51" s="238">
        <v>17</v>
      </c>
      <c r="E51" s="239">
        <v>46</v>
      </c>
      <c r="F51" s="239">
        <v>38</v>
      </c>
      <c r="G51" s="239">
        <v>34</v>
      </c>
      <c r="H51" s="239">
        <v>37</v>
      </c>
      <c r="I51" s="239">
        <v>22</v>
      </c>
      <c r="J51" s="240">
        <v>43</v>
      </c>
      <c r="K51" s="184">
        <v>5</v>
      </c>
      <c r="L51" s="185">
        <v>45984022.5</v>
      </c>
      <c r="M51" s="186" t="s">
        <v>109</v>
      </c>
      <c r="N51" s="185">
        <v>3354934</v>
      </c>
      <c r="O51" s="157">
        <v>2</v>
      </c>
      <c r="P51" s="185">
        <v>1341973.6000000001</v>
      </c>
      <c r="Q51" s="188">
        <v>14</v>
      </c>
      <c r="R51" s="185">
        <v>82114.3</v>
      </c>
      <c r="S51" s="188">
        <v>1148</v>
      </c>
      <c r="T51" s="185">
        <v>2603.6</v>
      </c>
      <c r="U51" s="188">
        <v>2358</v>
      </c>
      <c r="V51" s="185">
        <v>195</v>
      </c>
      <c r="W51" s="188">
        <v>59338</v>
      </c>
      <c r="X51" s="185">
        <v>38.700000000000003</v>
      </c>
      <c r="Y51" s="188">
        <v>63246</v>
      </c>
      <c r="Z51" s="185">
        <v>29</v>
      </c>
      <c r="AA51" s="188">
        <v>993421</v>
      </c>
      <c r="AB51" s="185">
        <v>10.1</v>
      </c>
    </row>
    <row r="52" spans="1:28" ht="12" customHeight="1" x14ac:dyDescent="0.15">
      <c r="A52" s="169">
        <v>23</v>
      </c>
      <c r="B52" s="170">
        <v>40702</v>
      </c>
      <c r="C52" s="171" t="s">
        <v>177</v>
      </c>
      <c r="D52" s="234">
        <v>4</v>
      </c>
      <c r="E52" s="235">
        <v>38</v>
      </c>
      <c r="F52" s="235">
        <v>24</v>
      </c>
      <c r="G52" s="235">
        <v>15</v>
      </c>
      <c r="H52" s="235">
        <v>31</v>
      </c>
      <c r="I52" s="235">
        <v>49</v>
      </c>
      <c r="J52" s="236">
        <v>9</v>
      </c>
      <c r="K52" s="161">
        <v>5</v>
      </c>
      <c r="L52" s="175">
        <v>21806171.25</v>
      </c>
      <c r="M52" s="189" t="s">
        <v>109</v>
      </c>
      <c r="N52" s="175">
        <v>4445242.5</v>
      </c>
      <c r="O52" s="176">
        <v>2</v>
      </c>
      <c r="P52" s="175">
        <v>436123.4</v>
      </c>
      <c r="Q52" s="177">
        <v>16</v>
      </c>
      <c r="R52" s="175">
        <v>34072.1</v>
      </c>
      <c r="S52" s="177">
        <v>409</v>
      </c>
      <c r="T52" s="175">
        <v>3465.5</v>
      </c>
      <c r="U52" s="177">
        <v>1241</v>
      </c>
      <c r="V52" s="175">
        <v>175.7</v>
      </c>
      <c r="W52" s="177">
        <v>21439</v>
      </c>
      <c r="X52" s="175">
        <v>50.8</v>
      </c>
      <c r="Y52" s="177">
        <v>39738</v>
      </c>
      <c r="Z52" s="175">
        <v>21.9</v>
      </c>
      <c r="AA52" s="177">
        <v>432993</v>
      </c>
      <c r="AB52" s="175">
        <v>11</v>
      </c>
    </row>
    <row r="53" spans="1:28" ht="12" customHeight="1" x14ac:dyDescent="0.15">
      <c r="A53" s="178"/>
      <c r="B53" s="179">
        <v>40705</v>
      </c>
      <c r="C53" s="180" t="s">
        <v>178</v>
      </c>
      <c r="D53" s="238">
        <v>46</v>
      </c>
      <c r="E53" s="239">
        <v>16</v>
      </c>
      <c r="F53" s="239">
        <v>8</v>
      </c>
      <c r="G53" s="239">
        <v>28</v>
      </c>
      <c r="H53" s="239">
        <v>18</v>
      </c>
      <c r="I53" s="239">
        <v>34</v>
      </c>
      <c r="J53" s="240">
        <v>32</v>
      </c>
      <c r="K53" s="184">
        <v>9</v>
      </c>
      <c r="L53" s="185">
        <v>49204376.25</v>
      </c>
      <c r="M53" s="186" t="s">
        <v>109</v>
      </c>
      <c r="N53" s="185">
        <v>6905461.2999999998</v>
      </c>
      <c r="O53" s="157">
        <v>2</v>
      </c>
      <c r="P53" s="185">
        <v>984087.5</v>
      </c>
      <c r="Q53" s="188">
        <v>34</v>
      </c>
      <c r="R53" s="185">
        <v>36179.599999999999</v>
      </c>
      <c r="S53" s="188">
        <v>973</v>
      </c>
      <c r="T53" s="185">
        <v>3287</v>
      </c>
      <c r="U53" s="188">
        <v>4077</v>
      </c>
      <c r="V53" s="185">
        <v>120.6</v>
      </c>
      <c r="W53" s="188">
        <v>53823</v>
      </c>
      <c r="X53" s="185">
        <v>45.7</v>
      </c>
      <c r="Y53" s="188">
        <v>107533</v>
      </c>
      <c r="Z53" s="185">
        <v>18.3</v>
      </c>
      <c r="AA53" s="188">
        <v>965234</v>
      </c>
      <c r="AB53" s="185">
        <v>11.2</v>
      </c>
    </row>
    <row r="54" spans="1:28" ht="12" customHeight="1" x14ac:dyDescent="0.15">
      <c r="A54" s="169">
        <v>24</v>
      </c>
      <c r="B54" s="170">
        <v>40709</v>
      </c>
      <c r="C54" s="171" t="s">
        <v>177</v>
      </c>
      <c r="D54" s="234">
        <v>23</v>
      </c>
      <c r="E54" s="235">
        <v>6</v>
      </c>
      <c r="F54" s="235">
        <v>22</v>
      </c>
      <c r="G54" s="235">
        <v>21</v>
      </c>
      <c r="H54" s="235">
        <v>32</v>
      </c>
      <c r="I54" s="235">
        <v>44</v>
      </c>
      <c r="J54" s="236">
        <v>7</v>
      </c>
      <c r="K54" s="161">
        <v>3</v>
      </c>
      <c r="L54" s="175">
        <v>23335969.5</v>
      </c>
      <c r="M54" s="176" t="s">
        <v>109</v>
      </c>
      <c r="N54" s="175">
        <v>8072259.7000000002</v>
      </c>
      <c r="O54" s="176" t="s">
        <v>109</v>
      </c>
      <c r="P54" s="175">
        <v>933438.7</v>
      </c>
      <c r="Q54" s="177">
        <v>12</v>
      </c>
      <c r="R54" s="175">
        <v>48616.6</v>
      </c>
      <c r="S54" s="177">
        <v>466</v>
      </c>
      <c r="T54" s="175">
        <v>3255</v>
      </c>
      <c r="U54" s="177">
        <v>1332</v>
      </c>
      <c r="V54" s="175">
        <v>175.1</v>
      </c>
      <c r="W54" s="177">
        <v>26922</v>
      </c>
      <c r="X54" s="175">
        <v>43.3</v>
      </c>
      <c r="Y54" s="177">
        <v>41087</v>
      </c>
      <c r="Z54" s="175">
        <v>22.7</v>
      </c>
      <c r="AA54" s="177">
        <v>485946</v>
      </c>
      <c r="AB54" s="175">
        <v>10.5</v>
      </c>
    </row>
    <row r="55" spans="1:28" ht="12" customHeight="1" x14ac:dyDescent="0.15">
      <c r="A55" s="178"/>
      <c r="B55" s="179">
        <v>40712</v>
      </c>
      <c r="C55" s="180" t="s">
        <v>178</v>
      </c>
      <c r="D55" s="238">
        <v>25</v>
      </c>
      <c r="E55" s="239">
        <v>21</v>
      </c>
      <c r="F55" s="239">
        <v>6</v>
      </c>
      <c r="G55" s="239">
        <v>41</v>
      </c>
      <c r="H55" s="239">
        <v>14</v>
      </c>
      <c r="I55" s="239">
        <v>24</v>
      </c>
      <c r="J55" s="240">
        <v>46</v>
      </c>
      <c r="K55" s="184">
        <v>6</v>
      </c>
      <c r="L55" s="185">
        <v>52719004.5</v>
      </c>
      <c r="M55" s="186">
        <v>3</v>
      </c>
      <c r="N55" s="185">
        <v>4583469.5999999996</v>
      </c>
      <c r="O55" s="187" t="s">
        <v>152</v>
      </c>
      <c r="P55" s="185"/>
      <c r="Q55" s="188">
        <v>24</v>
      </c>
      <c r="R55" s="185">
        <v>54915.6</v>
      </c>
      <c r="S55" s="188">
        <v>1045</v>
      </c>
      <c r="T55" s="185">
        <v>3279.1</v>
      </c>
      <c r="U55" s="188">
        <v>2335</v>
      </c>
      <c r="V55" s="185">
        <v>225.7</v>
      </c>
      <c r="W55" s="188">
        <v>57700</v>
      </c>
      <c r="X55" s="185">
        <v>45.6</v>
      </c>
      <c r="Y55" s="188">
        <v>71754</v>
      </c>
      <c r="Z55" s="185">
        <v>29.3</v>
      </c>
      <c r="AA55" s="188">
        <v>1121574</v>
      </c>
      <c r="AB55" s="185">
        <v>10.3</v>
      </c>
    </row>
    <row r="56" spans="1:28" ht="12" customHeight="1" x14ac:dyDescent="0.15">
      <c r="A56" s="169">
        <v>25</v>
      </c>
      <c r="B56" s="170">
        <v>40716</v>
      </c>
      <c r="C56" s="171" t="s">
        <v>177</v>
      </c>
      <c r="D56" s="234">
        <v>37</v>
      </c>
      <c r="E56" s="235">
        <v>1</v>
      </c>
      <c r="F56" s="235">
        <v>29</v>
      </c>
      <c r="G56" s="235">
        <v>34</v>
      </c>
      <c r="H56" s="235">
        <v>4</v>
      </c>
      <c r="I56" s="235">
        <v>24</v>
      </c>
      <c r="J56" s="236">
        <v>36</v>
      </c>
      <c r="K56" s="161">
        <v>4</v>
      </c>
      <c r="L56" s="175">
        <v>21321523.5</v>
      </c>
      <c r="M56" s="189" t="s">
        <v>109</v>
      </c>
      <c r="N56" s="175">
        <v>1066076.1000000001</v>
      </c>
      <c r="O56" s="176">
        <v>1</v>
      </c>
      <c r="P56" s="175">
        <v>852860.9</v>
      </c>
      <c r="Q56" s="177">
        <v>7</v>
      </c>
      <c r="R56" s="175">
        <v>76148.2</v>
      </c>
      <c r="S56" s="177">
        <v>330</v>
      </c>
      <c r="T56" s="175">
        <v>4199.6000000000004</v>
      </c>
      <c r="U56" s="177">
        <v>734</v>
      </c>
      <c r="V56" s="175">
        <v>290.39999999999998</v>
      </c>
      <c r="W56" s="177">
        <v>21219</v>
      </c>
      <c r="X56" s="175">
        <v>50.2</v>
      </c>
      <c r="Y56" s="177">
        <v>22711</v>
      </c>
      <c r="Z56" s="175">
        <v>37.5</v>
      </c>
      <c r="AA56" s="177">
        <v>424436</v>
      </c>
      <c r="AB56" s="175">
        <v>11</v>
      </c>
    </row>
    <row r="57" spans="1:28" ht="12" customHeight="1" x14ac:dyDescent="0.15">
      <c r="A57" s="178"/>
      <c r="B57" s="179">
        <v>40719</v>
      </c>
      <c r="C57" s="180" t="s">
        <v>178</v>
      </c>
      <c r="D57" s="238">
        <v>42</v>
      </c>
      <c r="E57" s="239">
        <v>4</v>
      </c>
      <c r="F57" s="239">
        <v>20</v>
      </c>
      <c r="G57" s="239">
        <v>3</v>
      </c>
      <c r="H57" s="239">
        <v>28</v>
      </c>
      <c r="I57" s="239">
        <v>37</v>
      </c>
      <c r="J57" s="240">
        <v>38</v>
      </c>
      <c r="K57" s="184">
        <v>1</v>
      </c>
      <c r="L57" s="185">
        <v>46283595.75</v>
      </c>
      <c r="M57" s="186" t="s">
        <v>109</v>
      </c>
      <c r="N57" s="185">
        <v>3380255.8</v>
      </c>
      <c r="O57" s="187">
        <v>4</v>
      </c>
      <c r="P57" s="185">
        <v>462835.9</v>
      </c>
      <c r="Q57" s="188">
        <v>19</v>
      </c>
      <c r="R57" s="185">
        <v>60899.4</v>
      </c>
      <c r="S57" s="188">
        <v>623</v>
      </c>
      <c r="T57" s="185">
        <v>4828.8999999999996</v>
      </c>
      <c r="U57" s="188">
        <v>1578</v>
      </c>
      <c r="V57" s="185">
        <v>293.3</v>
      </c>
      <c r="W57" s="188">
        <v>41673</v>
      </c>
      <c r="X57" s="185">
        <v>55.5</v>
      </c>
      <c r="Y57" s="188">
        <v>53154</v>
      </c>
      <c r="Z57" s="185">
        <v>34.799999999999997</v>
      </c>
      <c r="AA57" s="188">
        <v>869297</v>
      </c>
      <c r="AB57" s="185">
        <v>11.7</v>
      </c>
    </row>
    <row r="58" spans="1:28" ht="12" customHeight="1" x14ac:dyDescent="0.15">
      <c r="A58" s="169">
        <v>26</v>
      </c>
      <c r="B58" s="170">
        <v>40723</v>
      </c>
      <c r="C58" s="171" t="s">
        <v>177</v>
      </c>
      <c r="D58" s="234">
        <v>36</v>
      </c>
      <c r="E58" s="235">
        <v>30</v>
      </c>
      <c r="F58" s="235">
        <v>8</v>
      </c>
      <c r="G58" s="235">
        <v>45</v>
      </c>
      <c r="H58" s="235">
        <v>22</v>
      </c>
      <c r="I58" s="235">
        <v>10</v>
      </c>
      <c r="J58" s="236">
        <v>32</v>
      </c>
      <c r="K58" s="161">
        <v>7</v>
      </c>
      <c r="L58" s="175">
        <v>21568139.25</v>
      </c>
      <c r="M58" s="176" t="s">
        <v>109</v>
      </c>
      <c r="N58" s="175">
        <v>4458662.7</v>
      </c>
      <c r="O58" s="176">
        <v>3</v>
      </c>
      <c r="P58" s="175">
        <v>287575.09999999998</v>
      </c>
      <c r="Q58" s="177">
        <v>4</v>
      </c>
      <c r="R58" s="175">
        <v>134800.79999999999</v>
      </c>
      <c r="S58" s="177">
        <v>378</v>
      </c>
      <c r="T58" s="175">
        <v>3708.8</v>
      </c>
      <c r="U58" s="177">
        <v>836</v>
      </c>
      <c r="V58" s="175">
        <v>257.89999999999998</v>
      </c>
      <c r="W58" s="177">
        <v>20434</v>
      </c>
      <c r="X58" s="175">
        <v>52.7</v>
      </c>
      <c r="Y58" s="177">
        <v>27494</v>
      </c>
      <c r="Z58" s="175">
        <v>31.3</v>
      </c>
      <c r="AA58" s="177">
        <v>406740</v>
      </c>
      <c r="AB58" s="175">
        <v>11.6</v>
      </c>
    </row>
    <row r="59" spans="1:28" ht="12" customHeight="1" x14ac:dyDescent="0.15">
      <c r="A59" s="178"/>
      <c r="B59" s="179">
        <v>40726</v>
      </c>
      <c r="C59" s="180" t="s">
        <v>178</v>
      </c>
      <c r="D59" s="238">
        <v>16</v>
      </c>
      <c r="E59" s="239">
        <v>19</v>
      </c>
      <c r="F59" s="239">
        <v>40</v>
      </c>
      <c r="G59" s="239">
        <v>22</v>
      </c>
      <c r="H59" s="239">
        <v>10</v>
      </c>
      <c r="I59" s="239">
        <v>7</v>
      </c>
      <c r="J59" s="240">
        <v>24</v>
      </c>
      <c r="K59" s="184">
        <v>8</v>
      </c>
      <c r="L59" s="185">
        <v>58639842</v>
      </c>
      <c r="M59" s="246" t="s">
        <v>109</v>
      </c>
      <c r="N59" s="185">
        <v>7390654.7999999998</v>
      </c>
      <c r="O59" s="187">
        <v>1</v>
      </c>
      <c r="P59" s="185">
        <v>2345593.6</v>
      </c>
      <c r="Q59" s="188">
        <v>49</v>
      </c>
      <c r="R59" s="185">
        <v>29918.2</v>
      </c>
      <c r="S59" s="188">
        <v>1779</v>
      </c>
      <c r="T59" s="185">
        <v>2142.5</v>
      </c>
      <c r="U59" s="188">
        <v>4461</v>
      </c>
      <c r="V59" s="185">
        <v>131.4</v>
      </c>
      <c r="W59" s="188">
        <v>89418</v>
      </c>
      <c r="X59" s="185">
        <v>32.700000000000003</v>
      </c>
      <c r="Y59" s="188">
        <v>122273</v>
      </c>
      <c r="Z59" s="185">
        <v>19.100000000000001</v>
      </c>
      <c r="AA59" s="188">
        <v>1480209</v>
      </c>
      <c r="AB59" s="185">
        <v>8.6999999999999993</v>
      </c>
    </row>
    <row r="60" spans="1:28" ht="12" customHeight="1" x14ac:dyDescent="0.15">
      <c r="D60" s="208"/>
      <c r="E60" s="208"/>
      <c r="F60" s="208"/>
      <c r="G60" s="208"/>
      <c r="H60" s="208"/>
      <c r="I60" s="208"/>
      <c r="J60" s="208"/>
      <c r="O60" s="191"/>
    </row>
    <row r="61" spans="1:28" ht="12" customHeight="1" x14ac:dyDescent="0.15">
      <c r="D61" s="208"/>
      <c r="E61" s="208"/>
      <c r="F61" s="208"/>
      <c r="G61" s="208"/>
      <c r="H61" s="208"/>
      <c r="I61" s="208"/>
      <c r="J61" s="208"/>
    </row>
    <row r="62" spans="1:28" ht="13.5" customHeight="1" x14ac:dyDescent="0.2">
      <c r="A62" s="1" t="s">
        <v>183</v>
      </c>
      <c r="D62" s="208"/>
      <c r="E62" s="208"/>
      <c r="F62" s="208"/>
      <c r="G62" s="208"/>
      <c r="H62" s="208"/>
      <c r="I62" s="208"/>
      <c r="J62" s="208"/>
      <c r="AB62" s="14" t="s">
        <v>438</v>
      </c>
    </row>
    <row r="63" spans="1:28" ht="12" customHeight="1" x14ac:dyDescent="0.2">
      <c r="A63" s="17" t="s">
        <v>2</v>
      </c>
      <c r="D63" s="208"/>
      <c r="E63" s="208"/>
      <c r="F63" s="208"/>
      <c r="G63" s="208"/>
      <c r="H63" s="208"/>
      <c r="I63" s="208"/>
      <c r="J63" s="208"/>
      <c r="AB63" s="18" t="s">
        <v>179</v>
      </c>
    </row>
    <row r="64" spans="1:28" ht="12" customHeight="1" x14ac:dyDescent="0.15">
      <c r="A64" s="2"/>
      <c r="B64" s="3"/>
      <c r="C64" s="161"/>
      <c r="D64" s="247"/>
      <c r="E64" s="247"/>
      <c r="F64" s="247"/>
      <c r="G64" s="247"/>
      <c r="H64" s="247"/>
      <c r="I64" s="248"/>
      <c r="J64" s="249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28" ht="12" customHeight="1" x14ac:dyDescent="0.15">
      <c r="A65" s="4"/>
      <c r="B65" s="5"/>
      <c r="C65" s="164"/>
      <c r="D65" s="250" t="s">
        <v>8</v>
      </c>
      <c r="E65" s="250"/>
      <c r="F65" s="250"/>
      <c r="G65" s="250"/>
      <c r="H65" s="250"/>
      <c r="I65" s="251"/>
      <c r="J65" s="252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28" ht="12" customHeight="1" x14ac:dyDescent="0.15">
      <c r="A66" s="4" t="s">
        <v>415</v>
      </c>
      <c r="B66" s="5">
        <v>2011</v>
      </c>
      <c r="C66" s="168" t="s">
        <v>176</v>
      </c>
      <c r="D66" s="250" t="s">
        <v>17</v>
      </c>
      <c r="E66" s="250"/>
      <c r="F66" s="250"/>
      <c r="G66" s="250"/>
      <c r="H66" s="250"/>
      <c r="I66" s="251"/>
      <c r="J66" s="252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28" ht="12" customHeight="1" x14ac:dyDescent="0.15">
      <c r="A67" s="7"/>
      <c r="B67" s="8"/>
      <c r="C67" s="168"/>
      <c r="D67" s="250"/>
      <c r="E67" s="250"/>
      <c r="F67" s="250"/>
      <c r="G67" s="250"/>
      <c r="H67" s="250"/>
      <c r="I67" s="251"/>
      <c r="J67" s="253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28" ht="12" customHeight="1" x14ac:dyDescent="0.15">
      <c r="A68" s="169">
        <v>27</v>
      </c>
      <c r="B68" s="170">
        <v>40730</v>
      </c>
      <c r="C68" s="171" t="s">
        <v>177</v>
      </c>
      <c r="D68" s="234">
        <v>32</v>
      </c>
      <c r="E68" s="235">
        <v>38</v>
      </c>
      <c r="F68" s="235">
        <v>11</v>
      </c>
      <c r="G68" s="235">
        <v>14</v>
      </c>
      <c r="H68" s="235">
        <v>6</v>
      </c>
      <c r="I68" s="235">
        <v>27</v>
      </c>
      <c r="J68" s="236">
        <v>49</v>
      </c>
      <c r="K68" s="161">
        <v>2</v>
      </c>
      <c r="L68" s="175">
        <v>26597877.75</v>
      </c>
      <c r="M68" s="176" t="s">
        <v>109</v>
      </c>
      <c r="N68" s="175">
        <v>8720548.5999999996</v>
      </c>
      <c r="O68" s="176">
        <v>4</v>
      </c>
      <c r="P68" s="175">
        <v>265978.7</v>
      </c>
      <c r="Q68" s="177">
        <v>20</v>
      </c>
      <c r="R68" s="175">
        <v>33247.300000000003</v>
      </c>
      <c r="S68" s="177">
        <v>878</v>
      </c>
      <c r="T68" s="175">
        <v>1969</v>
      </c>
      <c r="U68" s="177">
        <v>2309</v>
      </c>
      <c r="V68" s="175">
        <v>115.1</v>
      </c>
      <c r="W68" s="177">
        <v>38859</v>
      </c>
      <c r="X68" s="175">
        <v>34.200000000000003</v>
      </c>
      <c r="Y68" s="177">
        <v>54591</v>
      </c>
      <c r="Z68" s="175">
        <v>19.399999999999999</v>
      </c>
      <c r="AA68" s="177">
        <v>650273</v>
      </c>
      <c r="AB68" s="175">
        <v>8.9</v>
      </c>
    </row>
    <row r="69" spans="1:28" ht="12" customHeight="1" x14ac:dyDescent="0.15">
      <c r="A69" s="178"/>
      <c r="B69" s="179">
        <v>40733</v>
      </c>
      <c r="C69" s="180" t="s">
        <v>178</v>
      </c>
      <c r="D69" s="238">
        <v>45</v>
      </c>
      <c r="E69" s="239">
        <v>18</v>
      </c>
      <c r="F69" s="239">
        <v>23</v>
      </c>
      <c r="G69" s="239">
        <v>36</v>
      </c>
      <c r="H69" s="239">
        <v>9</v>
      </c>
      <c r="I69" s="239">
        <v>11</v>
      </c>
      <c r="J69" s="240">
        <v>17</v>
      </c>
      <c r="K69" s="184">
        <v>2</v>
      </c>
      <c r="L69" s="185">
        <v>53272103.25</v>
      </c>
      <c r="M69" s="194">
        <v>1</v>
      </c>
      <c r="N69" s="185">
        <v>11384153.699999999</v>
      </c>
      <c r="O69" s="187">
        <v>5</v>
      </c>
      <c r="P69" s="185">
        <v>426176.8</v>
      </c>
      <c r="Q69" s="188">
        <v>21</v>
      </c>
      <c r="R69" s="185">
        <v>63419.1</v>
      </c>
      <c r="S69" s="188">
        <v>1735</v>
      </c>
      <c r="T69" s="185">
        <v>1995.7</v>
      </c>
      <c r="U69" s="188">
        <v>2938</v>
      </c>
      <c r="V69" s="185">
        <v>181.3</v>
      </c>
      <c r="W69" s="188">
        <v>82992</v>
      </c>
      <c r="X69" s="185">
        <v>32</v>
      </c>
      <c r="Y69" s="188">
        <v>89379</v>
      </c>
      <c r="Z69" s="185">
        <v>23.8</v>
      </c>
      <c r="AA69" s="188">
        <v>1251334</v>
      </c>
      <c r="AB69" s="185">
        <v>9.3000000000000007</v>
      </c>
    </row>
    <row r="70" spans="1:28" ht="12" customHeight="1" x14ac:dyDescent="0.15">
      <c r="A70" s="169">
        <v>28</v>
      </c>
      <c r="B70" s="170">
        <v>40737</v>
      </c>
      <c r="C70" s="171" t="s">
        <v>177</v>
      </c>
      <c r="D70" s="234">
        <v>30</v>
      </c>
      <c r="E70" s="235">
        <v>26</v>
      </c>
      <c r="F70" s="235">
        <v>25</v>
      </c>
      <c r="G70" s="235">
        <v>47</v>
      </c>
      <c r="H70" s="235">
        <v>1</v>
      </c>
      <c r="I70" s="235">
        <v>39</v>
      </c>
      <c r="J70" s="236">
        <v>5</v>
      </c>
      <c r="K70" s="161">
        <v>1</v>
      </c>
      <c r="L70" s="175">
        <v>21069112.5</v>
      </c>
      <c r="M70" s="176" t="s">
        <v>109</v>
      </c>
      <c r="N70" s="175">
        <v>1053455.6000000001</v>
      </c>
      <c r="O70" s="254">
        <v>2</v>
      </c>
      <c r="P70" s="175">
        <v>421382.2</v>
      </c>
      <c r="Q70" s="177">
        <v>20</v>
      </c>
      <c r="R70" s="175">
        <v>26336.3</v>
      </c>
      <c r="S70" s="177">
        <v>394</v>
      </c>
      <c r="T70" s="175">
        <v>3475.8</v>
      </c>
      <c r="U70" s="177">
        <v>1414</v>
      </c>
      <c r="V70" s="175">
        <v>149</v>
      </c>
      <c r="W70" s="177">
        <v>23607</v>
      </c>
      <c r="X70" s="175">
        <v>44.6</v>
      </c>
      <c r="Y70" s="177">
        <v>41912</v>
      </c>
      <c r="Z70" s="175">
        <v>20.100000000000001</v>
      </c>
      <c r="AA70" s="177">
        <v>450713</v>
      </c>
      <c r="AB70" s="175">
        <v>10.199999999999999</v>
      </c>
    </row>
    <row r="71" spans="1:28" ht="12" customHeight="1" x14ac:dyDescent="0.15">
      <c r="A71" s="178"/>
      <c r="B71" s="179">
        <v>40740</v>
      </c>
      <c r="C71" s="180" t="s">
        <v>178</v>
      </c>
      <c r="D71" s="238">
        <v>3</v>
      </c>
      <c r="E71" s="239">
        <v>27</v>
      </c>
      <c r="F71" s="239">
        <v>15</v>
      </c>
      <c r="G71" s="239">
        <v>14</v>
      </c>
      <c r="H71" s="239">
        <v>38</v>
      </c>
      <c r="I71" s="239">
        <v>22</v>
      </c>
      <c r="J71" s="240">
        <v>49</v>
      </c>
      <c r="K71" s="184">
        <v>6</v>
      </c>
      <c r="L71" s="185">
        <v>46716849.75</v>
      </c>
      <c r="M71" s="194" t="s">
        <v>109</v>
      </c>
      <c r="N71" s="185">
        <v>3389298</v>
      </c>
      <c r="O71" s="187">
        <v>1</v>
      </c>
      <c r="P71" s="185">
        <v>1868673.9</v>
      </c>
      <c r="Q71" s="188">
        <v>37</v>
      </c>
      <c r="R71" s="185">
        <v>31565.4</v>
      </c>
      <c r="S71" s="188">
        <v>1064</v>
      </c>
      <c r="T71" s="185">
        <v>2853.9</v>
      </c>
      <c r="U71" s="188">
        <v>2879</v>
      </c>
      <c r="V71" s="185">
        <v>162.19999999999999</v>
      </c>
      <c r="W71" s="188">
        <v>53721</v>
      </c>
      <c r="X71" s="185">
        <v>43.4</v>
      </c>
      <c r="Y71" s="188">
        <v>68533</v>
      </c>
      <c r="Z71" s="185">
        <v>27.2</v>
      </c>
      <c r="AA71" s="188">
        <v>939350</v>
      </c>
      <c r="AB71" s="185">
        <v>10.9</v>
      </c>
    </row>
    <row r="72" spans="1:28" ht="12" customHeight="1" x14ac:dyDescent="0.15">
      <c r="A72" s="169">
        <v>29</v>
      </c>
      <c r="B72" s="170">
        <v>40744</v>
      </c>
      <c r="C72" s="171" t="s">
        <v>177</v>
      </c>
      <c r="D72" s="243">
        <v>42</v>
      </c>
      <c r="E72" s="235">
        <v>19</v>
      </c>
      <c r="F72" s="235">
        <v>49</v>
      </c>
      <c r="G72" s="235">
        <v>11</v>
      </c>
      <c r="H72" s="235">
        <v>23</v>
      </c>
      <c r="I72" s="235">
        <v>7</v>
      </c>
      <c r="J72" s="236">
        <v>27</v>
      </c>
      <c r="K72" s="161">
        <v>3</v>
      </c>
      <c r="L72" s="175">
        <v>22038636</v>
      </c>
      <c r="M72" s="176" t="s">
        <v>109</v>
      </c>
      <c r="N72" s="175">
        <v>4491229.8</v>
      </c>
      <c r="O72" s="176">
        <v>3</v>
      </c>
      <c r="P72" s="175">
        <v>293848.40000000002</v>
      </c>
      <c r="Q72" s="177">
        <v>18</v>
      </c>
      <c r="R72" s="175">
        <v>30609.200000000001</v>
      </c>
      <c r="S72" s="177">
        <v>864</v>
      </c>
      <c r="T72" s="175">
        <v>1657.9</v>
      </c>
      <c r="U72" s="177">
        <v>2184</v>
      </c>
      <c r="V72" s="175">
        <v>100.9</v>
      </c>
      <c r="W72" s="177">
        <v>39863</v>
      </c>
      <c r="X72" s="175">
        <v>27.6</v>
      </c>
      <c r="Y72" s="177">
        <v>51527</v>
      </c>
      <c r="Z72" s="175">
        <v>17.100000000000001</v>
      </c>
      <c r="AA72" s="177">
        <v>606669</v>
      </c>
      <c r="AB72" s="175">
        <v>7.9</v>
      </c>
    </row>
    <row r="73" spans="1:28" ht="12" customHeight="1" x14ac:dyDescent="0.15">
      <c r="A73" s="178"/>
      <c r="B73" s="179">
        <v>40747</v>
      </c>
      <c r="C73" s="180" t="s">
        <v>178</v>
      </c>
      <c r="D73" s="238">
        <v>8</v>
      </c>
      <c r="E73" s="239">
        <v>24</v>
      </c>
      <c r="F73" s="239">
        <v>18</v>
      </c>
      <c r="G73" s="239">
        <v>33</v>
      </c>
      <c r="H73" s="239">
        <v>20</v>
      </c>
      <c r="I73" s="239">
        <v>12</v>
      </c>
      <c r="J73" s="240">
        <v>27</v>
      </c>
      <c r="K73" s="184">
        <v>0</v>
      </c>
      <c r="L73" s="185">
        <v>48766258.5</v>
      </c>
      <c r="M73" s="186" t="s">
        <v>109</v>
      </c>
      <c r="N73" s="185">
        <v>6929542.7000000002</v>
      </c>
      <c r="O73" s="187">
        <v>7</v>
      </c>
      <c r="P73" s="185">
        <v>278664.3</v>
      </c>
      <c r="Q73" s="188">
        <v>42</v>
      </c>
      <c r="R73" s="185">
        <v>29027.5</v>
      </c>
      <c r="S73" s="188">
        <v>1814</v>
      </c>
      <c r="T73" s="185">
        <v>1747.4</v>
      </c>
      <c r="U73" s="188">
        <v>4201</v>
      </c>
      <c r="V73" s="185">
        <v>116</v>
      </c>
      <c r="W73" s="188">
        <v>88379</v>
      </c>
      <c r="X73" s="185">
        <v>27.5</v>
      </c>
      <c r="Y73" s="188">
        <v>93410</v>
      </c>
      <c r="Z73" s="185">
        <v>20.8</v>
      </c>
      <c r="AA73" s="188">
        <v>1315674</v>
      </c>
      <c r="AB73" s="185">
        <v>8.1</v>
      </c>
    </row>
    <row r="74" spans="1:28" ht="12" customHeight="1" x14ac:dyDescent="0.15">
      <c r="A74" s="169">
        <v>30</v>
      </c>
      <c r="B74" s="170">
        <v>40751</v>
      </c>
      <c r="C74" s="171" t="s">
        <v>177</v>
      </c>
      <c r="D74" s="234">
        <v>32</v>
      </c>
      <c r="E74" s="235">
        <v>26</v>
      </c>
      <c r="F74" s="235">
        <v>11</v>
      </c>
      <c r="G74" s="235">
        <v>16</v>
      </c>
      <c r="H74" s="235">
        <v>12</v>
      </c>
      <c r="I74" s="235">
        <v>35</v>
      </c>
      <c r="J74" s="236">
        <v>6</v>
      </c>
      <c r="K74" s="161">
        <v>8</v>
      </c>
      <c r="L74" s="175">
        <v>28513943.25</v>
      </c>
      <c r="M74" s="176" t="s">
        <v>109</v>
      </c>
      <c r="N74" s="175">
        <v>8355239.7999999998</v>
      </c>
      <c r="O74" s="176">
        <v>1</v>
      </c>
      <c r="P74" s="175">
        <v>1140557.7</v>
      </c>
      <c r="Q74" s="177">
        <v>23</v>
      </c>
      <c r="R74" s="175">
        <v>30993.4</v>
      </c>
      <c r="S74" s="177">
        <v>804</v>
      </c>
      <c r="T74" s="175">
        <v>2305.1999999999998</v>
      </c>
      <c r="U74" s="177">
        <v>2529</v>
      </c>
      <c r="V74" s="175">
        <v>112.7</v>
      </c>
      <c r="W74" s="177">
        <v>43451</v>
      </c>
      <c r="X74" s="175">
        <v>32.799999999999997</v>
      </c>
      <c r="Y74" s="177">
        <v>64007</v>
      </c>
      <c r="Z74" s="175">
        <v>17.8</v>
      </c>
      <c r="AA74" s="177">
        <v>700575</v>
      </c>
      <c r="AB74" s="175">
        <v>8.9</v>
      </c>
    </row>
    <row r="75" spans="1:28" ht="12" customHeight="1" x14ac:dyDescent="0.15">
      <c r="A75" s="178"/>
      <c r="B75" s="179">
        <v>40754</v>
      </c>
      <c r="C75" s="180" t="s">
        <v>178</v>
      </c>
      <c r="D75" s="238">
        <v>40</v>
      </c>
      <c r="E75" s="239">
        <v>42</v>
      </c>
      <c r="F75" s="239">
        <v>8</v>
      </c>
      <c r="G75" s="239">
        <v>11</v>
      </c>
      <c r="H75" s="239">
        <v>44</v>
      </c>
      <c r="I75" s="239">
        <v>21</v>
      </c>
      <c r="J75" s="240">
        <v>27</v>
      </c>
      <c r="K75" s="184">
        <v>5</v>
      </c>
      <c r="L75" s="185">
        <v>54422454.75</v>
      </c>
      <c r="M75" s="186" t="s">
        <v>109</v>
      </c>
      <c r="N75" s="185">
        <v>11076362.5</v>
      </c>
      <c r="O75" s="187">
        <v>1</v>
      </c>
      <c r="P75" s="185">
        <v>2176898.1</v>
      </c>
      <c r="Q75" s="188">
        <v>14</v>
      </c>
      <c r="R75" s="185">
        <v>97182.9</v>
      </c>
      <c r="S75" s="188">
        <v>1000</v>
      </c>
      <c r="T75" s="185">
        <v>3537.4</v>
      </c>
      <c r="U75" s="188">
        <v>2534</v>
      </c>
      <c r="V75" s="185">
        <v>214.7</v>
      </c>
      <c r="W75" s="188">
        <v>53943</v>
      </c>
      <c r="X75" s="185">
        <v>50.4</v>
      </c>
      <c r="Y75" s="188">
        <v>80811</v>
      </c>
      <c r="Z75" s="185">
        <v>26.9</v>
      </c>
      <c r="AA75" s="188">
        <v>1054783</v>
      </c>
      <c r="AB75" s="185">
        <v>11.3</v>
      </c>
    </row>
    <row r="76" spans="1:28" ht="12" customHeight="1" x14ac:dyDescent="0.15">
      <c r="A76" s="169">
        <v>31</v>
      </c>
      <c r="B76" s="170">
        <v>40758</v>
      </c>
      <c r="C76" s="171" t="s">
        <v>177</v>
      </c>
      <c r="D76" s="234">
        <v>4</v>
      </c>
      <c r="E76" s="235">
        <v>40</v>
      </c>
      <c r="F76" s="255">
        <v>33</v>
      </c>
      <c r="G76" s="235">
        <v>41</v>
      </c>
      <c r="H76" s="235">
        <v>8</v>
      </c>
      <c r="I76" s="235">
        <v>43</v>
      </c>
      <c r="J76" s="236">
        <v>3</v>
      </c>
      <c r="K76" s="161">
        <v>6</v>
      </c>
      <c r="L76" s="175">
        <v>29752905.75</v>
      </c>
      <c r="M76" s="176" t="s">
        <v>109</v>
      </c>
      <c r="N76" s="175">
        <v>12564007.699999999</v>
      </c>
      <c r="O76" s="176" t="s">
        <v>109</v>
      </c>
      <c r="P76" s="175">
        <v>1190116.2</v>
      </c>
      <c r="Q76" s="177">
        <v>12</v>
      </c>
      <c r="R76" s="175">
        <v>61985.2</v>
      </c>
      <c r="S76" s="177">
        <v>407</v>
      </c>
      <c r="T76" s="175">
        <v>4751.6000000000004</v>
      </c>
      <c r="U76" s="177">
        <v>1282</v>
      </c>
      <c r="V76" s="175">
        <v>232</v>
      </c>
      <c r="W76" s="177">
        <v>27567</v>
      </c>
      <c r="X76" s="175">
        <v>53.9</v>
      </c>
      <c r="Y76" s="177">
        <v>42645</v>
      </c>
      <c r="Z76" s="175">
        <v>27.9</v>
      </c>
      <c r="AA76" s="177">
        <v>578310</v>
      </c>
      <c r="AB76" s="175">
        <v>11.3</v>
      </c>
    </row>
    <row r="77" spans="1:28" ht="12" customHeight="1" x14ac:dyDescent="0.15">
      <c r="A77" s="178"/>
      <c r="B77" s="179">
        <v>40761</v>
      </c>
      <c r="C77" s="180" t="s">
        <v>178</v>
      </c>
      <c r="D77" s="238">
        <v>11</v>
      </c>
      <c r="E77" s="239">
        <v>41</v>
      </c>
      <c r="F77" s="239">
        <v>33</v>
      </c>
      <c r="G77" s="239">
        <v>49</v>
      </c>
      <c r="H77" s="239">
        <v>9</v>
      </c>
      <c r="I77" s="239">
        <v>36</v>
      </c>
      <c r="J77" s="240">
        <v>13</v>
      </c>
      <c r="K77" s="184">
        <v>5</v>
      </c>
      <c r="L77" s="185">
        <v>58403467.5</v>
      </c>
      <c r="M77" s="186" t="s">
        <v>109</v>
      </c>
      <c r="N77" s="185">
        <v>15484181</v>
      </c>
      <c r="O77" s="187">
        <v>7</v>
      </c>
      <c r="P77" s="185">
        <v>503750.7</v>
      </c>
      <c r="Q77" s="188">
        <v>41</v>
      </c>
      <c r="R77" s="185">
        <v>35611.800000000003</v>
      </c>
      <c r="S77" s="188">
        <v>1353</v>
      </c>
      <c r="T77" s="185">
        <v>2805.7</v>
      </c>
      <c r="U77" s="188">
        <v>3894</v>
      </c>
      <c r="V77" s="185">
        <v>149.9</v>
      </c>
      <c r="W77" s="188">
        <v>94577</v>
      </c>
      <c r="X77" s="185">
        <v>30.8</v>
      </c>
      <c r="Y77" s="188">
        <v>110447</v>
      </c>
      <c r="Z77" s="185">
        <v>21.1</v>
      </c>
      <c r="AA77" s="188">
        <v>1388605</v>
      </c>
      <c r="AB77" s="185">
        <v>9.1999999999999993</v>
      </c>
    </row>
    <row r="78" spans="1:28" ht="12" customHeight="1" x14ac:dyDescent="0.15">
      <c r="A78" s="169">
        <v>32</v>
      </c>
      <c r="B78" s="170">
        <v>40765</v>
      </c>
      <c r="C78" s="171" t="s">
        <v>177</v>
      </c>
      <c r="D78" s="234">
        <v>12</v>
      </c>
      <c r="E78" s="235">
        <v>23</v>
      </c>
      <c r="F78" s="235">
        <v>22</v>
      </c>
      <c r="G78" s="235">
        <v>8</v>
      </c>
      <c r="H78" s="235">
        <v>26</v>
      </c>
      <c r="I78" s="235">
        <v>16</v>
      </c>
      <c r="J78" s="236">
        <v>32</v>
      </c>
      <c r="K78" s="161">
        <v>5</v>
      </c>
      <c r="L78" s="175">
        <v>35579938.5</v>
      </c>
      <c r="M78" s="189" t="s">
        <v>109</v>
      </c>
      <c r="N78" s="175">
        <v>17263177.899999999</v>
      </c>
      <c r="O78" s="176">
        <v>1</v>
      </c>
      <c r="P78" s="175">
        <v>1423197.5</v>
      </c>
      <c r="Q78" s="177">
        <v>30</v>
      </c>
      <c r="R78" s="175">
        <v>29649.9</v>
      </c>
      <c r="S78" s="177">
        <v>975</v>
      </c>
      <c r="T78" s="175">
        <v>2371.9</v>
      </c>
      <c r="U78" s="177">
        <v>2773</v>
      </c>
      <c r="V78" s="175">
        <v>128.30000000000001</v>
      </c>
      <c r="W78" s="177">
        <v>47122</v>
      </c>
      <c r="X78" s="175">
        <v>37.700000000000003</v>
      </c>
      <c r="Y78" s="177">
        <v>76303</v>
      </c>
      <c r="Z78" s="175">
        <v>18.600000000000001</v>
      </c>
      <c r="AA78" s="177">
        <v>823564</v>
      </c>
      <c r="AB78" s="175">
        <v>9.5</v>
      </c>
    </row>
    <row r="79" spans="1:28" ht="12" customHeight="1" x14ac:dyDescent="0.15">
      <c r="A79" s="178"/>
      <c r="B79" s="179">
        <v>40768</v>
      </c>
      <c r="C79" s="180" t="s">
        <v>178</v>
      </c>
      <c r="D79" s="238">
        <v>31</v>
      </c>
      <c r="E79" s="239">
        <v>14</v>
      </c>
      <c r="F79" s="239">
        <v>13</v>
      </c>
      <c r="G79" s="239">
        <v>34</v>
      </c>
      <c r="H79" s="239">
        <v>21</v>
      </c>
      <c r="I79" s="239">
        <v>29</v>
      </c>
      <c r="J79" s="240">
        <v>49</v>
      </c>
      <c r="K79" s="184">
        <v>2</v>
      </c>
      <c r="L79" s="185">
        <v>67254496.5</v>
      </c>
      <c r="M79" s="186">
        <v>1</v>
      </c>
      <c r="N79" s="185">
        <v>20625902.699999999</v>
      </c>
      <c r="O79" s="187">
        <v>4</v>
      </c>
      <c r="P79" s="185">
        <v>672544.9</v>
      </c>
      <c r="Q79" s="188">
        <v>19</v>
      </c>
      <c r="R79" s="185">
        <v>88492.7</v>
      </c>
      <c r="S79" s="188">
        <v>1084</v>
      </c>
      <c r="T79" s="185">
        <v>4032.7</v>
      </c>
      <c r="U79" s="188">
        <v>2351</v>
      </c>
      <c r="V79" s="185">
        <v>286</v>
      </c>
      <c r="W79" s="188">
        <v>65164</v>
      </c>
      <c r="X79" s="185">
        <v>51.6</v>
      </c>
      <c r="Y79" s="188">
        <v>81217</v>
      </c>
      <c r="Z79" s="185">
        <v>33.1</v>
      </c>
      <c r="AA79" s="188">
        <v>1303806</v>
      </c>
      <c r="AB79" s="185">
        <v>11.3</v>
      </c>
    </row>
    <row r="80" spans="1:28" ht="12" customHeight="1" x14ac:dyDescent="0.15">
      <c r="A80" s="169">
        <v>33</v>
      </c>
      <c r="B80" s="170">
        <v>40772</v>
      </c>
      <c r="C80" s="171" t="s">
        <v>177</v>
      </c>
      <c r="D80" s="234">
        <v>25</v>
      </c>
      <c r="E80" s="235">
        <v>1</v>
      </c>
      <c r="F80" s="235">
        <v>18</v>
      </c>
      <c r="G80" s="235">
        <v>16</v>
      </c>
      <c r="H80" s="235">
        <v>11</v>
      </c>
      <c r="I80" s="235">
        <v>20</v>
      </c>
      <c r="J80" s="236">
        <v>23</v>
      </c>
      <c r="K80" s="161">
        <v>6</v>
      </c>
      <c r="L80" s="175">
        <v>22643370</v>
      </c>
      <c r="M80" s="176" t="s">
        <v>109</v>
      </c>
      <c r="N80" s="175">
        <v>1132168.5</v>
      </c>
      <c r="O80" s="176">
        <v>2</v>
      </c>
      <c r="P80" s="175">
        <v>452867.4</v>
      </c>
      <c r="Q80" s="177">
        <v>14</v>
      </c>
      <c r="R80" s="175">
        <v>40434.5</v>
      </c>
      <c r="S80" s="177">
        <v>737</v>
      </c>
      <c r="T80" s="175">
        <v>1997</v>
      </c>
      <c r="U80" s="177">
        <v>1588</v>
      </c>
      <c r="V80" s="175">
        <v>142.5</v>
      </c>
      <c r="W80" s="177">
        <v>31787</v>
      </c>
      <c r="X80" s="175">
        <v>35.6</v>
      </c>
      <c r="Y80" s="177">
        <v>36459</v>
      </c>
      <c r="Z80" s="175">
        <v>24.8</v>
      </c>
      <c r="AA80" s="177">
        <v>545080</v>
      </c>
      <c r="AB80" s="175">
        <v>9.1</v>
      </c>
    </row>
    <row r="81" spans="1:28" ht="12" customHeight="1" x14ac:dyDescent="0.15">
      <c r="A81" s="178"/>
      <c r="B81" s="179">
        <v>40775</v>
      </c>
      <c r="C81" s="180" t="s">
        <v>178</v>
      </c>
      <c r="D81" s="238">
        <v>7</v>
      </c>
      <c r="E81" s="239">
        <v>32</v>
      </c>
      <c r="F81" s="239">
        <v>2</v>
      </c>
      <c r="G81" s="239">
        <v>41</v>
      </c>
      <c r="H81" s="239">
        <v>31</v>
      </c>
      <c r="I81" s="239">
        <v>22</v>
      </c>
      <c r="J81" s="240">
        <v>24</v>
      </c>
      <c r="K81" s="184">
        <v>6</v>
      </c>
      <c r="L81" s="185">
        <v>47426054.25</v>
      </c>
      <c r="M81" s="186" t="s">
        <v>109</v>
      </c>
      <c r="N81" s="185">
        <v>3503471.2</v>
      </c>
      <c r="O81" s="187">
        <v>3</v>
      </c>
      <c r="P81" s="185">
        <v>632347.30000000005</v>
      </c>
      <c r="Q81" s="188">
        <v>16</v>
      </c>
      <c r="R81" s="185">
        <v>74103.199999999997</v>
      </c>
      <c r="S81" s="188">
        <v>1082</v>
      </c>
      <c r="T81" s="185">
        <v>2849</v>
      </c>
      <c r="U81" s="188">
        <v>2121</v>
      </c>
      <c r="V81" s="185">
        <v>223.6</v>
      </c>
      <c r="W81" s="188">
        <v>59804</v>
      </c>
      <c r="X81" s="185">
        <v>39.6</v>
      </c>
      <c r="Y81" s="188">
        <v>75552</v>
      </c>
      <c r="Z81" s="185">
        <v>25.1</v>
      </c>
      <c r="AA81" s="188">
        <v>1101654</v>
      </c>
      <c r="AB81" s="185">
        <v>9.4</v>
      </c>
    </row>
    <row r="82" spans="1:28" ht="12" customHeight="1" x14ac:dyDescent="0.15">
      <c r="A82" s="169">
        <v>34</v>
      </c>
      <c r="B82" s="170">
        <v>40779</v>
      </c>
      <c r="C82" s="171" t="s">
        <v>177</v>
      </c>
      <c r="D82" s="234">
        <v>36</v>
      </c>
      <c r="E82" s="235">
        <v>31</v>
      </c>
      <c r="F82" s="235">
        <v>19</v>
      </c>
      <c r="G82" s="235">
        <v>28</v>
      </c>
      <c r="H82" s="235">
        <v>33</v>
      </c>
      <c r="I82" s="235">
        <v>41</v>
      </c>
      <c r="J82" s="236">
        <v>44</v>
      </c>
      <c r="K82" s="161">
        <v>6</v>
      </c>
      <c r="L82" s="175">
        <v>22588104.75</v>
      </c>
      <c r="M82" s="176" t="s">
        <v>109</v>
      </c>
      <c r="N82" s="175">
        <v>4632876.4000000004</v>
      </c>
      <c r="O82" s="176" t="s">
        <v>109</v>
      </c>
      <c r="P82" s="175">
        <v>903524.1</v>
      </c>
      <c r="Q82" s="177">
        <v>15</v>
      </c>
      <c r="R82" s="175">
        <v>37646.800000000003</v>
      </c>
      <c r="S82" s="177">
        <v>554</v>
      </c>
      <c r="T82" s="175">
        <v>2650.2</v>
      </c>
      <c r="U82" s="177">
        <v>1326</v>
      </c>
      <c r="V82" s="175">
        <v>170.3</v>
      </c>
      <c r="W82" s="177">
        <v>27990</v>
      </c>
      <c r="X82" s="175">
        <v>40.299999999999997</v>
      </c>
      <c r="Y82" s="177">
        <v>33711</v>
      </c>
      <c r="Z82" s="175">
        <v>26.8</v>
      </c>
      <c r="AA82" s="177">
        <v>501370</v>
      </c>
      <c r="AB82" s="175">
        <v>9.9</v>
      </c>
    </row>
    <row r="83" spans="1:28" ht="12" customHeight="1" x14ac:dyDescent="0.15">
      <c r="A83" s="178"/>
      <c r="B83" s="179">
        <v>40782</v>
      </c>
      <c r="C83" s="180" t="s">
        <v>178</v>
      </c>
      <c r="D83" s="256">
        <v>44</v>
      </c>
      <c r="E83" s="257">
        <v>29</v>
      </c>
      <c r="F83" s="257">
        <v>43</v>
      </c>
      <c r="G83" s="257">
        <v>49</v>
      </c>
      <c r="H83" s="257">
        <v>27</v>
      </c>
      <c r="I83" s="257">
        <v>40</v>
      </c>
      <c r="J83" s="258">
        <v>24</v>
      </c>
      <c r="K83" s="259">
        <v>0</v>
      </c>
      <c r="L83" s="185">
        <v>49785231</v>
      </c>
      <c r="M83" s="186">
        <v>1</v>
      </c>
      <c r="N83" s="185">
        <v>7122137.9000000004</v>
      </c>
      <c r="O83" s="187">
        <v>1</v>
      </c>
      <c r="P83" s="185">
        <v>2894933.3</v>
      </c>
      <c r="Q83" s="188">
        <v>32</v>
      </c>
      <c r="R83" s="185">
        <v>38894.699999999997</v>
      </c>
      <c r="S83" s="188">
        <v>925</v>
      </c>
      <c r="T83" s="185">
        <v>3498.4</v>
      </c>
      <c r="U83" s="188">
        <v>2387</v>
      </c>
      <c r="V83" s="185">
        <v>208.5</v>
      </c>
      <c r="W83" s="188">
        <v>47151</v>
      </c>
      <c r="X83" s="185">
        <v>52.7</v>
      </c>
      <c r="Y83" s="188">
        <v>67691</v>
      </c>
      <c r="Z83" s="185">
        <v>29.4</v>
      </c>
      <c r="AA83" s="188">
        <v>891382</v>
      </c>
      <c r="AB83" s="185">
        <v>12.2</v>
      </c>
    </row>
    <row r="84" spans="1:28" ht="12" customHeight="1" x14ac:dyDescent="0.15">
      <c r="A84" s="169">
        <v>35</v>
      </c>
      <c r="B84" s="170">
        <v>40786</v>
      </c>
      <c r="C84" s="171" t="s">
        <v>177</v>
      </c>
      <c r="D84" s="234">
        <v>29</v>
      </c>
      <c r="E84" s="235">
        <v>47</v>
      </c>
      <c r="F84" s="235">
        <v>32</v>
      </c>
      <c r="G84" s="235">
        <v>15</v>
      </c>
      <c r="H84" s="235">
        <v>17</v>
      </c>
      <c r="I84" s="235">
        <v>26</v>
      </c>
      <c r="J84" s="236">
        <v>31</v>
      </c>
      <c r="K84" s="161">
        <v>7</v>
      </c>
      <c r="L84" s="175">
        <v>21949722.75</v>
      </c>
      <c r="M84" s="176" t="s">
        <v>109</v>
      </c>
      <c r="N84" s="175">
        <v>1097486.1000000001</v>
      </c>
      <c r="O84" s="189" t="s">
        <v>109</v>
      </c>
      <c r="P84" s="175">
        <v>877988.9</v>
      </c>
      <c r="Q84" s="177">
        <v>10</v>
      </c>
      <c r="R84" s="175">
        <v>54874.3</v>
      </c>
      <c r="S84" s="177">
        <v>431</v>
      </c>
      <c r="T84" s="175">
        <v>3310.2</v>
      </c>
      <c r="U84" s="177">
        <v>1103</v>
      </c>
      <c r="V84" s="175">
        <v>199</v>
      </c>
      <c r="W84" s="177">
        <v>24567</v>
      </c>
      <c r="X84" s="175">
        <v>44.6</v>
      </c>
      <c r="Y84" s="177">
        <v>35028</v>
      </c>
      <c r="Z84" s="175">
        <v>25</v>
      </c>
      <c r="AA84" s="177">
        <v>461737</v>
      </c>
      <c r="AB84" s="175">
        <v>10.4</v>
      </c>
    </row>
    <row r="85" spans="1:28" ht="12" customHeight="1" x14ac:dyDescent="0.15">
      <c r="A85" s="178"/>
      <c r="B85" s="179">
        <v>40789</v>
      </c>
      <c r="C85" s="180" t="s">
        <v>178</v>
      </c>
      <c r="D85" s="238">
        <v>31</v>
      </c>
      <c r="E85" s="239">
        <v>17</v>
      </c>
      <c r="F85" s="239">
        <v>42</v>
      </c>
      <c r="G85" s="239">
        <v>2</v>
      </c>
      <c r="H85" s="239">
        <v>8</v>
      </c>
      <c r="I85" s="239">
        <v>36</v>
      </c>
      <c r="J85" s="240">
        <v>15</v>
      </c>
      <c r="K85" s="184">
        <v>2</v>
      </c>
      <c r="L85" s="185">
        <v>48563246.25</v>
      </c>
      <c r="M85" s="186" t="s">
        <v>109</v>
      </c>
      <c r="N85" s="185">
        <v>3525648.4</v>
      </c>
      <c r="O85" s="187">
        <v>6</v>
      </c>
      <c r="P85" s="185">
        <v>470086.40000000002</v>
      </c>
      <c r="Q85" s="188">
        <v>27</v>
      </c>
      <c r="R85" s="185">
        <v>44965.9</v>
      </c>
      <c r="S85" s="188">
        <v>1196</v>
      </c>
      <c r="T85" s="185">
        <v>2639.3</v>
      </c>
      <c r="U85" s="188">
        <v>2209</v>
      </c>
      <c r="V85" s="185">
        <v>219.8</v>
      </c>
      <c r="W85" s="188">
        <v>57978</v>
      </c>
      <c r="X85" s="185">
        <v>41.8</v>
      </c>
      <c r="Y85" s="188">
        <v>61351</v>
      </c>
      <c r="Z85" s="185">
        <v>31.6</v>
      </c>
      <c r="AA85" s="188">
        <v>1022014</v>
      </c>
      <c r="AB85" s="185">
        <v>10.4</v>
      </c>
    </row>
    <row r="86" spans="1:28" ht="12" customHeight="1" x14ac:dyDescent="0.15">
      <c r="A86" s="169">
        <v>36</v>
      </c>
      <c r="B86" s="170">
        <v>40793</v>
      </c>
      <c r="C86" s="171" t="s">
        <v>177</v>
      </c>
      <c r="D86" s="234">
        <v>23</v>
      </c>
      <c r="E86" s="235">
        <v>39</v>
      </c>
      <c r="F86" s="235">
        <v>10</v>
      </c>
      <c r="G86" s="235">
        <v>27</v>
      </c>
      <c r="H86" s="235">
        <v>4</v>
      </c>
      <c r="I86" s="235">
        <v>28</v>
      </c>
      <c r="J86" s="236">
        <v>32</v>
      </c>
      <c r="K86" s="161">
        <v>1</v>
      </c>
      <c r="L86" s="175">
        <v>23012406</v>
      </c>
      <c r="M86" s="189" t="s">
        <v>109</v>
      </c>
      <c r="N86" s="175">
        <v>4676268.7</v>
      </c>
      <c r="O86" s="176">
        <v>4</v>
      </c>
      <c r="P86" s="175">
        <v>230124</v>
      </c>
      <c r="Q86" s="177">
        <v>16</v>
      </c>
      <c r="R86" s="175">
        <v>35956.800000000003</v>
      </c>
      <c r="S86" s="177">
        <v>860</v>
      </c>
      <c r="T86" s="175">
        <v>1739.3</v>
      </c>
      <c r="U86" s="177">
        <v>1680</v>
      </c>
      <c r="V86" s="175">
        <v>136.9</v>
      </c>
      <c r="W86" s="177">
        <v>38332</v>
      </c>
      <c r="X86" s="175">
        <v>30</v>
      </c>
      <c r="Y86" s="177">
        <v>43438</v>
      </c>
      <c r="Z86" s="175">
        <v>21.1</v>
      </c>
      <c r="AA86" s="177">
        <v>584693</v>
      </c>
      <c r="AB86" s="175">
        <v>8.6</v>
      </c>
    </row>
    <row r="87" spans="1:28" ht="12" customHeight="1" x14ac:dyDescent="0.15">
      <c r="A87" s="178"/>
      <c r="B87" s="179">
        <v>40796</v>
      </c>
      <c r="C87" s="180" t="s">
        <v>178</v>
      </c>
      <c r="D87" s="238">
        <v>28</v>
      </c>
      <c r="E87" s="239">
        <v>16</v>
      </c>
      <c r="F87" s="239">
        <v>10</v>
      </c>
      <c r="G87" s="239">
        <v>43</v>
      </c>
      <c r="H87" s="239">
        <v>9</v>
      </c>
      <c r="I87" s="239">
        <v>6</v>
      </c>
      <c r="J87" s="240">
        <v>36</v>
      </c>
      <c r="K87" s="184">
        <v>0</v>
      </c>
      <c r="L87" s="185">
        <v>50432121.75</v>
      </c>
      <c r="M87" s="194" t="s">
        <v>109</v>
      </c>
      <c r="N87" s="185">
        <v>7197874.7000000002</v>
      </c>
      <c r="O87" s="187">
        <v>4</v>
      </c>
      <c r="P87" s="185">
        <v>504321.2</v>
      </c>
      <c r="Q87" s="188">
        <v>39</v>
      </c>
      <c r="R87" s="185">
        <v>32328.2</v>
      </c>
      <c r="S87" s="188">
        <v>1007</v>
      </c>
      <c r="T87" s="185">
        <v>3255.3</v>
      </c>
      <c r="U87" s="188">
        <v>2475</v>
      </c>
      <c r="V87" s="185">
        <v>203.7</v>
      </c>
      <c r="W87" s="188">
        <v>59498</v>
      </c>
      <c r="X87" s="185">
        <v>42.3</v>
      </c>
      <c r="Y87" s="188">
        <v>67816</v>
      </c>
      <c r="Z87" s="185">
        <v>29.7</v>
      </c>
      <c r="AA87" s="188">
        <v>1130697</v>
      </c>
      <c r="AB87" s="185">
        <v>9.8000000000000007</v>
      </c>
    </row>
    <row r="88" spans="1:28" ht="12" customHeight="1" x14ac:dyDescent="0.15">
      <c r="A88" s="169">
        <v>37</v>
      </c>
      <c r="B88" s="170">
        <v>40800</v>
      </c>
      <c r="C88" s="171" t="s">
        <v>177</v>
      </c>
      <c r="D88" s="234">
        <v>23</v>
      </c>
      <c r="E88" s="235">
        <v>4</v>
      </c>
      <c r="F88" s="235">
        <v>32</v>
      </c>
      <c r="G88" s="235">
        <v>44</v>
      </c>
      <c r="H88" s="235">
        <v>5</v>
      </c>
      <c r="I88" s="235">
        <v>39</v>
      </c>
      <c r="J88" s="236">
        <v>25</v>
      </c>
      <c r="K88" s="161">
        <v>7</v>
      </c>
      <c r="L88" s="175">
        <v>25632486</v>
      </c>
      <c r="M88" s="189" t="s">
        <v>109</v>
      </c>
      <c r="N88" s="175">
        <v>8479499</v>
      </c>
      <c r="O88" s="176">
        <v>3</v>
      </c>
      <c r="P88" s="175">
        <v>341766.40000000002</v>
      </c>
      <c r="Q88" s="177">
        <v>8</v>
      </c>
      <c r="R88" s="175">
        <v>80101.5</v>
      </c>
      <c r="S88" s="177">
        <v>499</v>
      </c>
      <c r="T88" s="175">
        <v>3338.9</v>
      </c>
      <c r="U88" s="177">
        <v>1383</v>
      </c>
      <c r="V88" s="175">
        <v>185.3</v>
      </c>
      <c r="W88" s="177">
        <v>30807</v>
      </c>
      <c r="X88" s="175">
        <v>41.6</v>
      </c>
      <c r="Y88" s="177">
        <v>50053</v>
      </c>
      <c r="Z88" s="175">
        <v>20.399999999999999</v>
      </c>
      <c r="AA88" s="177">
        <v>574111</v>
      </c>
      <c r="AB88" s="175">
        <v>9.8000000000000007</v>
      </c>
    </row>
    <row r="89" spans="1:28" ht="12" customHeight="1" x14ac:dyDescent="0.15">
      <c r="A89" s="178"/>
      <c r="B89" s="179">
        <v>40803</v>
      </c>
      <c r="C89" s="180" t="s">
        <v>178</v>
      </c>
      <c r="D89" s="238">
        <v>49</v>
      </c>
      <c r="E89" s="239">
        <v>42</v>
      </c>
      <c r="F89" s="239">
        <v>46</v>
      </c>
      <c r="G89" s="239">
        <v>23</v>
      </c>
      <c r="H89" s="239">
        <v>12</v>
      </c>
      <c r="I89" s="239">
        <v>38</v>
      </c>
      <c r="J89" s="240">
        <v>20</v>
      </c>
      <c r="K89" s="184">
        <v>1</v>
      </c>
      <c r="L89" s="185">
        <v>54078332.25</v>
      </c>
      <c r="M89" s="186" t="s">
        <v>109</v>
      </c>
      <c r="N89" s="185">
        <v>11183415.6</v>
      </c>
      <c r="O89" s="187">
        <v>4</v>
      </c>
      <c r="P89" s="185">
        <v>540783.30000000005</v>
      </c>
      <c r="Q89" s="188">
        <v>27</v>
      </c>
      <c r="R89" s="185">
        <v>50072.5</v>
      </c>
      <c r="S89" s="188">
        <v>1167</v>
      </c>
      <c r="T89" s="185">
        <v>3012</v>
      </c>
      <c r="U89" s="188">
        <v>2390</v>
      </c>
      <c r="V89" s="185">
        <v>226.2</v>
      </c>
      <c r="W89" s="188">
        <v>66498</v>
      </c>
      <c r="X89" s="185">
        <v>40.6</v>
      </c>
      <c r="Y89" s="188">
        <v>65217</v>
      </c>
      <c r="Z89" s="185">
        <v>33.1</v>
      </c>
      <c r="AA89" s="188">
        <v>1170872</v>
      </c>
      <c r="AB89" s="185">
        <v>10.1</v>
      </c>
    </row>
    <row r="90" spans="1:28" ht="12" customHeight="1" x14ac:dyDescent="0.15">
      <c r="A90" s="169">
        <v>38</v>
      </c>
      <c r="B90" s="170">
        <v>40807</v>
      </c>
      <c r="C90" s="171" t="s">
        <v>177</v>
      </c>
      <c r="D90" s="234">
        <v>31</v>
      </c>
      <c r="E90" s="235">
        <v>10</v>
      </c>
      <c r="F90" s="235">
        <v>27</v>
      </c>
      <c r="G90" s="235">
        <v>46</v>
      </c>
      <c r="H90" s="235">
        <v>24</v>
      </c>
      <c r="I90" s="235">
        <v>41</v>
      </c>
      <c r="J90" s="236">
        <v>14</v>
      </c>
      <c r="K90" s="161">
        <v>5</v>
      </c>
      <c r="L90" s="175">
        <v>29499015.75</v>
      </c>
      <c r="M90" s="189">
        <v>1</v>
      </c>
      <c r="N90" s="175">
        <v>12658366.300000001</v>
      </c>
      <c r="O90" s="176">
        <v>6</v>
      </c>
      <c r="P90" s="175">
        <v>196660.1</v>
      </c>
      <c r="Q90" s="177">
        <v>36</v>
      </c>
      <c r="R90" s="175">
        <v>20485.400000000001</v>
      </c>
      <c r="S90" s="177">
        <v>1099</v>
      </c>
      <c r="T90" s="175">
        <v>1744.7</v>
      </c>
      <c r="U90" s="177">
        <v>2106</v>
      </c>
      <c r="V90" s="175">
        <v>140</v>
      </c>
      <c r="W90" s="177">
        <v>46979</v>
      </c>
      <c r="X90" s="175">
        <v>31.3</v>
      </c>
      <c r="Y90" s="177">
        <v>46683</v>
      </c>
      <c r="Z90" s="175">
        <v>25.2</v>
      </c>
      <c r="AA90" s="177">
        <v>745548</v>
      </c>
      <c r="AB90" s="175">
        <v>8.6999999999999993</v>
      </c>
    </row>
    <row r="91" spans="1:28" ht="12" customHeight="1" x14ac:dyDescent="0.15">
      <c r="A91" s="178"/>
      <c r="B91" s="179">
        <v>40810</v>
      </c>
      <c r="C91" s="180" t="s">
        <v>178</v>
      </c>
      <c r="D91" s="238">
        <v>18</v>
      </c>
      <c r="E91" s="239">
        <v>42</v>
      </c>
      <c r="F91" s="239">
        <v>24</v>
      </c>
      <c r="G91" s="239">
        <v>5</v>
      </c>
      <c r="H91" s="239">
        <v>3</v>
      </c>
      <c r="I91" s="239">
        <v>6</v>
      </c>
      <c r="J91" s="240">
        <v>46</v>
      </c>
      <c r="K91" s="184">
        <v>3</v>
      </c>
      <c r="L91" s="185">
        <v>47279967.75</v>
      </c>
      <c r="M91" s="194" t="s">
        <v>109</v>
      </c>
      <c r="N91" s="185">
        <v>2363998.2999999998</v>
      </c>
      <c r="O91" s="187">
        <v>1</v>
      </c>
      <c r="P91" s="185">
        <v>1891198.7</v>
      </c>
      <c r="Q91" s="188">
        <v>29</v>
      </c>
      <c r="R91" s="185">
        <v>40758.5</v>
      </c>
      <c r="S91" s="188">
        <v>1550</v>
      </c>
      <c r="T91" s="185">
        <v>1982.7</v>
      </c>
      <c r="U91" s="188">
        <v>3149</v>
      </c>
      <c r="V91" s="185">
        <v>150.1</v>
      </c>
      <c r="W91" s="188">
        <v>80605</v>
      </c>
      <c r="X91" s="185">
        <v>29.3</v>
      </c>
      <c r="Y91" s="188">
        <v>78416</v>
      </c>
      <c r="Z91" s="185">
        <v>24.1</v>
      </c>
      <c r="AA91" s="188">
        <v>1325769</v>
      </c>
      <c r="AB91" s="185">
        <v>7.8</v>
      </c>
    </row>
    <row r="92" spans="1:28" ht="12" customHeight="1" x14ac:dyDescent="0.15">
      <c r="A92" s="169">
        <v>39</v>
      </c>
      <c r="B92" s="170">
        <v>40814</v>
      </c>
      <c r="C92" s="171" t="s">
        <v>177</v>
      </c>
      <c r="D92" s="234">
        <v>18</v>
      </c>
      <c r="E92" s="235">
        <v>43</v>
      </c>
      <c r="F92" s="235">
        <v>10</v>
      </c>
      <c r="G92" s="235">
        <v>14</v>
      </c>
      <c r="H92" s="235">
        <v>38</v>
      </c>
      <c r="I92" s="235">
        <v>27</v>
      </c>
      <c r="J92" s="236">
        <v>35</v>
      </c>
      <c r="K92" s="161">
        <v>5</v>
      </c>
      <c r="L92" s="175">
        <v>22140204.75</v>
      </c>
      <c r="M92" s="189" t="s">
        <v>109</v>
      </c>
      <c r="N92" s="175">
        <v>3471008.5</v>
      </c>
      <c r="O92" s="176" t="s">
        <v>109</v>
      </c>
      <c r="P92" s="175">
        <v>885608.1</v>
      </c>
      <c r="Q92" s="177">
        <v>13</v>
      </c>
      <c r="R92" s="175">
        <v>42577.3</v>
      </c>
      <c r="S92" s="177">
        <v>505</v>
      </c>
      <c r="T92" s="175">
        <v>2849.7</v>
      </c>
      <c r="U92" s="177">
        <v>1136</v>
      </c>
      <c r="V92" s="175">
        <v>194.8</v>
      </c>
      <c r="W92" s="177">
        <v>25486</v>
      </c>
      <c r="X92" s="175">
        <v>43.4</v>
      </c>
      <c r="Y92" s="177">
        <v>29395</v>
      </c>
      <c r="Z92" s="175">
        <v>30.1</v>
      </c>
      <c r="AA92" s="177">
        <v>473060</v>
      </c>
      <c r="AB92" s="175">
        <v>10.199999999999999</v>
      </c>
    </row>
    <row r="93" spans="1:28" ht="12" customHeight="1" x14ac:dyDescent="0.15">
      <c r="A93" s="178"/>
      <c r="B93" s="179">
        <v>40817</v>
      </c>
      <c r="C93" s="180" t="s">
        <v>178</v>
      </c>
      <c r="D93" s="238">
        <v>13</v>
      </c>
      <c r="E93" s="239">
        <v>29</v>
      </c>
      <c r="F93" s="239">
        <v>21</v>
      </c>
      <c r="G93" s="239">
        <v>47</v>
      </c>
      <c r="H93" s="239">
        <v>17</v>
      </c>
      <c r="I93" s="239">
        <v>9</v>
      </c>
      <c r="J93" s="240">
        <v>31</v>
      </c>
      <c r="K93" s="184">
        <v>1</v>
      </c>
      <c r="L93" s="185">
        <v>50241759.75</v>
      </c>
      <c r="M93" s="194" t="s">
        <v>109</v>
      </c>
      <c r="N93" s="185">
        <v>5983096.4000000004</v>
      </c>
      <c r="O93" s="194">
        <v>5</v>
      </c>
      <c r="P93" s="185">
        <v>579055.6</v>
      </c>
      <c r="Q93" s="51">
        <v>48</v>
      </c>
      <c r="R93" s="185">
        <v>26167.5</v>
      </c>
      <c r="S93" s="188">
        <v>1511</v>
      </c>
      <c r="T93" s="185">
        <v>2161.1999999999998</v>
      </c>
      <c r="U93" s="188">
        <v>4482</v>
      </c>
      <c r="V93" s="185">
        <v>112</v>
      </c>
      <c r="W93" s="51">
        <v>71666</v>
      </c>
      <c r="X93" s="185">
        <v>35</v>
      </c>
      <c r="Y93" s="188">
        <v>109037</v>
      </c>
      <c r="Z93" s="185">
        <v>18.399999999999999</v>
      </c>
      <c r="AA93" s="188">
        <v>1193138</v>
      </c>
      <c r="AB93" s="185">
        <v>9.1999999999999993</v>
      </c>
    </row>
    <row r="94" spans="1:28" ht="12" customHeight="1" x14ac:dyDescent="0.15">
      <c r="A94" s="169">
        <v>40</v>
      </c>
      <c r="B94" s="170">
        <v>40821</v>
      </c>
      <c r="C94" s="171" t="s">
        <v>177</v>
      </c>
      <c r="D94" s="234">
        <v>43</v>
      </c>
      <c r="E94" s="235">
        <v>15</v>
      </c>
      <c r="F94" s="235">
        <v>45</v>
      </c>
      <c r="G94" s="235">
        <v>33</v>
      </c>
      <c r="H94" s="235">
        <v>1</v>
      </c>
      <c r="I94" s="235">
        <v>2</v>
      </c>
      <c r="J94" s="236">
        <v>18</v>
      </c>
      <c r="K94" s="161">
        <v>8</v>
      </c>
      <c r="L94" s="175">
        <v>23887585.5</v>
      </c>
      <c r="M94" s="189" t="s">
        <v>109</v>
      </c>
      <c r="N94" s="265">
        <v>7177475.5999999996</v>
      </c>
      <c r="O94" s="244">
        <v>1</v>
      </c>
      <c r="P94" s="175">
        <v>955503.4</v>
      </c>
      <c r="Q94" s="177">
        <v>5</v>
      </c>
      <c r="R94" s="175">
        <v>119437.9</v>
      </c>
      <c r="S94" s="177">
        <v>334</v>
      </c>
      <c r="T94" s="175">
        <v>4648.7</v>
      </c>
      <c r="U94" s="177">
        <v>934</v>
      </c>
      <c r="V94" s="175">
        <v>255.7</v>
      </c>
      <c r="W94" s="177">
        <v>20279</v>
      </c>
      <c r="X94" s="175">
        <v>58.8</v>
      </c>
      <c r="Y94" s="177">
        <v>30096</v>
      </c>
      <c r="Z94" s="175">
        <v>31.7</v>
      </c>
      <c r="AA94" s="177">
        <v>406984</v>
      </c>
      <c r="AB94" s="175">
        <v>12.9</v>
      </c>
    </row>
    <row r="95" spans="1:28" ht="12" customHeight="1" x14ac:dyDescent="0.15">
      <c r="A95" s="178"/>
      <c r="B95" s="179">
        <v>40824</v>
      </c>
      <c r="C95" s="180" t="s">
        <v>178</v>
      </c>
      <c r="D95" s="238">
        <v>34</v>
      </c>
      <c r="E95" s="239">
        <v>25</v>
      </c>
      <c r="F95" s="239">
        <v>29</v>
      </c>
      <c r="G95" s="239">
        <v>47</v>
      </c>
      <c r="H95" s="239">
        <v>31</v>
      </c>
      <c r="I95" s="239">
        <v>24</v>
      </c>
      <c r="J95" s="240">
        <v>35</v>
      </c>
      <c r="K95" s="184">
        <v>0</v>
      </c>
      <c r="L95" s="185">
        <v>52231996.5</v>
      </c>
      <c r="M95" s="194" t="s">
        <v>109</v>
      </c>
      <c r="N95" s="185">
        <v>9789075.4000000004</v>
      </c>
      <c r="O95" s="186">
        <v>1</v>
      </c>
      <c r="P95" s="185">
        <v>2089279.8</v>
      </c>
      <c r="Q95" s="188">
        <v>16</v>
      </c>
      <c r="R95" s="185">
        <v>81612.399999999994</v>
      </c>
      <c r="S95" s="188">
        <v>624</v>
      </c>
      <c r="T95" s="185">
        <v>5440.8</v>
      </c>
      <c r="U95" s="188">
        <v>1956</v>
      </c>
      <c r="V95" s="185">
        <v>267</v>
      </c>
      <c r="W95" s="188">
        <v>46298</v>
      </c>
      <c r="X95" s="185">
        <v>56.4</v>
      </c>
      <c r="Y95" s="188">
        <v>62449</v>
      </c>
      <c r="Z95" s="185">
        <v>33.4</v>
      </c>
      <c r="AA95" s="188">
        <v>1031212</v>
      </c>
      <c r="AB95" s="185">
        <v>11.1</v>
      </c>
    </row>
    <row r="96" spans="1:28" ht="12" customHeight="1" x14ac:dyDescent="0.15">
      <c r="A96" s="169">
        <v>41</v>
      </c>
      <c r="B96" s="170">
        <v>40828</v>
      </c>
      <c r="C96" s="171" t="s">
        <v>177</v>
      </c>
      <c r="D96" s="234">
        <v>40</v>
      </c>
      <c r="E96" s="235">
        <v>43</v>
      </c>
      <c r="F96" s="235">
        <v>28</v>
      </c>
      <c r="G96" s="235">
        <v>10</v>
      </c>
      <c r="H96" s="235">
        <v>8</v>
      </c>
      <c r="I96" s="235">
        <v>46</v>
      </c>
      <c r="J96" s="236">
        <v>17</v>
      </c>
      <c r="K96" s="161">
        <v>7</v>
      </c>
      <c r="L96" s="175">
        <v>28422780.75</v>
      </c>
      <c r="M96" s="189" t="s">
        <v>109</v>
      </c>
      <c r="N96" s="175">
        <v>11210214.4</v>
      </c>
      <c r="O96" s="176">
        <v>1</v>
      </c>
      <c r="P96" s="175">
        <v>1136911.2</v>
      </c>
      <c r="Q96" s="177">
        <v>5</v>
      </c>
      <c r="R96" s="175">
        <v>142113.9</v>
      </c>
      <c r="S96" s="177">
        <v>419</v>
      </c>
      <c r="T96" s="175">
        <v>4409.2</v>
      </c>
      <c r="U96" s="177">
        <v>1254</v>
      </c>
      <c r="V96" s="175">
        <v>226.6</v>
      </c>
      <c r="W96" s="177">
        <v>26436</v>
      </c>
      <c r="X96" s="175">
        <v>53.7</v>
      </c>
      <c r="Y96" s="177">
        <v>39224</v>
      </c>
      <c r="Z96" s="175">
        <v>28.9</v>
      </c>
      <c r="AA96" s="177">
        <v>539791</v>
      </c>
      <c r="AB96" s="175">
        <v>11.5</v>
      </c>
    </row>
    <row r="97" spans="1:28" ht="12" customHeight="1" x14ac:dyDescent="0.15">
      <c r="A97" s="178"/>
      <c r="B97" s="179">
        <v>40831</v>
      </c>
      <c r="C97" s="180" t="s">
        <v>178</v>
      </c>
      <c r="D97" s="238">
        <v>2</v>
      </c>
      <c r="E97" s="239">
        <v>18</v>
      </c>
      <c r="F97" s="239">
        <v>16</v>
      </c>
      <c r="G97" s="239">
        <v>5</v>
      </c>
      <c r="H97" s="239">
        <v>37</v>
      </c>
      <c r="I97" s="239">
        <v>39</v>
      </c>
      <c r="J97" s="240">
        <v>9</v>
      </c>
      <c r="K97" s="184">
        <v>5</v>
      </c>
      <c r="L97" s="185">
        <v>57594304.5</v>
      </c>
      <c r="M97" s="186" t="s">
        <v>109</v>
      </c>
      <c r="N97" s="185">
        <v>14089929.6</v>
      </c>
      <c r="O97" s="187">
        <v>9</v>
      </c>
      <c r="P97" s="185">
        <v>255974.6</v>
      </c>
      <c r="Q97" s="188">
        <v>27</v>
      </c>
      <c r="R97" s="185">
        <v>53328</v>
      </c>
      <c r="S97" s="188">
        <v>1643</v>
      </c>
      <c r="T97" s="185">
        <v>2278.5</v>
      </c>
      <c r="U97" s="188">
        <v>3826</v>
      </c>
      <c r="V97" s="185">
        <v>150.5</v>
      </c>
      <c r="W97" s="188">
        <v>73597</v>
      </c>
      <c r="X97" s="185">
        <v>39.1</v>
      </c>
      <c r="Y97" s="188">
        <v>124842</v>
      </c>
      <c r="Z97" s="185">
        <v>18.399999999999999</v>
      </c>
      <c r="AA97" s="188">
        <v>1287867</v>
      </c>
      <c r="AB97" s="185">
        <v>9.8000000000000007</v>
      </c>
    </row>
    <row r="98" spans="1:28" ht="12" customHeight="1" x14ac:dyDescent="0.15">
      <c r="A98" s="169">
        <v>42</v>
      </c>
      <c r="B98" s="170">
        <v>40835</v>
      </c>
      <c r="C98" s="171" t="s">
        <v>177</v>
      </c>
      <c r="D98" s="234">
        <v>31</v>
      </c>
      <c r="E98" s="235">
        <v>34</v>
      </c>
      <c r="F98" s="235">
        <v>25</v>
      </c>
      <c r="G98" s="235">
        <v>10</v>
      </c>
      <c r="H98" s="235">
        <v>8</v>
      </c>
      <c r="I98" s="235">
        <v>15</v>
      </c>
      <c r="J98" s="236">
        <v>40</v>
      </c>
      <c r="K98" s="161">
        <v>4</v>
      </c>
      <c r="L98" s="175">
        <v>32998069.5</v>
      </c>
      <c r="M98" s="189" t="s">
        <v>109</v>
      </c>
      <c r="N98" s="175">
        <v>15739833</v>
      </c>
      <c r="O98" s="176">
        <v>6</v>
      </c>
      <c r="P98" s="175">
        <v>219987.1</v>
      </c>
      <c r="Q98" s="177">
        <v>22</v>
      </c>
      <c r="R98" s="175">
        <v>37497.800000000003</v>
      </c>
      <c r="S98" s="177">
        <v>798</v>
      </c>
      <c r="T98" s="175">
        <v>2687.8</v>
      </c>
      <c r="U98" s="177">
        <v>2461</v>
      </c>
      <c r="V98" s="175">
        <v>134</v>
      </c>
      <c r="W98" s="177">
        <v>41855</v>
      </c>
      <c r="X98" s="175">
        <v>39.4</v>
      </c>
      <c r="Y98" s="177">
        <v>63183</v>
      </c>
      <c r="Z98" s="175">
        <v>20.8</v>
      </c>
      <c r="AA98" s="177">
        <v>760360</v>
      </c>
      <c r="AB98" s="175">
        <v>9.5</v>
      </c>
    </row>
    <row r="99" spans="1:28" ht="12" customHeight="1" x14ac:dyDescent="0.15">
      <c r="A99" s="178"/>
      <c r="B99" s="179">
        <v>40838</v>
      </c>
      <c r="C99" s="180" t="s">
        <v>178</v>
      </c>
      <c r="D99" s="238">
        <v>7</v>
      </c>
      <c r="E99" s="239">
        <v>26</v>
      </c>
      <c r="F99" s="239">
        <v>8</v>
      </c>
      <c r="G99" s="239">
        <v>34</v>
      </c>
      <c r="H99" s="239">
        <v>6</v>
      </c>
      <c r="I99" s="239">
        <v>35</v>
      </c>
      <c r="J99" s="240">
        <v>11</v>
      </c>
      <c r="K99" s="184">
        <v>5</v>
      </c>
      <c r="L99" s="185">
        <v>61916672.25</v>
      </c>
      <c r="M99" s="194">
        <v>2</v>
      </c>
      <c r="N99" s="185">
        <v>9417833.3000000007</v>
      </c>
      <c r="O99" s="187">
        <v>1</v>
      </c>
      <c r="P99" s="185">
        <v>2476666.7999999998</v>
      </c>
      <c r="Q99" s="188">
        <v>32</v>
      </c>
      <c r="R99" s="185">
        <v>48372.4</v>
      </c>
      <c r="S99" s="188">
        <v>1143</v>
      </c>
      <c r="T99" s="185">
        <v>3521</v>
      </c>
      <c r="U99" s="188">
        <v>3893</v>
      </c>
      <c r="V99" s="185">
        <v>159</v>
      </c>
      <c r="W99" s="188">
        <v>60188</v>
      </c>
      <c r="X99" s="185">
        <v>51.4</v>
      </c>
      <c r="Y99" s="188">
        <v>124749</v>
      </c>
      <c r="Z99" s="185">
        <v>19.8</v>
      </c>
      <c r="AA99" s="188">
        <v>1216097</v>
      </c>
      <c r="AB99" s="50">
        <v>11.2</v>
      </c>
    </row>
    <row r="100" spans="1:28" ht="12" customHeight="1" x14ac:dyDescent="0.15">
      <c r="A100" s="169">
        <v>43</v>
      </c>
      <c r="B100" s="170">
        <v>40842</v>
      </c>
      <c r="C100" s="171" t="s">
        <v>177</v>
      </c>
      <c r="D100" s="234">
        <v>37</v>
      </c>
      <c r="E100" s="235">
        <v>34</v>
      </c>
      <c r="F100" s="235">
        <v>15</v>
      </c>
      <c r="G100" s="235">
        <v>30</v>
      </c>
      <c r="H100" s="235">
        <v>38</v>
      </c>
      <c r="I100" s="235">
        <v>33</v>
      </c>
      <c r="J100" s="236">
        <v>47</v>
      </c>
      <c r="K100" s="161">
        <v>5</v>
      </c>
      <c r="L100" s="175">
        <v>22470915.75</v>
      </c>
      <c r="M100" s="189" t="s">
        <v>109</v>
      </c>
      <c r="N100" s="175">
        <v>1123545.7</v>
      </c>
      <c r="O100" s="176">
        <v>2</v>
      </c>
      <c r="P100" s="175">
        <v>449418.3</v>
      </c>
      <c r="Q100" s="177">
        <v>12</v>
      </c>
      <c r="R100" s="175">
        <v>46814.400000000001</v>
      </c>
      <c r="S100" s="177">
        <v>597</v>
      </c>
      <c r="T100" s="175">
        <v>2446.5</v>
      </c>
      <c r="U100" s="177">
        <v>1063</v>
      </c>
      <c r="V100" s="175">
        <v>211.3</v>
      </c>
      <c r="W100" s="177">
        <v>21469</v>
      </c>
      <c r="X100" s="175">
        <v>52.3</v>
      </c>
      <c r="Y100" s="177">
        <v>33497</v>
      </c>
      <c r="Z100" s="175">
        <v>26.8</v>
      </c>
      <c r="AA100" s="177">
        <v>403006</v>
      </c>
      <c r="AB100" s="175">
        <v>12.2</v>
      </c>
    </row>
    <row r="101" spans="1:28" ht="12" customHeight="1" x14ac:dyDescent="0.15">
      <c r="A101" s="178"/>
      <c r="B101" s="260">
        <v>40845</v>
      </c>
      <c r="C101" s="180" t="s">
        <v>178</v>
      </c>
      <c r="D101" s="238">
        <v>24</v>
      </c>
      <c r="E101" s="239">
        <v>6</v>
      </c>
      <c r="F101" s="239">
        <v>23</v>
      </c>
      <c r="G101" s="239">
        <v>35</v>
      </c>
      <c r="H101" s="239">
        <v>17</v>
      </c>
      <c r="I101" s="239">
        <v>44</v>
      </c>
      <c r="J101" s="240">
        <v>10</v>
      </c>
      <c r="K101" s="184">
        <v>7</v>
      </c>
      <c r="L101" s="185">
        <v>48283243.5</v>
      </c>
      <c r="M101" s="194">
        <v>1</v>
      </c>
      <c r="N101" s="185">
        <v>3537707.8</v>
      </c>
      <c r="O101" s="187">
        <v>4</v>
      </c>
      <c r="P101" s="185">
        <v>482832.4</v>
      </c>
      <c r="Q101" s="188">
        <v>24</v>
      </c>
      <c r="R101" s="185">
        <v>50295</v>
      </c>
      <c r="S101" s="188">
        <v>1048</v>
      </c>
      <c r="T101" s="185">
        <v>2994.6</v>
      </c>
      <c r="U101" s="188">
        <v>2658</v>
      </c>
      <c r="V101" s="185">
        <v>181.6</v>
      </c>
      <c r="W101" s="188">
        <v>50930</v>
      </c>
      <c r="X101" s="185">
        <v>47.4</v>
      </c>
      <c r="Y101" s="188">
        <v>82559</v>
      </c>
      <c r="Z101" s="185">
        <v>23.3</v>
      </c>
      <c r="AA101" s="188">
        <v>963201</v>
      </c>
      <c r="AB101" s="185">
        <v>11</v>
      </c>
    </row>
    <row r="102" spans="1:28" ht="12" customHeight="1" x14ac:dyDescent="0.15">
      <c r="A102" s="169">
        <v>44</v>
      </c>
      <c r="B102" s="170">
        <v>40849</v>
      </c>
      <c r="C102" s="171" t="s">
        <v>177</v>
      </c>
      <c r="D102" s="234">
        <v>3</v>
      </c>
      <c r="E102" s="235">
        <v>6</v>
      </c>
      <c r="F102" s="235">
        <v>23</v>
      </c>
      <c r="G102" s="235">
        <v>41</v>
      </c>
      <c r="H102" s="235">
        <v>43</v>
      </c>
      <c r="I102" s="235">
        <v>40</v>
      </c>
      <c r="J102" s="236">
        <v>14</v>
      </c>
      <c r="K102" s="161">
        <v>4</v>
      </c>
      <c r="L102" s="175">
        <v>21395524.5</v>
      </c>
      <c r="M102" s="189" t="s">
        <v>109</v>
      </c>
      <c r="N102" s="175">
        <v>1069776.2</v>
      </c>
      <c r="O102" s="176">
        <v>1</v>
      </c>
      <c r="P102" s="175">
        <v>855820.9</v>
      </c>
      <c r="Q102" s="177">
        <v>7</v>
      </c>
      <c r="R102" s="175">
        <v>76412.5</v>
      </c>
      <c r="S102" s="177">
        <v>417</v>
      </c>
      <c r="T102" s="175">
        <v>3335</v>
      </c>
      <c r="U102" s="177">
        <v>1037</v>
      </c>
      <c r="V102" s="175">
        <v>206.3</v>
      </c>
      <c r="W102" s="177">
        <v>24491</v>
      </c>
      <c r="X102" s="175">
        <v>43.6</v>
      </c>
      <c r="Y102" s="177">
        <v>28560</v>
      </c>
      <c r="Z102" s="175">
        <v>29.9</v>
      </c>
      <c r="AA102" s="177">
        <v>475557</v>
      </c>
      <c r="AB102" s="175">
        <v>9.8000000000000007</v>
      </c>
    </row>
    <row r="103" spans="1:28" ht="12" customHeight="1" x14ac:dyDescent="0.15">
      <c r="A103" s="178"/>
      <c r="B103" s="179">
        <v>40852</v>
      </c>
      <c r="C103" s="180" t="s">
        <v>178</v>
      </c>
      <c r="D103" s="238">
        <v>43</v>
      </c>
      <c r="E103" s="239">
        <v>21</v>
      </c>
      <c r="F103" s="239">
        <v>7</v>
      </c>
      <c r="G103" s="239">
        <v>41</v>
      </c>
      <c r="H103" s="239">
        <v>13</v>
      </c>
      <c r="I103" s="239">
        <v>37</v>
      </c>
      <c r="J103" s="240">
        <v>24</v>
      </c>
      <c r="K103" s="184">
        <v>0</v>
      </c>
      <c r="L103" s="185">
        <v>47996400</v>
      </c>
      <c r="M103" s="194">
        <v>1</v>
      </c>
      <c r="N103" s="185">
        <v>3469596.2</v>
      </c>
      <c r="O103" s="187">
        <v>11</v>
      </c>
      <c r="P103" s="185">
        <v>174532.3</v>
      </c>
      <c r="Q103" s="188">
        <v>57</v>
      </c>
      <c r="R103" s="185">
        <v>21051</v>
      </c>
      <c r="S103" s="188">
        <v>2169</v>
      </c>
      <c r="T103" s="185">
        <v>1438.3</v>
      </c>
      <c r="U103" s="188">
        <v>4340</v>
      </c>
      <c r="V103" s="185">
        <v>110.5</v>
      </c>
      <c r="W103" s="188">
        <v>75430</v>
      </c>
      <c r="X103" s="185">
        <v>31.8</v>
      </c>
      <c r="Y103" s="188">
        <v>96615</v>
      </c>
      <c r="Z103" s="185">
        <v>19.8</v>
      </c>
      <c r="AA103" s="188">
        <v>1130713</v>
      </c>
      <c r="AB103" s="185">
        <v>9.3000000000000007</v>
      </c>
    </row>
    <row r="104" spans="1:28" ht="12" customHeight="1" x14ac:dyDescent="0.15">
      <c r="A104" s="169">
        <v>45</v>
      </c>
      <c r="B104" s="170">
        <v>40856</v>
      </c>
      <c r="C104" s="171" t="s">
        <v>177</v>
      </c>
      <c r="D104" s="234">
        <v>20</v>
      </c>
      <c r="E104" s="235">
        <v>14</v>
      </c>
      <c r="F104" s="235">
        <v>27</v>
      </c>
      <c r="G104" s="235">
        <v>48</v>
      </c>
      <c r="H104" s="235">
        <v>28</v>
      </c>
      <c r="I104" s="235">
        <v>6</v>
      </c>
      <c r="J104" s="236">
        <v>33</v>
      </c>
      <c r="K104" s="161">
        <v>7</v>
      </c>
      <c r="L104" s="175">
        <v>21378387.75</v>
      </c>
      <c r="M104" s="176">
        <v>1</v>
      </c>
      <c r="N104" s="175">
        <v>1924054.9</v>
      </c>
      <c r="O104" s="176" t="s">
        <v>152</v>
      </c>
      <c r="P104" s="175"/>
      <c r="Q104" s="177">
        <v>7</v>
      </c>
      <c r="R104" s="175">
        <v>76351.3</v>
      </c>
      <c r="S104" s="177">
        <v>364</v>
      </c>
      <c r="T104" s="175">
        <v>3817.5</v>
      </c>
      <c r="U104" s="177">
        <v>936</v>
      </c>
      <c r="V104" s="175">
        <v>228.4</v>
      </c>
      <c r="W104" s="177">
        <v>20941</v>
      </c>
      <c r="X104" s="175">
        <v>51</v>
      </c>
      <c r="Y104" s="177">
        <v>27160</v>
      </c>
      <c r="Z104" s="175">
        <v>31.4</v>
      </c>
      <c r="AA104" s="177">
        <v>397209</v>
      </c>
      <c r="AB104" s="175">
        <v>11.8</v>
      </c>
    </row>
    <row r="105" spans="1:28" ht="12" customHeight="1" x14ac:dyDescent="0.15">
      <c r="A105" s="178"/>
      <c r="B105" s="179">
        <v>40859</v>
      </c>
      <c r="C105" s="180" t="s">
        <v>178</v>
      </c>
      <c r="D105" s="238">
        <v>12</v>
      </c>
      <c r="E105" s="239">
        <v>16</v>
      </c>
      <c r="F105" s="239">
        <v>7</v>
      </c>
      <c r="G105" s="239">
        <v>42</v>
      </c>
      <c r="H105" s="239">
        <v>15</v>
      </c>
      <c r="I105" s="239">
        <v>30</v>
      </c>
      <c r="J105" s="240">
        <v>2</v>
      </c>
      <c r="K105" s="184">
        <v>9</v>
      </c>
      <c r="L105" s="185">
        <v>47041234.5</v>
      </c>
      <c r="M105" s="194" t="s">
        <v>109</v>
      </c>
      <c r="N105" s="185">
        <v>2352061.7000000002</v>
      </c>
      <c r="O105" s="187">
        <v>2</v>
      </c>
      <c r="P105" s="185">
        <v>940824.6</v>
      </c>
      <c r="Q105" s="188">
        <v>12</v>
      </c>
      <c r="R105" s="185">
        <v>98002.5</v>
      </c>
      <c r="S105" s="188">
        <v>948</v>
      </c>
      <c r="T105" s="185">
        <v>3225.4</v>
      </c>
      <c r="U105" s="188">
        <v>3241</v>
      </c>
      <c r="V105" s="185">
        <v>145.1</v>
      </c>
      <c r="W105" s="188">
        <v>53179</v>
      </c>
      <c r="X105" s="185">
        <v>44.2</v>
      </c>
      <c r="Y105" s="188">
        <v>88691</v>
      </c>
      <c r="Z105" s="185">
        <v>21.2</v>
      </c>
      <c r="AA105" s="188">
        <v>998206</v>
      </c>
      <c r="AB105" s="185">
        <v>10.3</v>
      </c>
    </row>
    <row r="106" spans="1:28" ht="12" customHeight="1" x14ac:dyDescent="0.15">
      <c r="A106" s="169">
        <v>46</v>
      </c>
      <c r="B106" s="170">
        <v>40863</v>
      </c>
      <c r="C106" s="171" t="s">
        <v>177</v>
      </c>
      <c r="D106" s="243">
        <v>33</v>
      </c>
      <c r="E106" s="235">
        <v>47</v>
      </c>
      <c r="F106" s="235">
        <v>14</v>
      </c>
      <c r="G106" s="235">
        <v>26</v>
      </c>
      <c r="H106" s="235">
        <v>49</v>
      </c>
      <c r="I106" s="235">
        <v>8</v>
      </c>
      <c r="J106" s="236">
        <v>15</v>
      </c>
      <c r="K106" s="161">
        <v>4</v>
      </c>
      <c r="L106" s="175">
        <v>21914127</v>
      </c>
      <c r="M106" s="189" t="s">
        <v>109</v>
      </c>
      <c r="N106" s="175">
        <v>3447768</v>
      </c>
      <c r="O106" s="176" t="s">
        <v>109</v>
      </c>
      <c r="P106" s="175">
        <v>876565</v>
      </c>
      <c r="Q106" s="195">
        <v>9</v>
      </c>
      <c r="R106" s="175">
        <v>60872.5</v>
      </c>
      <c r="S106" s="177">
        <v>369</v>
      </c>
      <c r="T106" s="175">
        <v>3860.2</v>
      </c>
      <c r="U106" s="177">
        <v>914</v>
      </c>
      <c r="V106" s="175">
        <v>239.7</v>
      </c>
      <c r="W106" s="177">
        <v>22404</v>
      </c>
      <c r="X106" s="175">
        <v>48.9</v>
      </c>
      <c r="Y106" s="177">
        <v>26264</v>
      </c>
      <c r="Z106" s="175">
        <v>33.299999999999997</v>
      </c>
      <c r="AA106" s="177">
        <v>427859</v>
      </c>
      <c r="AB106" s="175">
        <v>11.2</v>
      </c>
    </row>
    <row r="107" spans="1:28" ht="12" customHeight="1" x14ac:dyDescent="0.15">
      <c r="A107" s="178"/>
      <c r="B107" s="179">
        <v>40866</v>
      </c>
      <c r="C107" s="180" t="s">
        <v>178</v>
      </c>
      <c r="D107" s="238">
        <v>47</v>
      </c>
      <c r="E107" s="239">
        <v>24</v>
      </c>
      <c r="F107" s="239">
        <v>26</v>
      </c>
      <c r="G107" s="239">
        <v>40</v>
      </c>
      <c r="H107" s="239">
        <v>9</v>
      </c>
      <c r="I107" s="239">
        <v>33</v>
      </c>
      <c r="J107" s="240">
        <v>16</v>
      </c>
      <c r="K107" s="184">
        <v>5</v>
      </c>
      <c r="L107" s="185">
        <v>48806182.5</v>
      </c>
      <c r="M107" s="194" t="s">
        <v>109</v>
      </c>
      <c r="N107" s="185">
        <v>5888077.0999999996</v>
      </c>
      <c r="O107" s="187">
        <v>4</v>
      </c>
      <c r="P107" s="185">
        <v>707203</v>
      </c>
      <c r="Q107" s="188">
        <v>83</v>
      </c>
      <c r="R107" s="185">
        <v>14700.6</v>
      </c>
      <c r="S107" s="188">
        <v>1553</v>
      </c>
      <c r="T107" s="185">
        <v>2042.7</v>
      </c>
      <c r="U107" s="188">
        <v>4694</v>
      </c>
      <c r="V107" s="185">
        <v>103.9</v>
      </c>
      <c r="W107" s="188">
        <v>78553</v>
      </c>
      <c r="X107" s="185">
        <v>31</v>
      </c>
      <c r="Y107" s="188">
        <v>88584</v>
      </c>
      <c r="Z107" s="185">
        <v>22</v>
      </c>
      <c r="AA107" s="188">
        <v>1248988</v>
      </c>
      <c r="AB107" s="185">
        <v>8.5</v>
      </c>
    </row>
    <row r="108" spans="1:28" ht="12" customHeight="1" x14ac:dyDescent="0.15">
      <c r="A108" s="169">
        <v>47</v>
      </c>
      <c r="B108" s="170">
        <v>40870</v>
      </c>
      <c r="C108" s="171" t="s">
        <v>177</v>
      </c>
      <c r="D108" s="234">
        <v>1</v>
      </c>
      <c r="E108" s="235">
        <v>30</v>
      </c>
      <c r="F108" s="235">
        <v>23</v>
      </c>
      <c r="G108" s="235">
        <v>39</v>
      </c>
      <c r="H108" s="235">
        <v>10</v>
      </c>
      <c r="I108" s="235">
        <v>38</v>
      </c>
      <c r="J108" s="236">
        <v>11</v>
      </c>
      <c r="K108" s="161">
        <v>4</v>
      </c>
      <c r="L108" s="175">
        <v>24082376.25</v>
      </c>
      <c r="M108" s="176" t="s">
        <v>109</v>
      </c>
      <c r="N108" s="175">
        <v>7092195.9000000004</v>
      </c>
      <c r="O108" s="176">
        <v>4</v>
      </c>
      <c r="P108" s="175">
        <v>240823.7</v>
      </c>
      <c r="Q108" s="177">
        <v>10</v>
      </c>
      <c r="R108" s="175">
        <v>60205.9</v>
      </c>
      <c r="S108" s="177">
        <v>476</v>
      </c>
      <c r="T108" s="175">
        <v>3288.5</v>
      </c>
      <c r="U108" s="177">
        <v>1827</v>
      </c>
      <c r="V108" s="175">
        <v>131.80000000000001</v>
      </c>
      <c r="W108" s="177">
        <v>26089</v>
      </c>
      <c r="X108" s="175">
        <v>46.1</v>
      </c>
      <c r="Y108" s="177">
        <v>50207</v>
      </c>
      <c r="Z108" s="175">
        <v>19.100000000000001</v>
      </c>
      <c r="AA108" s="177">
        <v>525932</v>
      </c>
      <c r="AB108" s="175">
        <v>10</v>
      </c>
    </row>
    <row r="109" spans="1:28" ht="12" customHeight="1" x14ac:dyDescent="0.15">
      <c r="A109" s="178"/>
      <c r="B109" s="179">
        <v>40873</v>
      </c>
      <c r="C109" s="180" t="s">
        <v>178</v>
      </c>
      <c r="D109" s="238">
        <v>23</v>
      </c>
      <c r="E109" s="239">
        <v>33</v>
      </c>
      <c r="F109" s="239">
        <v>49</v>
      </c>
      <c r="G109" s="239">
        <v>3</v>
      </c>
      <c r="H109" s="239">
        <v>13</v>
      </c>
      <c r="I109" s="239">
        <v>38</v>
      </c>
      <c r="J109" s="240">
        <v>4</v>
      </c>
      <c r="K109" s="184">
        <v>5</v>
      </c>
      <c r="L109" s="185">
        <v>51126903</v>
      </c>
      <c r="M109" s="186">
        <v>9</v>
      </c>
      <c r="N109" s="185">
        <v>1072060.1000000001</v>
      </c>
      <c r="O109" s="187">
        <v>69</v>
      </c>
      <c r="P109" s="185">
        <v>29638.7</v>
      </c>
      <c r="Q109" s="188">
        <v>45</v>
      </c>
      <c r="R109" s="185">
        <v>28403.8</v>
      </c>
      <c r="S109" s="188">
        <v>10624</v>
      </c>
      <c r="T109" s="185">
        <v>312.8</v>
      </c>
      <c r="U109" s="188">
        <v>4367</v>
      </c>
      <c r="V109" s="185">
        <v>117</v>
      </c>
      <c r="W109" s="188">
        <v>143670</v>
      </c>
      <c r="X109" s="185">
        <v>19.7</v>
      </c>
      <c r="Y109" s="188">
        <v>89808</v>
      </c>
      <c r="Z109" s="185">
        <v>19.7</v>
      </c>
      <c r="AA109" s="188">
        <v>1424409</v>
      </c>
      <c r="AB109" s="185">
        <v>7.8</v>
      </c>
    </row>
    <row r="110" spans="1:28" ht="12" customHeight="1" x14ac:dyDescent="0.15">
      <c r="A110" s="169">
        <v>48</v>
      </c>
      <c r="B110" s="170">
        <v>40877</v>
      </c>
      <c r="C110" s="171" t="s">
        <v>177</v>
      </c>
      <c r="D110" s="234">
        <v>44</v>
      </c>
      <c r="E110" s="235">
        <v>12</v>
      </c>
      <c r="F110" s="235">
        <v>4</v>
      </c>
      <c r="G110" s="235">
        <v>31</v>
      </c>
      <c r="H110" s="235">
        <v>42</v>
      </c>
      <c r="I110" s="235">
        <v>18</v>
      </c>
      <c r="J110" s="236">
        <v>13</v>
      </c>
      <c r="K110" s="161">
        <v>1</v>
      </c>
      <c r="L110" s="175">
        <v>22353950.25</v>
      </c>
      <c r="M110" s="176" t="s">
        <v>109</v>
      </c>
      <c r="N110" s="175">
        <v>1117697.5</v>
      </c>
      <c r="O110" s="176">
        <v>2</v>
      </c>
      <c r="P110" s="175">
        <v>447079</v>
      </c>
      <c r="Q110" s="177">
        <v>10</v>
      </c>
      <c r="R110" s="175">
        <v>55884.800000000003</v>
      </c>
      <c r="S110" s="177">
        <v>694</v>
      </c>
      <c r="T110" s="175">
        <v>2093.6</v>
      </c>
      <c r="U110" s="177">
        <v>1190</v>
      </c>
      <c r="V110" s="175">
        <v>187.8</v>
      </c>
      <c r="W110" s="177">
        <v>30546</v>
      </c>
      <c r="X110" s="175">
        <v>36.5</v>
      </c>
      <c r="Y110" s="177">
        <v>33603</v>
      </c>
      <c r="Z110" s="175">
        <v>26.6</v>
      </c>
      <c r="AA110" s="177">
        <v>520931</v>
      </c>
      <c r="AB110" s="175">
        <v>9.4</v>
      </c>
    </row>
    <row r="111" spans="1:28" ht="12" customHeight="1" x14ac:dyDescent="0.15">
      <c r="A111" s="178"/>
      <c r="B111" s="179">
        <v>40880</v>
      </c>
      <c r="C111" s="180" t="s">
        <v>178</v>
      </c>
      <c r="D111" s="238">
        <v>44</v>
      </c>
      <c r="E111" s="239">
        <v>1</v>
      </c>
      <c r="F111" s="239">
        <v>25</v>
      </c>
      <c r="G111" s="239">
        <v>10</v>
      </c>
      <c r="H111" s="239">
        <v>29</v>
      </c>
      <c r="I111" s="239">
        <v>47</v>
      </c>
      <c r="J111" s="240">
        <v>22</v>
      </c>
      <c r="K111" s="184">
        <v>7</v>
      </c>
      <c r="L111" s="185">
        <v>49612534.5</v>
      </c>
      <c r="M111" s="194">
        <v>2</v>
      </c>
      <c r="N111" s="185">
        <v>1799162.1</v>
      </c>
      <c r="O111" s="187">
        <v>2</v>
      </c>
      <c r="P111" s="185">
        <v>992250.6</v>
      </c>
      <c r="Q111" s="188">
        <v>14</v>
      </c>
      <c r="R111" s="185">
        <v>88593.8</v>
      </c>
      <c r="S111" s="188">
        <v>1144</v>
      </c>
      <c r="T111" s="185">
        <v>2818.8</v>
      </c>
      <c r="U111" s="188">
        <v>2070</v>
      </c>
      <c r="V111" s="185">
        <v>239.6</v>
      </c>
      <c r="W111" s="188">
        <v>54040</v>
      </c>
      <c r="X111" s="185">
        <v>45.9</v>
      </c>
      <c r="Y111" s="188">
        <v>60538</v>
      </c>
      <c r="Z111" s="185">
        <v>32.700000000000003</v>
      </c>
      <c r="AA111" s="188">
        <v>972864</v>
      </c>
      <c r="AB111" s="185">
        <v>11.2</v>
      </c>
    </row>
    <row r="112" spans="1:28" ht="12" customHeight="1" x14ac:dyDescent="0.15">
      <c r="A112" s="169">
        <v>49</v>
      </c>
      <c r="B112" s="170">
        <v>40884</v>
      </c>
      <c r="C112" s="171" t="s">
        <v>177</v>
      </c>
      <c r="D112" s="234">
        <v>11</v>
      </c>
      <c r="E112" s="235">
        <v>20</v>
      </c>
      <c r="F112" s="235">
        <v>32</v>
      </c>
      <c r="G112" s="235">
        <v>16</v>
      </c>
      <c r="H112" s="235">
        <v>38</v>
      </c>
      <c r="I112" s="235">
        <v>27</v>
      </c>
      <c r="J112" s="236">
        <v>1</v>
      </c>
      <c r="K112" s="161">
        <v>7</v>
      </c>
      <c r="L112" s="175">
        <v>21455821.5</v>
      </c>
      <c r="M112" s="189">
        <v>1</v>
      </c>
      <c r="N112" s="175">
        <v>1072791</v>
      </c>
      <c r="O112" s="176">
        <v>6</v>
      </c>
      <c r="P112" s="175">
        <v>143038.79999999999</v>
      </c>
      <c r="Q112" s="177">
        <v>17</v>
      </c>
      <c r="R112" s="175">
        <v>31552.6</v>
      </c>
      <c r="S112" s="177">
        <v>1000</v>
      </c>
      <c r="T112" s="175">
        <v>1394.6</v>
      </c>
      <c r="U112" s="177">
        <v>1175</v>
      </c>
      <c r="V112" s="175">
        <v>182.6</v>
      </c>
      <c r="W112" s="177">
        <v>39304</v>
      </c>
      <c r="X112" s="175">
        <v>27.4</v>
      </c>
      <c r="Y112" s="177">
        <v>30941</v>
      </c>
      <c r="Z112" s="175">
        <v>27.4</v>
      </c>
      <c r="AA112" s="177">
        <v>564134</v>
      </c>
      <c r="AB112" s="175">
        <v>8.3000000000000007</v>
      </c>
    </row>
    <row r="113" spans="1:28" ht="12" customHeight="1" x14ac:dyDescent="0.15">
      <c r="A113" s="178"/>
      <c r="B113" s="179">
        <v>40887</v>
      </c>
      <c r="C113" s="180" t="s">
        <v>178</v>
      </c>
      <c r="D113" s="238">
        <v>34</v>
      </c>
      <c r="E113" s="239">
        <v>25</v>
      </c>
      <c r="F113" s="239">
        <v>10</v>
      </c>
      <c r="G113" s="239">
        <v>2</v>
      </c>
      <c r="H113" s="239">
        <v>5</v>
      </c>
      <c r="I113" s="239">
        <v>4</v>
      </c>
      <c r="J113" s="240">
        <v>24</v>
      </c>
      <c r="K113" s="184">
        <v>7</v>
      </c>
      <c r="L113" s="185">
        <v>47109315.75</v>
      </c>
      <c r="M113" s="186" t="s">
        <v>109</v>
      </c>
      <c r="N113" s="185">
        <v>2355465.7000000002</v>
      </c>
      <c r="O113" s="187">
        <v>4</v>
      </c>
      <c r="P113" s="185">
        <v>471093.1</v>
      </c>
      <c r="Q113" s="188">
        <v>44</v>
      </c>
      <c r="R113" s="185">
        <v>26766.6</v>
      </c>
      <c r="S113" s="188">
        <v>1538</v>
      </c>
      <c r="T113" s="185">
        <v>1990.9</v>
      </c>
      <c r="U113" s="188">
        <v>4600</v>
      </c>
      <c r="V113" s="185">
        <v>102.4</v>
      </c>
      <c r="W113" s="188">
        <v>80921</v>
      </c>
      <c r="X113" s="185">
        <v>29.1</v>
      </c>
      <c r="Y113" s="188">
        <v>108413</v>
      </c>
      <c r="Z113" s="185">
        <v>17.3</v>
      </c>
      <c r="AA113" s="188">
        <v>1314167</v>
      </c>
      <c r="AB113" s="185">
        <v>7.8</v>
      </c>
    </row>
    <row r="114" spans="1:28" ht="12" customHeight="1" x14ac:dyDescent="0.15">
      <c r="A114" s="169">
        <v>50</v>
      </c>
      <c r="B114" s="170">
        <v>40891</v>
      </c>
      <c r="C114" s="171" t="s">
        <v>177</v>
      </c>
      <c r="D114" s="234">
        <v>37</v>
      </c>
      <c r="E114" s="235">
        <v>29</v>
      </c>
      <c r="F114" s="235">
        <v>36</v>
      </c>
      <c r="G114" s="235">
        <v>14</v>
      </c>
      <c r="H114" s="235">
        <v>32</v>
      </c>
      <c r="I114" s="235">
        <v>8</v>
      </c>
      <c r="J114" s="236">
        <v>38</v>
      </c>
      <c r="K114" s="161">
        <v>9</v>
      </c>
      <c r="L114" s="175">
        <v>22158448.5</v>
      </c>
      <c r="M114" s="189" t="s">
        <v>109</v>
      </c>
      <c r="N114" s="175">
        <v>3463388.1</v>
      </c>
      <c r="O114" s="244" t="s">
        <v>109</v>
      </c>
      <c r="P114" s="175">
        <v>886337.9</v>
      </c>
      <c r="Q114" s="177">
        <v>4</v>
      </c>
      <c r="R114" s="175">
        <v>138490.29999999999</v>
      </c>
      <c r="S114" s="177">
        <v>296</v>
      </c>
      <c r="T114" s="175">
        <v>4865.8</v>
      </c>
      <c r="U114" s="177">
        <v>714</v>
      </c>
      <c r="V114" s="175">
        <v>310.3</v>
      </c>
      <c r="W114" s="177">
        <v>17687</v>
      </c>
      <c r="X114" s="175">
        <v>62.6</v>
      </c>
      <c r="Y114" s="177">
        <v>24644</v>
      </c>
      <c r="Z114" s="175">
        <v>35.9</v>
      </c>
      <c r="AA114" s="177">
        <v>377938</v>
      </c>
      <c r="AB114" s="175">
        <v>12.8</v>
      </c>
    </row>
    <row r="115" spans="1:28" ht="12" customHeight="1" x14ac:dyDescent="0.15">
      <c r="A115" s="178"/>
      <c r="B115" s="179">
        <v>40894</v>
      </c>
      <c r="C115" s="180" t="s">
        <v>178</v>
      </c>
      <c r="D115" s="238">
        <v>19</v>
      </c>
      <c r="E115" s="239">
        <v>44</v>
      </c>
      <c r="F115" s="239">
        <v>3</v>
      </c>
      <c r="G115" s="239">
        <v>38</v>
      </c>
      <c r="H115" s="239">
        <v>33</v>
      </c>
      <c r="I115" s="239">
        <v>47</v>
      </c>
      <c r="J115" s="240">
        <v>27</v>
      </c>
      <c r="K115" s="184">
        <v>6</v>
      </c>
      <c r="L115" s="185">
        <v>49620038.25</v>
      </c>
      <c r="M115" s="186">
        <v>1</v>
      </c>
      <c r="N115" s="185">
        <v>5944390</v>
      </c>
      <c r="O115" s="187">
        <v>4</v>
      </c>
      <c r="P115" s="185">
        <v>717784.8</v>
      </c>
      <c r="Q115" s="188">
        <v>51</v>
      </c>
      <c r="R115" s="185">
        <v>24323.5</v>
      </c>
      <c r="S115" s="188">
        <v>2295</v>
      </c>
      <c r="T115" s="185">
        <v>1405.3</v>
      </c>
      <c r="U115" s="188">
        <v>4555</v>
      </c>
      <c r="V115" s="185">
        <v>108.9</v>
      </c>
      <c r="W115" s="188">
        <v>91545</v>
      </c>
      <c r="X115" s="185">
        <v>27.1</v>
      </c>
      <c r="Y115" s="188">
        <v>104423</v>
      </c>
      <c r="Z115" s="185">
        <v>19</v>
      </c>
      <c r="AA115" s="188">
        <v>1297939</v>
      </c>
      <c r="AB115" s="185">
        <v>8.4</v>
      </c>
    </row>
    <row r="116" spans="1:28" ht="12" customHeight="1" x14ac:dyDescent="0.15">
      <c r="A116" s="169">
        <v>51</v>
      </c>
      <c r="B116" s="170">
        <v>40898</v>
      </c>
      <c r="C116" s="171" t="s">
        <v>177</v>
      </c>
      <c r="D116" s="234">
        <v>21</v>
      </c>
      <c r="E116" s="235">
        <v>43</v>
      </c>
      <c r="F116" s="235">
        <v>39</v>
      </c>
      <c r="G116" s="235">
        <v>15</v>
      </c>
      <c r="H116" s="235">
        <v>24</v>
      </c>
      <c r="I116" s="235">
        <v>17</v>
      </c>
      <c r="J116" s="236">
        <v>5</v>
      </c>
      <c r="K116" s="161">
        <v>1</v>
      </c>
      <c r="L116" s="175">
        <v>21832788.75</v>
      </c>
      <c r="M116" s="189" t="s">
        <v>109</v>
      </c>
      <c r="N116" s="175">
        <v>1091639.3999999999</v>
      </c>
      <c r="O116" s="176" t="s">
        <v>109</v>
      </c>
      <c r="P116" s="175">
        <v>873311.5</v>
      </c>
      <c r="Q116" s="177">
        <v>9</v>
      </c>
      <c r="R116" s="175">
        <v>60646.6</v>
      </c>
      <c r="S116" s="177">
        <v>422</v>
      </c>
      <c r="T116" s="175">
        <v>3362.8</v>
      </c>
      <c r="U116" s="177">
        <v>1424</v>
      </c>
      <c r="V116" s="175">
        <v>153.30000000000001</v>
      </c>
      <c r="W116" s="177">
        <v>22209</v>
      </c>
      <c r="X116" s="175">
        <v>49.1</v>
      </c>
      <c r="Y116" s="177">
        <v>37316</v>
      </c>
      <c r="Z116" s="175">
        <v>23.4</v>
      </c>
      <c r="AA116" s="177">
        <v>420722</v>
      </c>
      <c r="AB116" s="175">
        <v>11.4</v>
      </c>
    </row>
    <row r="117" spans="1:28" ht="12" customHeight="1" x14ac:dyDescent="0.15">
      <c r="A117" s="178"/>
      <c r="B117" s="179">
        <v>40901</v>
      </c>
      <c r="C117" s="180" t="s">
        <v>178</v>
      </c>
      <c r="D117" s="238">
        <v>27</v>
      </c>
      <c r="E117" s="239">
        <v>6</v>
      </c>
      <c r="F117" s="239">
        <v>12</v>
      </c>
      <c r="G117" s="239">
        <v>26</v>
      </c>
      <c r="H117" s="239">
        <v>36</v>
      </c>
      <c r="I117" s="239">
        <v>32</v>
      </c>
      <c r="J117" s="240">
        <v>42</v>
      </c>
      <c r="K117" s="184">
        <v>9</v>
      </c>
      <c r="L117" s="185">
        <v>67327007.25</v>
      </c>
      <c r="M117" s="186">
        <v>1</v>
      </c>
      <c r="N117" s="185">
        <v>4457989.7</v>
      </c>
      <c r="O117" s="187">
        <v>7</v>
      </c>
      <c r="P117" s="185">
        <v>509484.5</v>
      </c>
      <c r="Q117" s="188">
        <v>60</v>
      </c>
      <c r="R117" s="185">
        <v>28052.9</v>
      </c>
      <c r="S117" s="188">
        <v>1846</v>
      </c>
      <c r="T117" s="185">
        <v>2370.6</v>
      </c>
      <c r="U117" s="188">
        <v>5525</v>
      </c>
      <c r="V117" s="185">
        <v>121.8</v>
      </c>
      <c r="W117" s="188">
        <v>97830</v>
      </c>
      <c r="X117" s="185">
        <v>34.4</v>
      </c>
      <c r="Y117" s="188">
        <v>130026</v>
      </c>
      <c r="Z117" s="185">
        <v>20.7</v>
      </c>
      <c r="AA117" s="188">
        <v>1678059</v>
      </c>
      <c r="AB117" s="185">
        <v>8.8000000000000007</v>
      </c>
    </row>
    <row r="118" spans="1:28" ht="12" customHeight="1" x14ac:dyDescent="0.15">
      <c r="A118" s="169">
        <v>52</v>
      </c>
      <c r="B118" s="170">
        <v>40905</v>
      </c>
      <c r="C118" s="171" t="s">
        <v>177</v>
      </c>
      <c r="D118" s="234">
        <v>13</v>
      </c>
      <c r="E118" s="235">
        <v>20</v>
      </c>
      <c r="F118" s="235">
        <v>19</v>
      </c>
      <c r="G118" s="235">
        <v>18</v>
      </c>
      <c r="H118" s="235">
        <v>6</v>
      </c>
      <c r="I118" s="235">
        <v>21</v>
      </c>
      <c r="J118" s="236">
        <v>32</v>
      </c>
      <c r="K118" s="161">
        <v>5</v>
      </c>
      <c r="L118" s="175">
        <v>21898278</v>
      </c>
      <c r="M118" s="176" t="s">
        <v>109</v>
      </c>
      <c r="N118" s="175">
        <v>1094913.8999999999</v>
      </c>
      <c r="O118" s="176">
        <v>2</v>
      </c>
      <c r="P118" s="175">
        <v>437965.5</v>
      </c>
      <c r="Q118" s="177">
        <v>6</v>
      </c>
      <c r="R118" s="175">
        <v>91242.8</v>
      </c>
      <c r="S118" s="177">
        <v>556</v>
      </c>
      <c r="T118" s="175">
        <v>2560</v>
      </c>
      <c r="U118" s="177">
        <v>1049</v>
      </c>
      <c r="V118" s="175">
        <v>208.7</v>
      </c>
      <c r="W118" s="177">
        <v>25908</v>
      </c>
      <c r="X118" s="175">
        <v>42.2</v>
      </c>
      <c r="Y118" s="177">
        <v>36377</v>
      </c>
      <c r="Z118" s="175">
        <v>24</v>
      </c>
      <c r="AA118" s="177">
        <v>457052</v>
      </c>
      <c r="AB118" s="175">
        <v>10.5</v>
      </c>
    </row>
    <row r="119" spans="1:28" ht="12" customHeight="1" x14ac:dyDescent="0.15">
      <c r="A119" s="178"/>
      <c r="B119" s="179">
        <v>40908</v>
      </c>
      <c r="C119" s="180" t="s">
        <v>178</v>
      </c>
      <c r="D119" s="238">
        <v>19</v>
      </c>
      <c r="E119" s="239">
        <v>5</v>
      </c>
      <c r="F119" s="239">
        <v>17</v>
      </c>
      <c r="G119" s="239">
        <v>2</v>
      </c>
      <c r="H119" s="239">
        <v>28</v>
      </c>
      <c r="I119" s="239">
        <v>11</v>
      </c>
      <c r="J119" s="240">
        <v>10</v>
      </c>
      <c r="K119" s="184">
        <v>1</v>
      </c>
      <c r="L119" s="185">
        <v>52873231.5</v>
      </c>
      <c r="M119" s="246">
        <v>1</v>
      </c>
      <c r="N119" s="185">
        <v>3738575.4</v>
      </c>
      <c r="O119" s="187">
        <v>13</v>
      </c>
      <c r="P119" s="185">
        <v>162686.79999999999</v>
      </c>
      <c r="Q119" s="188">
        <v>94</v>
      </c>
      <c r="R119" s="185">
        <v>14062</v>
      </c>
      <c r="S119" s="188">
        <v>2952</v>
      </c>
      <c r="T119" s="185">
        <v>1164.2</v>
      </c>
      <c r="U119" s="188">
        <v>7151</v>
      </c>
      <c r="V119" s="185">
        <v>73.900000000000006</v>
      </c>
      <c r="W119" s="188">
        <v>116250</v>
      </c>
      <c r="X119" s="185">
        <v>22.7</v>
      </c>
      <c r="Y119" s="188">
        <v>145352</v>
      </c>
      <c r="Z119" s="185">
        <v>14.5</v>
      </c>
      <c r="AA119" s="188">
        <v>1617531</v>
      </c>
      <c r="AB119" s="185">
        <v>7.1</v>
      </c>
    </row>
    <row r="120" spans="1:28" s="226" customFormat="1" x14ac:dyDescent="0.15">
      <c r="A120" s="29"/>
      <c r="B120" s="201"/>
      <c r="C120" s="201"/>
      <c r="D120" s="153"/>
      <c r="E120" s="153"/>
      <c r="F120" s="153"/>
      <c r="G120" s="153"/>
      <c r="H120" s="153"/>
      <c r="I120" s="153"/>
      <c r="J120" s="153"/>
      <c r="K120" s="202"/>
      <c r="L120" s="203"/>
      <c r="M120" s="204"/>
      <c r="N120" s="201"/>
      <c r="O120" s="204"/>
      <c r="P120" s="204"/>
      <c r="Q120" s="205"/>
      <c r="R120" s="204"/>
      <c r="S120" s="204"/>
      <c r="T120" s="204"/>
      <c r="U120" s="204"/>
      <c r="V120" s="204"/>
      <c r="W120" s="204"/>
      <c r="X120" s="204"/>
      <c r="Y120" s="204"/>
      <c r="Z120" s="266"/>
      <c r="AA120" s="204"/>
      <c r="AB120" s="43"/>
    </row>
    <row r="121" spans="1:28" x14ac:dyDescent="0.15">
      <c r="A121" s="201"/>
      <c r="B121" s="201"/>
      <c r="C121" s="201"/>
      <c r="D121" s="153"/>
      <c r="E121" s="153"/>
      <c r="F121" s="153"/>
      <c r="G121" s="153"/>
      <c r="H121" s="153"/>
      <c r="I121" s="153"/>
      <c r="J121" s="153"/>
      <c r="K121" s="202"/>
      <c r="L121" s="203"/>
      <c r="M121" s="204"/>
      <c r="N121" s="201"/>
      <c r="O121" s="204"/>
      <c r="P121" s="204"/>
      <c r="Q121" s="205"/>
      <c r="R121" s="204"/>
      <c r="S121" s="204"/>
      <c r="T121" s="204"/>
      <c r="U121" s="204"/>
      <c r="V121" s="204"/>
      <c r="W121" s="204"/>
      <c r="X121" s="204"/>
      <c r="Y121" s="204"/>
      <c r="Z121" s="204"/>
      <c r="AA121" s="204"/>
      <c r="AB121" s="206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  <row r="847" spans="13:13" x14ac:dyDescent="0.15">
      <c r="M847" s="227"/>
    </row>
  </sheetData>
  <printOptions horizontalCentered="1" verticalCentered="1"/>
  <pageMargins left="0.19685039370078741" right="0" top="0" bottom="0.39370078740157483" header="0" footer="0.19685039370078741"/>
  <pageSetup paperSize="9" scale="71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2:AB846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" customWidth="1"/>
    <col min="10" max="11" width="5" customWidth="1"/>
    <col min="12" max="12" width="15.83203125" customWidth="1"/>
    <col min="13" max="13" width="7.33203125" customWidth="1"/>
    <col min="14" max="14" width="13.83203125" customWidth="1"/>
    <col min="15" max="15" width="7.83203125" customWidth="1"/>
    <col min="16" max="16" width="13.33203125" customWidth="1"/>
    <col min="17" max="17" width="8.83203125" customWidth="1"/>
    <col min="18" max="18" width="11.83203125" customWidth="1"/>
    <col min="19" max="19" width="9.83203125" customWidth="1"/>
    <col min="20" max="20" width="10.33203125" customWidth="1"/>
    <col min="21" max="21" width="10.83203125" customWidth="1"/>
    <col min="22" max="22" width="9.33203125" customWidth="1"/>
    <col min="23" max="23" width="11.33203125" customWidth="1"/>
    <col min="24" max="24" width="8.33203125" customWidth="1"/>
    <col min="25" max="25" width="11.83203125" customWidth="1"/>
    <col min="26" max="26" width="8.33203125" customWidth="1"/>
    <col min="27" max="27" width="12.33203125" customWidth="1"/>
    <col min="28" max="28" width="8.33203125" customWidth="1"/>
    <col min="31" max="31" width="14" customWidth="1"/>
    <col min="32" max="32" width="14" bestFit="1" customWidth="1"/>
    <col min="34" max="34" width="12.1640625" bestFit="1" customWidth="1"/>
  </cols>
  <sheetData>
    <row r="2" spans="1:28" ht="14.1" customHeight="1" x14ac:dyDescent="0.2">
      <c r="A2" s="1" t="s">
        <v>183</v>
      </c>
      <c r="AB2" s="14" t="s">
        <v>439</v>
      </c>
    </row>
    <row r="3" spans="1:28" ht="12" customHeight="1" x14ac:dyDescent="0.2">
      <c r="A3" s="17" t="s">
        <v>2</v>
      </c>
      <c r="AB3" s="18" t="s">
        <v>179</v>
      </c>
    </row>
    <row r="4" spans="1:28" ht="12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2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2" customHeight="1" x14ac:dyDescent="0.15">
      <c r="A6" s="4" t="s">
        <v>415</v>
      </c>
      <c r="B6" s="5">
        <v>2012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2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28" ht="12" customHeight="1" x14ac:dyDescent="0.15">
      <c r="A8" s="169">
        <v>1</v>
      </c>
      <c r="B8" s="233">
        <v>40912</v>
      </c>
      <c r="C8" s="171" t="s">
        <v>177</v>
      </c>
      <c r="D8" s="234">
        <v>36</v>
      </c>
      <c r="E8" s="235">
        <v>29</v>
      </c>
      <c r="F8" s="235">
        <v>3</v>
      </c>
      <c r="G8" s="235">
        <v>24</v>
      </c>
      <c r="H8" s="235">
        <v>18</v>
      </c>
      <c r="I8" s="235">
        <v>46</v>
      </c>
      <c r="J8" s="236">
        <v>39</v>
      </c>
      <c r="K8" s="161">
        <v>1</v>
      </c>
      <c r="L8" s="237">
        <v>21634026.75</v>
      </c>
      <c r="M8" s="189">
        <v>1</v>
      </c>
      <c r="N8" s="175">
        <v>1081701.3</v>
      </c>
      <c r="O8" s="176">
        <v>2</v>
      </c>
      <c r="P8" s="175">
        <v>432680.5</v>
      </c>
      <c r="Q8" s="177">
        <v>9</v>
      </c>
      <c r="R8" s="175">
        <v>60094.5</v>
      </c>
      <c r="S8" s="177">
        <v>463</v>
      </c>
      <c r="T8" s="175">
        <v>3037.1</v>
      </c>
      <c r="U8" s="177">
        <v>1106</v>
      </c>
      <c r="V8" s="175">
        <v>195.6</v>
      </c>
      <c r="W8" s="177">
        <v>24023</v>
      </c>
      <c r="X8" s="175">
        <v>45</v>
      </c>
      <c r="Y8" s="177">
        <v>31343</v>
      </c>
      <c r="Z8" s="175">
        <v>27.6</v>
      </c>
      <c r="AA8" s="177">
        <v>436701</v>
      </c>
      <c r="AB8" s="175">
        <v>10.8</v>
      </c>
    </row>
    <row r="9" spans="1:28" ht="12" customHeight="1" x14ac:dyDescent="0.15">
      <c r="A9" s="178"/>
      <c r="B9" s="179">
        <v>40915</v>
      </c>
      <c r="C9" s="180" t="s">
        <v>178</v>
      </c>
      <c r="D9" s="238">
        <v>29</v>
      </c>
      <c r="E9" s="239">
        <v>22</v>
      </c>
      <c r="F9" s="239">
        <v>37</v>
      </c>
      <c r="G9" s="239">
        <v>33</v>
      </c>
      <c r="H9" s="239">
        <v>24</v>
      </c>
      <c r="I9" s="239">
        <v>47</v>
      </c>
      <c r="J9" s="240">
        <v>2</v>
      </c>
      <c r="K9" s="184">
        <v>2</v>
      </c>
      <c r="L9" s="185">
        <v>46444724.25</v>
      </c>
      <c r="M9" s="194" t="s">
        <v>109</v>
      </c>
      <c r="N9" s="185">
        <v>2322236.2000000002</v>
      </c>
      <c r="O9" s="157">
        <v>1</v>
      </c>
      <c r="P9" s="185">
        <v>1857788.9</v>
      </c>
      <c r="Q9" s="51">
        <v>18</v>
      </c>
      <c r="R9" s="185">
        <v>64506.5</v>
      </c>
      <c r="S9" s="51">
        <v>798</v>
      </c>
      <c r="T9" s="185">
        <v>3783</v>
      </c>
      <c r="U9" s="51">
        <v>2653</v>
      </c>
      <c r="V9" s="185">
        <v>175</v>
      </c>
      <c r="W9" s="51">
        <v>52012</v>
      </c>
      <c r="X9" s="185">
        <v>44.6</v>
      </c>
      <c r="Y9" s="51">
        <v>63741</v>
      </c>
      <c r="Z9" s="185">
        <v>29.1</v>
      </c>
      <c r="AA9" s="51">
        <v>942380</v>
      </c>
      <c r="AB9" s="185">
        <v>10.8</v>
      </c>
    </row>
    <row r="10" spans="1:28" ht="12" customHeight="1" x14ac:dyDescent="0.15">
      <c r="A10" s="169">
        <v>2</v>
      </c>
      <c r="B10" s="170">
        <v>40919</v>
      </c>
      <c r="C10" s="171" t="s">
        <v>177</v>
      </c>
      <c r="D10" s="234">
        <v>34</v>
      </c>
      <c r="E10" s="235">
        <v>15</v>
      </c>
      <c r="F10" s="235">
        <v>8</v>
      </c>
      <c r="G10" s="235">
        <v>36</v>
      </c>
      <c r="H10" s="235">
        <v>11</v>
      </c>
      <c r="I10" s="235">
        <v>47</v>
      </c>
      <c r="J10" s="241">
        <v>12</v>
      </c>
      <c r="K10" s="161">
        <v>5</v>
      </c>
      <c r="L10" s="175">
        <v>21939650.25</v>
      </c>
      <c r="M10" s="189" t="s">
        <v>109</v>
      </c>
      <c r="N10" s="175">
        <v>3419218.7</v>
      </c>
      <c r="O10" s="176">
        <v>3</v>
      </c>
      <c r="P10" s="175">
        <v>292528.59999999998</v>
      </c>
      <c r="Q10" s="195">
        <v>7</v>
      </c>
      <c r="R10" s="175">
        <v>78355.8</v>
      </c>
      <c r="S10" s="195">
        <v>367</v>
      </c>
      <c r="T10" s="175">
        <v>3885.7</v>
      </c>
      <c r="U10" s="195">
        <v>867</v>
      </c>
      <c r="V10" s="175">
        <v>253</v>
      </c>
      <c r="W10" s="195">
        <v>20239</v>
      </c>
      <c r="X10" s="175">
        <v>54.2</v>
      </c>
      <c r="Y10" s="195">
        <v>27946</v>
      </c>
      <c r="Z10" s="175">
        <v>31.4</v>
      </c>
      <c r="AA10" s="195">
        <v>396692</v>
      </c>
      <c r="AB10" s="175">
        <v>12.1</v>
      </c>
    </row>
    <row r="11" spans="1:28" ht="12" customHeight="1" x14ac:dyDescent="0.15">
      <c r="A11" s="178"/>
      <c r="B11" s="179">
        <v>40922</v>
      </c>
      <c r="C11" s="180" t="s">
        <v>178</v>
      </c>
      <c r="D11" s="238">
        <v>6</v>
      </c>
      <c r="E11" s="239">
        <v>20</v>
      </c>
      <c r="F11" s="239">
        <v>7</v>
      </c>
      <c r="G11" s="239">
        <v>32</v>
      </c>
      <c r="H11" s="239">
        <v>1</v>
      </c>
      <c r="I11" s="239">
        <v>11</v>
      </c>
      <c r="J11" s="240">
        <v>26</v>
      </c>
      <c r="K11" s="184">
        <v>8</v>
      </c>
      <c r="L11" s="185">
        <v>49835646.75</v>
      </c>
      <c r="M11" s="194" t="s">
        <v>109</v>
      </c>
      <c r="N11" s="185">
        <v>5911001</v>
      </c>
      <c r="O11" s="187">
        <v>9</v>
      </c>
      <c r="P11" s="185">
        <v>221491.7</v>
      </c>
      <c r="Q11" s="51">
        <v>43</v>
      </c>
      <c r="R11" s="185">
        <v>28974.2</v>
      </c>
      <c r="S11" s="51">
        <v>1886</v>
      </c>
      <c r="T11" s="185">
        <v>1717.5</v>
      </c>
      <c r="U11" s="51">
        <v>4436</v>
      </c>
      <c r="V11" s="185">
        <v>112.3</v>
      </c>
      <c r="W11" s="51">
        <v>87828</v>
      </c>
      <c r="X11" s="185">
        <v>28.3</v>
      </c>
      <c r="Y11" s="51">
        <v>107863</v>
      </c>
      <c r="Z11" s="185">
        <v>18.399999999999999</v>
      </c>
      <c r="AA11" s="51">
        <v>1375104</v>
      </c>
      <c r="AB11" s="185">
        <v>7.9</v>
      </c>
    </row>
    <row r="12" spans="1:28" ht="12" customHeight="1" x14ac:dyDescent="0.15">
      <c r="A12" s="169">
        <v>3</v>
      </c>
      <c r="B12" s="170">
        <v>40926</v>
      </c>
      <c r="C12" s="171" t="s">
        <v>177</v>
      </c>
      <c r="D12" s="234">
        <v>6</v>
      </c>
      <c r="E12" s="235">
        <v>33</v>
      </c>
      <c r="F12" s="235">
        <v>13</v>
      </c>
      <c r="G12" s="235">
        <v>32</v>
      </c>
      <c r="H12" s="235">
        <v>18</v>
      </c>
      <c r="I12" s="235">
        <v>7</v>
      </c>
      <c r="J12" s="236">
        <v>38</v>
      </c>
      <c r="K12" s="161">
        <v>0</v>
      </c>
      <c r="L12" s="175">
        <v>24409728.75</v>
      </c>
      <c r="M12" s="189" t="s">
        <v>109</v>
      </c>
      <c r="N12" s="175">
        <v>7131487.4000000004</v>
      </c>
      <c r="O12" s="176">
        <v>2</v>
      </c>
      <c r="P12" s="175">
        <v>488194.5</v>
      </c>
      <c r="Q12" s="177">
        <v>20</v>
      </c>
      <c r="R12" s="175">
        <v>30512.1</v>
      </c>
      <c r="S12" s="177">
        <v>837</v>
      </c>
      <c r="T12" s="175">
        <v>1895.6</v>
      </c>
      <c r="U12" s="177">
        <v>2165</v>
      </c>
      <c r="V12" s="175">
        <v>112.7</v>
      </c>
      <c r="W12" s="177">
        <v>40874</v>
      </c>
      <c r="X12" s="175">
        <v>29.8</v>
      </c>
      <c r="Y12" s="177">
        <v>59303</v>
      </c>
      <c r="Z12" s="175">
        <v>16.399999999999999</v>
      </c>
      <c r="AA12" s="177">
        <v>690580</v>
      </c>
      <c r="AB12" s="175">
        <v>7.7</v>
      </c>
    </row>
    <row r="13" spans="1:28" ht="12" customHeight="1" x14ac:dyDescent="0.15">
      <c r="A13" s="178"/>
      <c r="B13" s="179">
        <v>40929</v>
      </c>
      <c r="C13" s="180" t="s">
        <v>178</v>
      </c>
      <c r="D13" s="238">
        <v>49</v>
      </c>
      <c r="E13" s="239">
        <v>46</v>
      </c>
      <c r="F13" s="239">
        <v>26</v>
      </c>
      <c r="G13" s="239">
        <v>43</v>
      </c>
      <c r="H13" s="239">
        <v>45</v>
      </c>
      <c r="I13" s="239">
        <v>27</v>
      </c>
      <c r="J13" s="240">
        <v>11</v>
      </c>
      <c r="K13" s="184">
        <v>4</v>
      </c>
      <c r="L13" s="185">
        <v>51526165.5</v>
      </c>
      <c r="M13" s="186" t="s">
        <v>109</v>
      </c>
      <c r="N13" s="185">
        <v>9707795.5999999996</v>
      </c>
      <c r="O13" s="187">
        <v>3</v>
      </c>
      <c r="P13" s="185">
        <v>687015.5</v>
      </c>
      <c r="Q13" s="188">
        <v>11</v>
      </c>
      <c r="R13" s="185">
        <v>117104.9</v>
      </c>
      <c r="S13" s="188">
        <v>918</v>
      </c>
      <c r="T13" s="185">
        <v>3648.3</v>
      </c>
      <c r="U13" s="188">
        <v>2146</v>
      </c>
      <c r="V13" s="185">
        <v>240.1</v>
      </c>
      <c r="W13" s="188">
        <v>53793</v>
      </c>
      <c r="X13" s="185">
        <v>47.8</v>
      </c>
      <c r="Y13" s="188">
        <v>71080</v>
      </c>
      <c r="Z13" s="185">
        <v>28.9</v>
      </c>
      <c r="AA13" s="188">
        <v>925152</v>
      </c>
      <c r="AB13" s="185">
        <v>12.2</v>
      </c>
    </row>
    <row r="14" spans="1:28" ht="12" customHeight="1" x14ac:dyDescent="0.15">
      <c r="A14" s="169">
        <v>4</v>
      </c>
      <c r="B14" s="170">
        <v>40933</v>
      </c>
      <c r="C14" s="171" t="s">
        <v>177</v>
      </c>
      <c r="D14" s="234">
        <v>1</v>
      </c>
      <c r="E14" s="235">
        <v>33</v>
      </c>
      <c r="F14" s="235">
        <v>6</v>
      </c>
      <c r="G14" s="235">
        <v>24</v>
      </c>
      <c r="H14" s="235">
        <v>4</v>
      </c>
      <c r="I14" s="235">
        <v>47</v>
      </c>
      <c r="J14" s="236">
        <v>21</v>
      </c>
      <c r="K14" s="161">
        <v>7</v>
      </c>
      <c r="L14" s="175">
        <v>29747778</v>
      </c>
      <c r="M14" s="189" t="s">
        <v>109</v>
      </c>
      <c r="N14" s="175">
        <v>11195184.5</v>
      </c>
      <c r="O14" s="176">
        <v>2</v>
      </c>
      <c r="P14" s="175">
        <v>594955.5</v>
      </c>
      <c r="Q14" s="177">
        <v>13</v>
      </c>
      <c r="R14" s="175">
        <v>57207.199999999997</v>
      </c>
      <c r="S14" s="177">
        <v>736</v>
      </c>
      <c r="T14" s="175">
        <v>2627.1</v>
      </c>
      <c r="U14" s="177">
        <v>1584</v>
      </c>
      <c r="V14" s="175">
        <v>187.8</v>
      </c>
      <c r="W14" s="177">
        <v>37978</v>
      </c>
      <c r="X14" s="175">
        <v>39.1</v>
      </c>
      <c r="Y14" s="177">
        <v>45924</v>
      </c>
      <c r="Z14" s="175">
        <v>25.9</v>
      </c>
      <c r="AA14" s="177">
        <v>706148</v>
      </c>
      <c r="AB14" s="175">
        <v>9.1999999999999993</v>
      </c>
    </row>
    <row r="15" spans="1:28" ht="12" customHeight="1" x14ac:dyDescent="0.15">
      <c r="A15" s="178"/>
      <c r="B15" s="179">
        <v>40936</v>
      </c>
      <c r="C15" s="180" t="s">
        <v>178</v>
      </c>
      <c r="D15" s="238">
        <v>27</v>
      </c>
      <c r="E15" s="239">
        <v>19</v>
      </c>
      <c r="F15" s="239">
        <v>37</v>
      </c>
      <c r="G15" s="239">
        <v>1</v>
      </c>
      <c r="H15" s="239">
        <v>16</v>
      </c>
      <c r="I15" s="239">
        <v>48</v>
      </c>
      <c r="J15" s="240">
        <v>4</v>
      </c>
      <c r="K15" s="184">
        <v>4</v>
      </c>
      <c r="L15" s="185">
        <v>59249175</v>
      </c>
      <c r="M15" s="186" t="s">
        <v>109</v>
      </c>
      <c r="N15" s="185">
        <v>14157643.199999999</v>
      </c>
      <c r="O15" s="187">
        <v>2</v>
      </c>
      <c r="P15" s="185">
        <v>1184983.5</v>
      </c>
      <c r="Q15" s="188">
        <v>34</v>
      </c>
      <c r="R15" s="185">
        <v>43565.5</v>
      </c>
      <c r="S15" s="188">
        <v>1273</v>
      </c>
      <c r="T15" s="185">
        <v>3025.2</v>
      </c>
      <c r="U15" s="188">
        <v>4434</v>
      </c>
      <c r="V15" s="185">
        <v>133.6</v>
      </c>
      <c r="W15" s="188">
        <v>64698</v>
      </c>
      <c r="X15" s="185">
        <v>45.7</v>
      </c>
      <c r="Y15" s="188">
        <v>112443</v>
      </c>
      <c r="Z15" s="185">
        <v>21</v>
      </c>
      <c r="AA15" s="188">
        <v>1204313</v>
      </c>
      <c r="AB15" s="185">
        <v>10.8</v>
      </c>
    </row>
    <row r="16" spans="1:28" ht="12" customHeight="1" x14ac:dyDescent="0.15">
      <c r="A16" s="169">
        <v>5</v>
      </c>
      <c r="B16" s="170">
        <v>40940</v>
      </c>
      <c r="C16" s="171" t="s">
        <v>177</v>
      </c>
      <c r="D16" s="234">
        <v>7</v>
      </c>
      <c r="E16" s="235">
        <v>18</v>
      </c>
      <c r="F16" s="235">
        <v>39</v>
      </c>
      <c r="G16" s="235">
        <v>37</v>
      </c>
      <c r="H16" s="235">
        <v>6</v>
      </c>
      <c r="I16" s="235">
        <v>3</v>
      </c>
      <c r="J16" s="236">
        <v>49</v>
      </c>
      <c r="K16" s="161">
        <v>1</v>
      </c>
      <c r="L16" s="175">
        <v>34046160.75</v>
      </c>
      <c r="M16" s="176" t="s">
        <v>109</v>
      </c>
      <c r="N16" s="175">
        <v>15859951.199999999</v>
      </c>
      <c r="O16" s="176">
        <v>1</v>
      </c>
      <c r="P16" s="175">
        <v>1361846.4</v>
      </c>
      <c r="Q16" s="177">
        <v>17</v>
      </c>
      <c r="R16" s="175">
        <v>50067.8</v>
      </c>
      <c r="S16" s="177">
        <v>830</v>
      </c>
      <c r="T16" s="175">
        <v>2666.2</v>
      </c>
      <c r="U16" s="177">
        <v>2103</v>
      </c>
      <c r="V16" s="175">
        <v>161.80000000000001</v>
      </c>
      <c r="W16" s="177">
        <v>49408</v>
      </c>
      <c r="X16" s="175">
        <v>34.4</v>
      </c>
      <c r="Y16" s="177">
        <v>56392</v>
      </c>
      <c r="Z16" s="175">
        <v>24.1</v>
      </c>
      <c r="AA16" s="177">
        <v>880140</v>
      </c>
      <c r="AB16" s="175">
        <v>8.5</v>
      </c>
    </row>
    <row r="17" spans="1:28" ht="12" customHeight="1" x14ac:dyDescent="0.15">
      <c r="A17" s="178"/>
      <c r="B17" s="179">
        <v>40943</v>
      </c>
      <c r="C17" s="180" t="s">
        <v>178</v>
      </c>
      <c r="D17" s="238">
        <v>10</v>
      </c>
      <c r="E17" s="239">
        <v>15</v>
      </c>
      <c r="F17" s="239">
        <v>40</v>
      </c>
      <c r="G17" s="239">
        <v>27</v>
      </c>
      <c r="H17" s="239">
        <v>24</v>
      </c>
      <c r="I17" s="239">
        <v>45</v>
      </c>
      <c r="J17" s="240">
        <v>17</v>
      </c>
      <c r="K17" s="184">
        <v>5</v>
      </c>
      <c r="L17" s="185">
        <v>64003653.75</v>
      </c>
      <c r="M17" s="186">
        <v>1</v>
      </c>
      <c r="N17" s="185">
        <v>19060133.800000001</v>
      </c>
      <c r="O17" s="187">
        <v>13</v>
      </c>
      <c r="P17" s="185">
        <v>196934.3</v>
      </c>
      <c r="Q17" s="188">
        <v>18</v>
      </c>
      <c r="R17" s="185">
        <v>88893.9</v>
      </c>
      <c r="S17" s="188">
        <v>2296</v>
      </c>
      <c r="T17" s="185">
        <v>1811.9</v>
      </c>
      <c r="U17" s="188">
        <v>3254</v>
      </c>
      <c r="V17" s="185">
        <v>196.6</v>
      </c>
      <c r="W17" s="188">
        <v>92749</v>
      </c>
      <c r="X17" s="185">
        <v>34.5</v>
      </c>
      <c r="Y17" s="188">
        <v>109139</v>
      </c>
      <c r="Z17" s="185">
        <v>23.4</v>
      </c>
      <c r="AA17" s="188">
        <v>1458927</v>
      </c>
      <c r="AB17" s="185">
        <v>9.6</v>
      </c>
    </row>
    <row r="18" spans="1:28" ht="12" customHeight="1" x14ac:dyDescent="0.15">
      <c r="A18" s="169">
        <v>6</v>
      </c>
      <c r="B18" s="170">
        <v>40947</v>
      </c>
      <c r="C18" s="171" t="s">
        <v>177</v>
      </c>
      <c r="D18" s="234">
        <v>45</v>
      </c>
      <c r="E18" s="235">
        <v>24</v>
      </c>
      <c r="F18" s="235">
        <v>13</v>
      </c>
      <c r="G18" s="235">
        <v>34</v>
      </c>
      <c r="H18" s="235">
        <v>8</v>
      </c>
      <c r="I18" s="235">
        <v>47</v>
      </c>
      <c r="J18" s="236">
        <v>12</v>
      </c>
      <c r="K18" s="161">
        <v>5</v>
      </c>
      <c r="L18" s="175">
        <v>22671818.25</v>
      </c>
      <c r="M18" s="176">
        <v>1</v>
      </c>
      <c r="N18" s="175">
        <v>1133590.8999999999</v>
      </c>
      <c r="O18" s="176">
        <v>6</v>
      </c>
      <c r="P18" s="175">
        <v>151145.4</v>
      </c>
      <c r="Q18" s="177">
        <v>14</v>
      </c>
      <c r="R18" s="175">
        <v>40485.300000000003</v>
      </c>
      <c r="S18" s="177">
        <v>919</v>
      </c>
      <c r="T18" s="175">
        <v>1603.5</v>
      </c>
      <c r="U18" s="177">
        <v>1621</v>
      </c>
      <c r="V18" s="175">
        <v>139.80000000000001</v>
      </c>
      <c r="W18" s="177">
        <v>31096</v>
      </c>
      <c r="X18" s="175">
        <v>36.4</v>
      </c>
      <c r="Y18" s="177">
        <v>39136</v>
      </c>
      <c r="Z18" s="175">
        <v>23.1</v>
      </c>
      <c r="AA18" s="177">
        <v>484041</v>
      </c>
      <c r="AB18" s="175">
        <v>10.3</v>
      </c>
    </row>
    <row r="19" spans="1:28" ht="12" customHeight="1" x14ac:dyDescent="0.15">
      <c r="A19" s="178"/>
      <c r="B19" s="179">
        <v>40950</v>
      </c>
      <c r="C19" s="180" t="s">
        <v>178</v>
      </c>
      <c r="D19" s="238">
        <v>32</v>
      </c>
      <c r="E19" s="239">
        <v>2</v>
      </c>
      <c r="F19" s="239">
        <v>34</v>
      </c>
      <c r="G19" s="239">
        <v>48</v>
      </c>
      <c r="H19" s="239">
        <v>49</v>
      </c>
      <c r="I19" s="239">
        <v>11</v>
      </c>
      <c r="J19" s="240">
        <v>14</v>
      </c>
      <c r="K19" s="184">
        <v>1</v>
      </c>
      <c r="L19" s="185">
        <v>47299291.5</v>
      </c>
      <c r="M19" s="186" t="s">
        <v>109</v>
      </c>
      <c r="N19" s="185">
        <v>2364964.5</v>
      </c>
      <c r="O19" s="187">
        <v>5</v>
      </c>
      <c r="P19" s="185">
        <v>378394.3</v>
      </c>
      <c r="Q19" s="188">
        <v>22</v>
      </c>
      <c r="R19" s="185">
        <v>53749.1</v>
      </c>
      <c r="S19" s="188">
        <v>1051</v>
      </c>
      <c r="T19" s="185">
        <v>2925.2</v>
      </c>
      <c r="U19" s="188">
        <v>2148</v>
      </c>
      <c r="V19" s="185">
        <v>220.2</v>
      </c>
      <c r="W19" s="188">
        <v>62595</v>
      </c>
      <c r="X19" s="185">
        <v>37.700000000000003</v>
      </c>
      <c r="Y19" s="188">
        <v>62875</v>
      </c>
      <c r="Z19" s="185">
        <v>30</v>
      </c>
      <c r="AA19" s="188">
        <v>1111176</v>
      </c>
      <c r="AB19" s="185">
        <v>9.3000000000000007</v>
      </c>
    </row>
    <row r="20" spans="1:28" ht="12" customHeight="1" x14ac:dyDescent="0.15">
      <c r="A20" s="169">
        <v>7</v>
      </c>
      <c r="B20" s="170">
        <v>40954</v>
      </c>
      <c r="C20" s="171" t="s">
        <v>177</v>
      </c>
      <c r="D20" s="234">
        <v>40</v>
      </c>
      <c r="E20" s="235">
        <v>41</v>
      </c>
      <c r="F20" s="235">
        <v>35</v>
      </c>
      <c r="G20" s="235">
        <v>15</v>
      </c>
      <c r="H20" s="235">
        <v>36</v>
      </c>
      <c r="I20" s="235">
        <v>29</v>
      </c>
      <c r="J20" s="236">
        <v>11</v>
      </c>
      <c r="K20" s="161">
        <v>2</v>
      </c>
      <c r="L20" s="175">
        <v>22562549.25</v>
      </c>
      <c r="M20" s="176" t="s">
        <v>109</v>
      </c>
      <c r="N20" s="175">
        <v>3493091.9</v>
      </c>
      <c r="O20" s="176" t="s">
        <v>109</v>
      </c>
      <c r="P20" s="175">
        <v>902501.9</v>
      </c>
      <c r="Q20" s="177">
        <v>6</v>
      </c>
      <c r="R20" s="175">
        <v>94010.6</v>
      </c>
      <c r="S20" s="177">
        <v>290</v>
      </c>
      <c r="T20" s="175">
        <v>5057.1000000000004</v>
      </c>
      <c r="U20" s="177">
        <v>828</v>
      </c>
      <c r="V20" s="175">
        <v>272.39999999999998</v>
      </c>
      <c r="W20" s="177">
        <v>17538</v>
      </c>
      <c r="X20" s="175">
        <v>64.3</v>
      </c>
      <c r="Y20" s="177">
        <v>27468</v>
      </c>
      <c r="Z20" s="175">
        <v>32.799999999999997</v>
      </c>
      <c r="AA20" s="177">
        <v>358057</v>
      </c>
      <c r="AB20" s="175">
        <v>13.8</v>
      </c>
    </row>
    <row r="21" spans="1:28" ht="12" customHeight="1" x14ac:dyDescent="0.15">
      <c r="A21" s="178"/>
      <c r="B21" s="179">
        <v>40957</v>
      </c>
      <c r="C21" s="180" t="s">
        <v>178</v>
      </c>
      <c r="D21" s="238">
        <v>40</v>
      </c>
      <c r="E21" s="239">
        <v>27</v>
      </c>
      <c r="F21" s="239">
        <v>3</v>
      </c>
      <c r="G21" s="239">
        <v>13</v>
      </c>
      <c r="H21" s="239">
        <v>25</v>
      </c>
      <c r="I21" s="239">
        <v>47</v>
      </c>
      <c r="J21" s="240">
        <v>26</v>
      </c>
      <c r="K21" s="184">
        <v>5</v>
      </c>
      <c r="L21" s="185">
        <v>49369389</v>
      </c>
      <c r="M21" s="186">
        <v>2</v>
      </c>
      <c r="N21" s="185">
        <v>2980780.6</v>
      </c>
      <c r="O21" s="187">
        <v>6</v>
      </c>
      <c r="P21" s="185">
        <v>479546.2</v>
      </c>
      <c r="Q21" s="188">
        <v>39</v>
      </c>
      <c r="R21" s="185">
        <v>31647</v>
      </c>
      <c r="S21" s="188">
        <v>1573</v>
      </c>
      <c r="T21" s="185">
        <v>2040</v>
      </c>
      <c r="U21" s="188">
        <v>3024</v>
      </c>
      <c r="V21" s="185">
        <v>163.19999999999999</v>
      </c>
      <c r="W21" s="188">
        <v>78233</v>
      </c>
      <c r="X21" s="185">
        <v>31.5</v>
      </c>
      <c r="Y21" s="188">
        <v>85433</v>
      </c>
      <c r="Z21" s="185">
        <v>23.1</v>
      </c>
      <c r="AA21" s="188">
        <v>1260403</v>
      </c>
      <c r="AB21" s="185">
        <v>8.6</v>
      </c>
    </row>
    <row r="22" spans="1:28" ht="12" customHeight="1" x14ac:dyDescent="0.15">
      <c r="A22" s="169">
        <v>8</v>
      </c>
      <c r="B22" s="170">
        <v>40961</v>
      </c>
      <c r="C22" s="171" t="s">
        <v>177</v>
      </c>
      <c r="D22" s="234">
        <v>19</v>
      </c>
      <c r="E22" s="235">
        <v>14</v>
      </c>
      <c r="F22" s="235">
        <v>24</v>
      </c>
      <c r="G22" s="235">
        <v>12</v>
      </c>
      <c r="H22" s="235">
        <v>48</v>
      </c>
      <c r="I22" s="235">
        <v>4</v>
      </c>
      <c r="J22" s="236">
        <v>49</v>
      </c>
      <c r="K22" s="161">
        <v>7</v>
      </c>
      <c r="L22" s="175">
        <v>21028161</v>
      </c>
      <c r="M22" s="176" t="s">
        <v>109</v>
      </c>
      <c r="N22" s="175">
        <v>1051408</v>
      </c>
      <c r="O22" s="176">
        <v>2</v>
      </c>
      <c r="P22" s="175">
        <v>420563.20000000001</v>
      </c>
      <c r="Q22" s="177">
        <v>15</v>
      </c>
      <c r="R22" s="175">
        <v>35046.9</v>
      </c>
      <c r="S22" s="177">
        <v>553</v>
      </c>
      <c r="T22" s="175">
        <v>2471.6</v>
      </c>
      <c r="U22" s="177">
        <v>1473</v>
      </c>
      <c r="V22" s="175">
        <v>142.69999999999999</v>
      </c>
      <c r="W22" s="177">
        <v>31938</v>
      </c>
      <c r="X22" s="175">
        <v>32.9</v>
      </c>
      <c r="Y22" s="177">
        <v>37273</v>
      </c>
      <c r="Z22" s="175">
        <v>22.5</v>
      </c>
      <c r="AA22" s="177">
        <v>530430</v>
      </c>
      <c r="AB22" s="175">
        <v>8.6999999999999993</v>
      </c>
    </row>
    <row r="23" spans="1:28" ht="12" customHeight="1" x14ac:dyDescent="0.15">
      <c r="A23" s="178"/>
      <c r="B23" s="179">
        <v>40964</v>
      </c>
      <c r="C23" s="180" t="s">
        <v>178</v>
      </c>
      <c r="D23" s="238">
        <v>48</v>
      </c>
      <c r="E23" s="239">
        <v>43</v>
      </c>
      <c r="F23" s="239">
        <v>16</v>
      </c>
      <c r="G23" s="239">
        <v>7</v>
      </c>
      <c r="H23" s="239">
        <v>11</v>
      </c>
      <c r="I23" s="239">
        <v>14</v>
      </c>
      <c r="J23" s="240">
        <v>38</v>
      </c>
      <c r="K23" s="184">
        <v>1</v>
      </c>
      <c r="L23" s="185">
        <v>46890911.25</v>
      </c>
      <c r="M23" s="186" t="s">
        <v>109</v>
      </c>
      <c r="N23" s="185">
        <v>3395953.5</v>
      </c>
      <c r="O23" s="187">
        <v>2</v>
      </c>
      <c r="P23" s="185">
        <v>937818.2</v>
      </c>
      <c r="Q23" s="188">
        <v>22</v>
      </c>
      <c r="R23" s="185">
        <v>53285.1</v>
      </c>
      <c r="S23" s="188">
        <v>766</v>
      </c>
      <c r="T23" s="185">
        <v>3978.9</v>
      </c>
      <c r="U23" s="188">
        <v>2501</v>
      </c>
      <c r="V23" s="185">
        <v>187.4</v>
      </c>
      <c r="W23" s="188">
        <v>45750</v>
      </c>
      <c r="X23" s="185">
        <v>51.2</v>
      </c>
      <c r="Y23" s="188">
        <v>72078</v>
      </c>
      <c r="Z23" s="185">
        <v>26</v>
      </c>
      <c r="AA23" s="188">
        <v>939257</v>
      </c>
      <c r="AB23" s="185">
        <v>10.9</v>
      </c>
    </row>
    <row r="24" spans="1:28" ht="12" customHeight="1" x14ac:dyDescent="0.15">
      <c r="A24" s="169">
        <v>9</v>
      </c>
      <c r="B24" s="170">
        <v>40968</v>
      </c>
      <c r="C24" s="171" t="s">
        <v>177</v>
      </c>
      <c r="D24" s="234">
        <v>25</v>
      </c>
      <c r="E24" s="235">
        <v>32</v>
      </c>
      <c r="F24" s="235">
        <v>6</v>
      </c>
      <c r="G24" s="235">
        <v>43</v>
      </c>
      <c r="H24" s="235">
        <v>11</v>
      </c>
      <c r="I24" s="235">
        <v>35</v>
      </c>
      <c r="J24" s="236">
        <v>29</v>
      </c>
      <c r="K24" s="161">
        <v>5</v>
      </c>
      <c r="L24" s="175">
        <v>23123687.25</v>
      </c>
      <c r="M24" s="176" t="s">
        <v>109</v>
      </c>
      <c r="N24" s="175">
        <v>4552137.8</v>
      </c>
      <c r="O24" s="176">
        <v>4</v>
      </c>
      <c r="P24" s="175">
        <v>231236.8</v>
      </c>
      <c r="Q24" s="177">
        <v>10</v>
      </c>
      <c r="R24" s="175">
        <v>57809.2</v>
      </c>
      <c r="S24" s="177">
        <v>591</v>
      </c>
      <c r="T24" s="175">
        <v>2543.1999999999998</v>
      </c>
      <c r="U24" s="177">
        <v>1173</v>
      </c>
      <c r="V24" s="175">
        <v>197.1</v>
      </c>
      <c r="W24" s="177">
        <v>28715</v>
      </c>
      <c r="X24" s="175">
        <v>40.200000000000003</v>
      </c>
      <c r="Y24" s="177">
        <v>33018</v>
      </c>
      <c r="Z24" s="175">
        <v>28</v>
      </c>
      <c r="AA24" s="177">
        <v>531876</v>
      </c>
      <c r="AB24" s="175">
        <v>9.5</v>
      </c>
    </row>
    <row r="25" spans="1:28" ht="12" customHeight="1" x14ac:dyDescent="0.15">
      <c r="A25" s="178"/>
      <c r="B25" s="179">
        <v>40971</v>
      </c>
      <c r="C25" s="180" t="s">
        <v>178</v>
      </c>
      <c r="D25" s="238">
        <v>22</v>
      </c>
      <c r="E25" s="239">
        <v>48</v>
      </c>
      <c r="F25" s="239">
        <v>4</v>
      </c>
      <c r="G25" s="239">
        <v>24</v>
      </c>
      <c r="H25" s="239">
        <v>40</v>
      </c>
      <c r="I25" s="239">
        <v>33</v>
      </c>
      <c r="J25" s="240">
        <v>31</v>
      </c>
      <c r="K25" s="184">
        <v>9</v>
      </c>
      <c r="L25" s="185">
        <v>50456558.25</v>
      </c>
      <c r="M25" s="186" t="s">
        <v>109</v>
      </c>
      <c r="N25" s="185">
        <v>7074965.7000000002</v>
      </c>
      <c r="O25" s="187" t="s">
        <v>109</v>
      </c>
      <c r="P25" s="242">
        <v>2018262.3</v>
      </c>
      <c r="Q25" s="188">
        <v>15</v>
      </c>
      <c r="R25" s="185">
        <v>84094.2</v>
      </c>
      <c r="S25" s="188">
        <v>848</v>
      </c>
      <c r="T25" s="185">
        <v>3867.5</v>
      </c>
      <c r="U25" s="188">
        <v>2508</v>
      </c>
      <c r="V25" s="185">
        <v>201.1</v>
      </c>
      <c r="W25" s="188">
        <v>56180</v>
      </c>
      <c r="X25" s="185">
        <v>44.9</v>
      </c>
      <c r="Y25" s="188">
        <v>77031</v>
      </c>
      <c r="Z25" s="185">
        <v>26.2</v>
      </c>
      <c r="AA25" s="188">
        <v>1107255</v>
      </c>
      <c r="AB25" s="185">
        <v>10</v>
      </c>
    </row>
    <row r="26" spans="1:28" ht="12" customHeight="1" x14ac:dyDescent="0.15">
      <c r="A26" s="169">
        <v>10</v>
      </c>
      <c r="B26" s="170">
        <v>40975</v>
      </c>
      <c r="C26" s="171" t="s">
        <v>177</v>
      </c>
      <c r="D26" s="234">
        <v>33</v>
      </c>
      <c r="E26" s="235">
        <v>38</v>
      </c>
      <c r="F26" s="235">
        <v>25</v>
      </c>
      <c r="G26" s="235">
        <v>29</v>
      </c>
      <c r="H26" s="235">
        <v>49</v>
      </c>
      <c r="I26" s="235">
        <v>47</v>
      </c>
      <c r="J26" s="236">
        <v>3</v>
      </c>
      <c r="K26" s="161">
        <v>5</v>
      </c>
      <c r="L26" s="175">
        <v>29011705.5</v>
      </c>
      <c r="M26" s="176">
        <v>1</v>
      </c>
      <c r="N26" s="175">
        <v>8525550.9000000004</v>
      </c>
      <c r="O26" s="176">
        <v>2</v>
      </c>
      <c r="P26" s="175">
        <v>1589365.2</v>
      </c>
      <c r="Q26" s="177">
        <v>19</v>
      </c>
      <c r="R26" s="175">
        <v>38173.199999999997</v>
      </c>
      <c r="S26" s="177">
        <v>921</v>
      </c>
      <c r="T26" s="175">
        <v>2047.5</v>
      </c>
      <c r="U26" s="177">
        <v>2017</v>
      </c>
      <c r="V26" s="175">
        <v>143.80000000000001</v>
      </c>
      <c r="W26" s="177">
        <v>41856</v>
      </c>
      <c r="X26" s="175">
        <v>34.6</v>
      </c>
      <c r="Y26" s="177">
        <v>57942</v>
      </c>
      <c r="Z26" s="175">
        <v>20</v>
      </c>
      <c r="AA26" s="177">
        <v>681430</v>
      </c>
      <c r="AB26" s="175">
        <v>9.3000000000000007</v>
      </c>
    </row>
    <row r="27" spans="1:28" ht="12" customHeight="1" x14ac:dyDescent="0.15">
      <c r="A27" s="178"/>
      <c r="B27" s="179">
        <v>40978</v>
      </c>
      <c r="C27" s="180" t="s">
        <v>178</v>
      </c>
      <c r="D27" s="238">
        <v>15</v>
      </c>
      <c r="E27" s="239">
        <v>10</v>
      </c>
      <c r="F27" s="239">
        <v>26</v>
      </c>
      <c r="G27" s="239">
        <v>35</v>
      </c>
      <c r="H27" s="239">
        <v>1</v>
      </c>
      <c r="I27" s="239">
        <v>21</v>
      </c>
      <c r="J27" s="240">
        <v>39</v>
      </c>
      <c r="K27" s="184">
        <v>1</v>
      </c>
      <c r="L27" s="185">
        <v>47595384.75</v>
      </c>
      <c r="M27" s="186" t="s">
        <v>109</v>
      </c>
      <c r="N27" s="185">
        <v>2379769.2000000002</v>
      </c>
      <c r="O27" s="187">
        <v>6</v>
      </c>
      <c r="P27" s="185">
        <v>317302.5</v>
      </c>
      <c r="Q27" s="188">
        <v>21</v>
      </c>
      <c r="R27" s="185">
        <v>56661.1</v>
      </c>
      <c r="S27" s="188">
        <v>902</v>
      </c>
      <c r="T27" s="185">
        <v>3429.8</v>
      </c>
      <c r="U27" s="188">
        <v>2332</v>
      </c>
      <c r="V27" s="185">
        <v>204</v>
      </c>
      <c r="W27" s="188">
        <v>49880</v>
      </c>
      <c r="X27" s="185">
        <v>47.7</v>
      </c>
      <c r="Y27" s="188">
        <v>65638</v>
      </c>
      <c r="Z27" s="185">
        <v>29</v>
      </c>
      <c r="AA27" s="188">
        <v>938994</v>
      </c>
      <c r="AB27" s="185">
        <v>11.1</v>
      </c>
    </row>
    <row r="28" spans="1:28" ht="12" customHeight="1" x14ac:dyDescent="0.15">
      <c r="A28" s="169">
        <v>11</v>
      </c>
      <c r="B28" s="170">
        <v>40982</v>
      </c>
      <c r="C28" s="171" t="s">
        <v>177</v>
      </c>
      <c r="D28" s="234">
        <v>8</v>
      </c>
      <c r="E28" s="235">
        <v>22</v>
      </c>
      <c r="F28" s="235">
        <v>9</v>
      </c>
      <c r="G28" s="235">
        <v>13</v>
      </c>
      <c r="H28" s="235">
        <v>3</v>
      </c>
      <c r="I28" s="235">
        <v>49</v>
      </c>
      <c r="J28" s="236">
        <v>27</v>
      </c>
      <c r="K28" s="161">
        <v>9</v>
      </c>
      <c r="L28" s="175">
        <v>22150692.75</v>
      </c>
      <c r="M28" s="176" t="s">
        <v>109</v>
      </c>
      <c r="N28" s="175">
        <v>3487303.8</v>
      </c>
      <c r="O28" s="176">
        <v>3</v>
      </c>
      <c r="P28" s="175">
        <v>295342.5</v>
      </c>
      <c r="Q28" s="177">
        <v>18</v>
      </c>
      <c r="R28" s="175">
        <v>30764.799999999999</v>
      </c>
      <c r="S28" s="177">
        <v>617</v>
      </c>
      <c r="T28" s="175">
        <v>2333.5</v>
      </c>
      <c r="U28" s="177">
        <v>1812</v>
      </c>
      <c r="V28" s="175">
        <v>122.2</v>
      </c>
      <c r="W28" s="177">
        <v>31240</v>
      </c>
      <c r="X28" s="175">
        <v>35.4</v>
      </c>
      <c r="Y28" s="177">
        <v>48658</v>
      </c>
      <c r="Z28" s="175">
        <v>18.2</v>
      </c>
      <c r="AA28" s="177">
        <v>549529</v>
      </c>
      <c r="AB28" s="175">
        <v>8.8000000000000007</v>
      </c>
    </row>
    <row r="29" spans="1:28" ht="12" customHeight="1" x14ac:dyDescent="0.15">
      <c r="A29" s="178"/>
      <c r="B29" s="179">
        <v>40985</v>
      </c>
      <c r="C29" s="180" t="s">
        <v>178</v>
      </c>
      <c r="D29" s="238">
        <v>3</v>
      </c>
      <c r="E29" s="239">
        <v>43</v>
      </c>
      <c r="F29" s="239">
        <v>7</v>
      </c>
      <c r="G29" s="239">
        <v>23</v>
      </c>
      <c r="H29" s="239">
        <v>42</v>
      </c>
      <c r="I29" s="239">
        <v>33</v>
      </c>
      <c r="J29" s="240">
        <v>1</v>
      </c>
      <c r="K29" s="184">
        <v>2</v>
      </c>
      <c r="L29" s="185">
        <v>47820706.5</v>
      </c>
      <c r="M29" s="186">
        <v>2</v>
      </c>
      <c r="N29" s="185">
        <v>2939169.5</v>
      </c>
      <c r="O29" s="187">
        <v>7</v>
      </c>
      <c r="P29" s="185">
        <v>273261.09999999998</v>
      </c>
      <c r="Q29" s="188">
        <v>31</v>
      </c>
      <c r="R29" s="185">
        <v>38565</v>
      </c>
      <c r="S29" s="188">
        <v>3526</v>
      </c>
      <c r="T29" s="185">
        <v>881.5</v>
      </c>
      <c r="U29" s="188">
        <v>4514</v>
      </c>
      <c r="V29" s="185">
        <v>105.9</v>
      </c>
      <c r="W29" s="188">
        <v>108673</v>
      </c>
      <c r="X29" s="185">
        <v>22.1</v>
      </c>
      <c r="Y29" s="188">
        <v>85453</v>
      </c>
      <c r="Z29" s="185">
        <v>22.1</v>
      </c>
      <c r="AA29" s="188">
        <v>1204320</v>
      </c>
      <c r="AB29" s="185">
        <v>8.6999999999999993</v>
      </c>
    </row>
    <row r="30" spans="1:28" ht="12" customHeight="1" x14ac:dyDescent="0.15">
      <c r="A30" s="169">
        <v>12</v>
      </c>
      <c r="B30" s="170">
        <v>40989</v>
      </c>
      <c r="C30" s="171" t="s">
        <v>177</v>
      </c>
      <c r="D30" s="234">
        <v>49</v>
      </c>
      <c r="E30" s="235">
        <v>26</v>
      </c>
      <c r="F30" s="235">
        <v>34</v>
      </c>
      <c r="G30" s="235">
        <v>14</v>
      </c>
      <c r="H30" s="235">
        <v>38</v>
      </c>
      <c r="I30" s="235">
        <v>4</v>
      </c>
      <c r="J30" s="236">
        <v>27</v>
      </c>
      <c r="K30" s="161">
        <v>6</v>
      </c>
      <c r="L30" s="175">
        <v>20388174</v>
      </c>
      <c r="M30" s="176">
        <v>1</v>
      </c>
      <c r="N30" s="175">
        <v>1019408.7</v>
      </c>
      <c r="O30" s="176">
        <v>3</v>
      </c>
      <c r="P30" s="175">
        <v>271842.3</v>
      </c>
      <c r="Q30" s="177">
        <v>12</v>
      </c>
      <c r="R30" s="175">
        <v>42475.3</v>
      </c>
      <c r="S30" s="177">
        <v>655</v>
      </c>
      <c r="T30" s="175">
        <v>2023.2</v>
      </c>
      <c r="U30" s="177">
        <v>1017</v>
      </c>
      <c r="V30" s="175">
        <v>200.4</v>
      </c>
      <c r="W30" s="177">
        <v>26991</v>
      </c>
      <c r="X30" s="175">
        <v>37.700000000000003</v>
      </c>
      <c r="Y30" s="177">
        <v>31183</v>
      </c>
      <c r="Z30" s="175">
        <v>26.1</v>
      </c>
      <c r="AA30" s="177">
        <v>453764</v>
      </c>
      <c r="AB30" s="175">
        <v>9.8000000000000007</v>
      </c>
    </row>
    <row r="31" spans="1:28" ht="12" customHeight="1" x14ac:dyDescent="0.15">
      <c r="A31" s="178"/>
      <c r="B31" s="179">
        <v>40992</v>
      </c>
      <c r="C31" s="180" t="s">
        <v>178</v>
      </c>
      <c r="D31" s="238">
        <v>35</v>
      </c>
      <c r="E31" s="239">
        <v>37</v>
      </c>
      <c r="F31" s="239">
        <v>43</v>
      </c>
      <c r="G31" s="239">
        <v>39</v>
      </c>
      <c r="H31" s="239">
        <v>49</v>
      </c>
      <c r="I31" s="239">
        <v>22</v>
      </c>
      <c r="J31" s="240">
        <v>30</v>
      </c>
      <c r="K31" s="184">
        <v>7</v>
      </c>
      <c r="L31" s="185">
        <v>44311680</v>
      </c>
      <c r="M31" s="186">
        <v>1</v>
      </c>
      <c r="N31" s="185">
        <v>2215584</v>
      </c>
      <c r="O31" s="187">
        <v>6</v>
      </c>
      <c r="P31" s="185">
        <v>295411.20000000001</v>
      </c>
      <c r="Q31" s="188">
        <v>15</v>
      </c>
      <c r="R31" s="185">
        <v>73852.800000000003</v>
      </c>
      <c r="S31" s="188">
        <v>937</v>
      </c>
      <c r="T31" s="185">
        <v>3073.9</v>
      </c>
      <c r="U31" s="188">
        <v>1717</v>
      </c>
      <c r="V31" s="185">
        <v>258</v>
      </c>
      <c r="W31" s="188">
        <v>45760</v>
      </c>
      <c r="X31" s="185">
        <v>48.4</v>
      </c>
      <c r="Y31" s="188">
        <v>47230</v>
      </c>
      <c r="Z31" s="185">
        <v>37.5</v>
      </c>
      <c r="AA31" s="188">
        <v>803402</v>
      </c>
      <c r="AB31" s="185">
        <v>12.1</v>
      </c>
    </row>
    <row r="32" spans="1:28" ht="12" customHeight="1" x14ac:dyDescent="0.15">
      <c r="A32" s="169">
        <v>13</v>
      </c>
      <c r="B32" s="170">
        <v>40996</v>
      </c>
      <c r="C32" s="171" t="s">
        <v>177</v>
      </c>
      <c r="D32" s="234">
        <v>42</v>
      </c>
      <c r="E32" s="235">
        <v>17</v>
      </c>
      <c r="F32" s="235">
        <v>2</v>
      </c>
      <c r="G32" s="235">
        <v>23</v>
      </c>
      <c r="H32" s="235">
        <v>22</v>
      </c>
      <c r="I32" s="235">
        <v>39</v>
      </c>
      <c r="J32" s="236">
        <v>8</v>
      </c>
      <c r="K32" s="161">
        <v>6</v>
      </c>
      <c r="L32" s="175">
        <v>19580142</v>
      </c>
      <c r="M32" s="176" t="s">
        <v>109</v>
      </c>
      <c r="N32" s="175">
        <v>979007.1</v>
      </c>
      <c r="O32" s="176" t="s">
        <v>109</v>
      </c>
      <c r="P32" s="175">
        <v>783205.6</v>
      </c>
      <c r="Q32" s="177">
        <v>15</v>
      </c>
      <c r="R32" s="175">
        <v>32633.5</v>
      </c>
      <c r="S32" s="177">
        <v>372</v>
      </c>
      <c r="T32" s="175">
        <v>3421.2</v>
      </c>
      <c r="U32" s="177">
        <v>1108</v>
      </c>
      <c r="V32" s="175">
        <v>176.7</v>
      </c>
      <c r="W32" s="177">
        <v>22074</v>
      </c>
      <c r="X32" s="175">
        <v>44.3</v>
      </c>
      <c r="Y32" s="177">
        <v>32250</v>
      </c>
      <c r="Z32" s="175">
        <v>24.2</v>
      </c>
      <c r="AA32" s="177">
        <v>416373</v>
      </c>
      <c r="AB32" s="175">
        <v>10.3</v>
      </c>
    </row>
    <row r="33" spans="1:28" ht="12" customHeight="1" x14ac:dyDescent="0.15">
      <c r="A33" s="178"/>
      <c r="B33" s="179">
        <v>40999</v>
      </c>
      <c r="C33" s="180" t="s">
        <v>178</v>
      </c>
      <c r="D33" s="238">
        <v>43</v>
      </c>
      <c r="E33" s="239">
        <v>40</v>
      </c>
      <c r="F33" s="239">
        <v>25</v>
      </c>
      <c r="G33" s="239">
        <v>1</v>
      </c>
      <c r="H33" s="239">
        <v>26</v>
      </c>
      <c r="I33" s="239">
        <v>27</v>
      </c>
      <c r="J33" s="240">
        <v>4</v>
      </c>
      <c r="K33" s="184">
        <v>5</v>
      </c>
      <c r="L33" s="185">
        <v>45800623.5</v>
      </c>
      <c r="M33" s="186">
        <v>1</v>
      </c>
      <c r="N33" s="185">
        <v>3269038.2</v>
      </c>
      <c r="O33" s="187">
        <v>2</v>
      </c>
      <c r="P33" s="185">
        <v>1307615.2</v>
      </c>
      <c r="Q33" s="188">
        <v>20</v>
      </c>
      <c r="R33" s="185">
        <v>57250.7</v>
      </c>
      <c r="S33" s="188">
        <v>778</v>
      </c>
      <c r="T33" s="185">
        <v>3826.5</v>
      </c>
      <c r="U33" s="188">
        <v>2141</v>
      </c>
      <c r="V33" s="185">
        <v>213.9</v>
      </c>
      <c r="W33" s="188">
        <v>49358</v>
      </c>
      <c r="X33" s="185">
        <v>46.3</v>
      </c>
      <c r="Y33" s="188">
        <v>70380</v>
      </c>
      <c r="Z33" s="185">
        <v>26</v>
      </c>
      <c r="AA33" s="188">
        <v>886609</v>
      </c>
      <c r="AB33" s="185">
        <v>11.3</v>
      </c>
    </row>
    <row r="34" spans="1:28" ht="12" customHeight="1" x14ac:dyDescent="0.15">
      <c r="A34" s="169">
        <v>14</v>
      </c>
      <c r="B34" s="170">
        <v>41003</v>
      </c>
      <c r="C34" s="171" t="s">
        <v>177</v>
      </c>
      <c r="D34" s="234">
        <v>23</v>
      </c>
      <c r="E34" s="235">
        <v>46</v>
      </c>
      <c r="F34" s="235">
        <v>29</v>
      </c>
      <c r="G34" s="235">
        <v>42</v>
      </c>
      <c r="H34" s="235">
        <v>19</v>
      </c>
      <c r="I34" s="235">
        <v>37</v>
      </c>
      <c r="J34" s="236">
        <v>21</v>
      </c>
      <c r="K34" s="161">
        <v>8</v>
      </c>
      <c r="L34" s="175">
        <v>20426748.75</v>
      </c>
      <c r="M34" s="176" t="s">
        <v>109</v>
      </c>
      <c r="N34" s="175">
        <v>1021337.4</v>
      </c>
      <c r="O34" s="176" t="s">
        <v>109</v>
      </c>
      <c r="P34" s="175">
        <v>817069.9</v>
      </c>
      <c r="Q34" s="177">
        <v>10</v>
      </c>
      <c r="R34" s="175">
        <v>51066.8</v>
      </c>
      <c r="S34" s="177">
        <v>453</v>
      </c>
      <c r="T34" s="175">
        <v>2930.9</v>
      </c>
      <c r="U34" s="177">
        <v>832</v>
      </c>
      <c r="V34" s="175">
        <v>245.5</v>
      </c>
      <c r="W34" s="177">
        <v>20781</v>
      </c>
      <c r="X34" s="175">
        <v>49.1</v>
      </c>
      <c r="Y34" s="177">
        <v>24491</v>
      </c>
      <c r="Z34" s="175">
        <v>33.299999999999997</v>
      </c>
      <c r="AA34" s="177">
        <v>389152</v>
      </c>
      <c r="AB34" s="175">
        <v>11.5</v>
      </c>
    </row>
    <row r="35" spans="1:28" ht="12" customHeight="1" x14ac:dyDescent="0.15">
      <c r="A35" s="178"/>
      <c r="B35" s="179">
        <v>41006</v>
      </c>
      <c r="C35" s="180" t="s">
        <v>178</v>
      </c>
      <c r="D35" s="238">
        <v>15</v>
      </c>
      <c r="E35" s="239">
        <v>35</v>
      </c>
      <c r="F35" s="239">
        <v>2</v>
      </c>
      <c r="G35" s="239">
        <v>10</v>
      </c>
      <c r="H35" s="239">
        <v>44</v>
      </c>
      <c r="I35" s="239">
        <v>12</v>
      </c>
      <c r="J35" s="240">
        <v>43</v>
      </c>
      <c r="K35" s="184">
        <v>7</v>
      </c>
      <c r="L35" s="185">
        <v>45737449.5</v>
      </c>
      <c r="M35" s="186" t="s">
        <v>109</v>
      </c>
      <c r="N35" s="185">
        <v>3308209.8</v>
      </c>
      <c r="O35" s="187">
        <v>3</v>
      </c>
      <c r="P35" s="185">
        <v>882189.2</v>
      </c>
      <c r="Q35" s="188">
        <v>11</v>
      </c>
      <c r="R35" s="185">
        <v>103948.7</v>
      </c>
      <c r="S35" s="188">
        <v>732</v>
      </c>
      <c r="T35" s="185">
        <v>4061.3</v>
      </c>
      <c r="U35" s="188">
        <v>1547</v>
      </c>
      <c r="V35" s="185">
        <v>295.60000000000002</v>
      </c>
      <c r="W35" s="188">
        <v>48149</v>
      </c>
      <c r="X35" s="185">
        <v>47.4</v>
      </c>
      <c r="Y35" s="188">
        <v>48835</v>
      </c>
      <c r="Z35" s="185">
        <v>37.4</v>
      </c>
      <c r="AA35" s="188">
        <v>938422</v>
      </c>
      <c r="AB35" s="185">
        <v>10.7</v>
      </c>
    </row>
    <row r="36" spans="1:28" ht="12" customHeight="1" x14ac:dyDescent="0.15">
      <c r="A36" s="169">
        <v>15</v>
      </c>
      <c r="B36" s="170">
        <v>41010</v>
      </c>
      <c r="C36" s="171" t="s">
        <v>177</v>
      </c>
      <c r="D36" s="243">
        <v>16</v>
      </c>
      <c r="E36" s="235">
        <v>2</v>
      </c>
      <c r="F36" s="235">
        <v>44</v>
      </c>
      <c r="G36" s="235">
        <v>4</v>
      </c>
      <c r="H36" s="235">
        <v>7</v>
      </c>
      <c r="I36" s="235">
        <v>6</v>
      </c>
      <c r="J36" s="236">
        <v>10</v>
      </c>
      <c r="K36" s="161">
        <v>9</v>
      </c>
      <c r="L36" s="175">
        <v>20222289.75</v>
      </c>
      <c r="M36" s="189" t="s">
        <v>109</v>
      </c>
      <c r="N36" s="175">
        <v>4319324.2</v>
      </c>
      <c r="O36" s="244">
        <v>1</v>
      </c>
      <c r="P36" s="175">
        <v>808891.5</v>
      </c>
      <c r="Q36" s="177">
        <v>22</v>
      </c>
      <c r="R36" s="175">
        <v>22979.8</v>
      </c>
      <c r="S36" s="177">
        <v>519</v>
      </c>
      <c r="T36" s="175">
        <v>2532.6</v>
      </c>
      <c r="U36" s="177">
        <v>2441</v>
      </c>
      <c r="V36" s="175">
        <v>82.8</v>
      </c>
      <c r="W36" s="177">
        <v>31649</v>
      </c>
      <c r="X36" s="175">
        <v>31.9</v>
      </c>
      <c r="Y36" s="177">
        <v>53578</v>
      </c>
      <c r="Z36" s="175">
        <v>15</v>
      </c>
      <c r="AA36" s="177">
        <v>508622</v>
      </c>
      <c r="AB36" s="175">
        <v>8.6999999999999993</v>
      </c>
    </row>
    <row r="37" spans="1:28" ht="12" customHeight="1" x14ac:dyDescent="0.15">
      <c r="A37" s="178"/>
      <c r="B37" s="179">
        <v>41013</v>
      </c>
      <c r="C37" s="180" t="s">
        <v>178</v>
      </c>
      <c r="D37" s="245">
        <v>26</v>
      </c>
      <c r="E37" s="239">
        <v>48</v>
      </c>
      <c r="F37" s="239">
        <v>42</v>
      </c>
      <c r="G37" s="239">
        <v>29</v>
      </c>
      <c r="H37" s="239">
        <v>39</v>
      </c>
      <c r="I37" s="239">
        <v>37</v>
      </c>
      <c r="J37" s="240">
        <v>32</v>
      </c>
      <c r="K37" s="184">
        <v>8</v>
      </c>
      <c r="L37" s="185">
        <v>46485930.75</v>
      </c>
      <c r="M37" s="186" t="s">
        <v>109</v>
      </c>
      <c r="N37" s="185">
        <v>6643620.7000000002</v>
      </c>
      <c r="O37" s="192">
        <v>4</v>
      </c>
      <c r="P37" s="185">
        <v>464859.3</v>
      </c>
      <c r="Q37" s="188">
        <v>25</v>
      </c>
      <c r="R37" s="185">
        <v>46485.9</v>
      </c>
      <c r="S37" s="188">
        <v>922</v>
      </c>
      <c r="T37" s="185">
        <v>3277.2</v>
      </c>
      <c r="U37" s="188">
        <v>2621</v>
      </c>
      <c r="V37" s="185">
        <v>177.3</v>
      </c>
      <c r="W37" s="188">
        <v>49735</v>
      </c>
      <c r="X37" s="185">
        <v>46.7</v>
      </c>
      <c r="Y37" s="188">
        <v>68795</v>
      </c>
      <c r="Z37" s="185">
        <v>27</v>
      </c>
      <c r="AA37" s="188">
        <v>886998</v>
      </c>
      <c r="AB37" s="185">
        <v>11.5</v>
      </c>
    </row>
    <row r="38" spans="1:28" ht="12" customHeight="1" x14ac:dyDescent="0.15">
      <c r="A38" s="169">
        <v>16</v>
      </c>
      <c r="B38" s="170">
        <v>41017</v>
      </c>
      <c r="C38" s="171" t="s">
        <v>177</v>
      </c>
      <c r="D38" s="243">
        <v>8</v>
      </c>
      <c r="E38" s="235">
        <v>35</v>
      </c>
      <c r="F38" s="235">
        <v>33</v>
      </c>
      <c r="G38" s="235">
        <v>21</v>
      </c>
      <c r="H38" s="235">
        <v>34</v>
      </c>
      <c r="I38" s="235">
        <v>6</v>
      </c>
      <c r="J38" s="236">
        <v>13</v>
      </c>
      <c r="K38" s="161">
        <v>5</v>
      </c>
      <c r="L38" s="175">
        <v>22308092.25</v>
      </c>
      <c r="M38" s="189" t="s">
        <v>109</v>
      </c>
      <c r="N38" s="175">
        <v>7759025.2999999998</v>
      </c>
      <c r="O38" s="189">
        <v>2</v>
      </c>
      <c r="P38" s="175">
        <v>446161.8</v>
      </c>
      <c r="Q38" s="177">
        <v>10</v>
      </c>
      <c r="R38" s="175">
        <v>55770.2</v>
      </c>
      <c r="S38" s="177">
        <v>402</v>
      </c>
      <c r="T38" s="175">
        <v>3607</v>
      </c>
      <c r="U38" s="177">
        <v>1275</v>
      </c>
      <c r="V38" s="175">
        <v>174.9</v>
      </c>
      <c r="W38" s="177">
        <v>22278</v>
      </c>
      <c r="X38" s="175">
        <v>50</v>
      </c>
      <c r="Y38" s="177">
        <v>35134</v>
      </c>
      <c r="Z38" s="175">
        <v>25.3</v>
      </c>
      <c r="AA38" s="177">
        <v>431113</v>
      </c>
      <c r="AB38" s="175">
        <v>11.3</v>
      </c>
    </row>
    <row r="39" spans="1:28" ht="12" customHeight="1" x14ac:dyDescent="0.15">
      <c r="A39" s="178"/>
      <c r="B39" s="179">
        <v>41020</v>
      </c>
      <c r="C39" s="180" t="s">
        <v>178</v>
      </c>
      <c r="D39" s="238">
        <v>20</v>
      </c>
      <c r="E39" s="239">
        <v>41</v>
      </c>
      <c r="F39" s="239">
        <v>6</v>
      </c>
      <c r="G39" s="239">
        <v>24</v>
      </c>
      <c r="H39" s="239">
        <v>19</v>
      </c>
      <c r="I39" s="239">
        <v>7</v>
      </c>
      <c r="J39" s="240">
        <v>17</v>
      </c>
      <c r="K39" s="184">
        <v>5</v>
      </c>
      <c r="L39" s="185">
        <v>48925178.25</v>
      </c>
      <c r="M39" s="186" t="s">
        <v>109</v>
      </c>
      <c r="N39" s="185">
        <v>10205284.199999999</v>
      </c>
      <c r="O39" s="187">
        <v>6</v>
      </c>
      <c r="P39" s="185">
        <v>326167.8</v>
      </c>
      <c r="Q39" s="188">
        <v>24</v>
      </c>
      <c r="R39" s="185">
        <v>50963.7</v>
      </c>
      <c r="S39" s="188">
        <v>1338</v>
      </c>
      <c r="T39" s="185">
        <v>2376.6999999999998</v>
      </c>
      <c r="U39" s="188">
        <v>3190</v>
      </c>
      <c r="V39" s="185">
        <v>153.30000000000001</v>
      </c>
      <c r="W39" s="188">
        <v>76062</v>
      </c>
      <c r="X39" s="185">
        <v>32.1</v>
      </c>
      <c r="Y39" s="188">
        <v>98778</v>
      </c>
      <c r="Z39" s="185">
        <v>19.8</v>
      </c>
      <c r="AA39" s="188">
        <v>1299510</v>
      </c>
      <c r="AB39" s="185">
        <v>8.1999999999999993</v>
      </c>
    </row>
    <row r="40" spans="1:28" ht="12" customHeight="1" x14ac:dyDescent="0.15">
      <c r="A40" s="169">
        <v>17</v>
      </c>
      <c r="B40" s="170">
        <v>41024</v>
      </c>
      <c r="C40" s="171" t="s">
        <v>177</v>
      </c>
      <c r="D40" s="234">
        <v>40</v>
      </c>
      <c r="E40" s="235">
        <v>46</v>
      </c>
      <c r="F40" s="235">
        <v>42</v>
      </c>
      <c r="G40" s="235">
        <v>3</v>
      </c>
      <c r="H40" s="235">
        <v>26</v>
      </c>
      <c r="I40" s="235">
        <v>23</v>
      </c>
      <c r="J40" s="236">
        <v>36</v>
      </c>
      <c r="K40" s="161">
        <v>7</v>
      </c>
      <c r="L40" s="175">
        <v>24937302</v>
      </c>
      <c r="M40" s="176" t="s">
        <v>109</v>
      </c>
      <c r="N40" s="175">
        <v>11452149.300000001</v>
      </c>
      <c r="O40" s="176">
        <v>2</v>
      </c>
      <c r="P40" s="175">
        <v>498746</v>
      </c>
      <c r="Q40" s="177">
        <v>16</v>
      </c>
      <c r="R40" s="175">
        <v>38964.5</v>
      </c>
      <c r="S40" s="177">
        <v>519</v>
      </c>
      <c r="T40" s="175">
        <v>3123.1</v>
      </c>
      <c r="U40" s="177">
        <v>1307</v>
      </c>
      <c r="V40" s="175">
        <v>190.7</v>
      </c>
      <c r="W40" s="177">
        <v>29206</v>
      </c>
      <c r="X40" s="175">
        <v>42.6</v>
      </c>
      <c r="Y40" s="177">
        <v>34693</v>
      </c>
      <c r="Z40" s="175">
        <v>28.7</v>
      </c>
      <c r="AA40" s="177">
        <v>544790</v>
      </c>
      <c r="AB40" s="175">
        <v>10</v>
      </c>
    </row>
    <row r="41" spans="1:28" ht="12" customHeight="1" x14ac:dyDescent="0.15">
      <c r="A41" s="178"/>
      <c r="B41" s="179">
        <v>41027</v>
      </c>
      <c r="C41" s="180" t="s">
        <v>178</v>
      </c>
      <c r="D41" s="238">
        <v>11</v>
      </c>
      <c r="E41" s="239">
        <v>47</v>
      </c>
      <c r="F41" s="239">
        <v>37</v>
      </c>
      <c r="G41" s="239">
        <v>20</v>
      </c>
      <c r="H41" s="239">
        <v>17</v>
      </c>
      <c r="I41" s="239">
        <v>33</v>
      </c>
      <c r="J41" s="240">
        <v>36</v>
      </c>
      <c r="K41" s="184">
        <v>0</v>
      </c>
      <c r="L41" s="185">
        <v>51092784.75</v>
      </c>
      <c r="M41" s="186">
        <v>4</v>
      </c>
      <c r="N41" s="185">
        <v>3501697.1</v>
      </c>
      <c r="O41" s="187">
        <v>14</v>
      </c>
      <c r="P41" s="185">
        <v>145979.29999999999</v>
      </c>
      <c r="Q41" s="188">
        <v>21</v>
      </c>
      <c r="R41" s="185">
        <v>60824.7</v>
      </c>
      <c r="S41" s="188">
        <v>3209</v>
      </c>
      <c r="T41" s="185">
        <v>1034.9000000000001</v>
      </c>
      <c r="U41" s="188">
        <v>2444</v>
      </c>
      <c r="V41" s="185">
        <v>209</v>
      </c>
      <c r="W41" s="188">
        <v>104143</v>
      </c>
      <c r="X41" s="185">
        <v>27</v>
      </c>
      <c r="Y41" s="188">
        <v>65685</v>
      </c>
      <c r="Z41" s="185">
        <v>27</v>
      </c>
      <c r="AA41" s="188">
        <v>1423284</v>
      </c>
      <c r="AB41" s="185">
        <v>7.8</v>
      </c>
    </row>
    <row r="42" spans="1:28" ht="12" customHeight="1" x14ac:dyDescent="0.15">
      <c r="A42" s="169">
        <v>18</v>
      </c>
      <c r="B42" s="170">
        <v>41031</v>
      </c>
      <c r="C42" s="171" t="s">
        <v>177</v>
      </c>
      <c r="D42" s="234">
        <v>15</v>
      </c>
      <c r="E42" s="235">
        <v>20</v>
      </c>
      <c r="F42" s="235">
        <v>4</v>
      </c>
      <c r="G42" s="235">
        <v>35</v>
      </c>
      <c r="H42" s="235">
        <v>14</v>
      </c>
      <c r="I42" s="235">
        <v>17</v>
      </c>
      <c r="J42" s="236">
        <v>25</v>
      </c>
      <c r="K42" s="161">
        <v>4</v>
      </c>
      <c r="L42" s="175">
        <v>20060344.5</v>
      </c>
      <c r="M42" s="189" t="s">
        <v>109</v>
      </c>
      <c r="N42" s="175">
        <v>1003017.2</v>
      </c>
      <c r="O42" s="176" t="s">
        <v>109</v>
      </c>
      <c r="P42" s="175">
        <v>802413.7</v>
      </c>
      <c r="Q42" s="177">
        <v>11</v>
      </c>
      <c r="R42" s="175">
        <v>45591.6</v>
      </c>
      <c r="S42" s="177">
        <v>238</v>
      </c>
      <c r="T42" s="175">
        <v>5478.6</v>
      </c>
      <c r="U42" s="177">
        <v>1144</v>
      </c>
      <c r="V42" s="175">
        <v>175.3</v>
      </c>
      <c r="W42" s="177">
        <v>18680</v>
      </c>
      <c r="X42" s="175">
        <v>53.6</v>
      </c>
      <c r="Y42" s="177">
        <v>33503</v>
      </c>
      <c r="Z42" s="175">
        <v>23.9</v>
      </c>
      <c r="AA42" s="177">
        <v>363620</v>
      </c>
      <c r="AB42" s="175">
        <v>12.1</v>
      </c>
    </row>
    <row r="43" spans="1:28" ht="12" customHeight="1" x14ac:dyDescent="0.15">
      <c r="A43" s="178"/>
      <c r="B43" s="179">
        <v>41034</v>
      </c>
      <c r="C43" s="180" t="s">
        <v>178</v>
      </c>
      <c r="D43" s="238">
        <v>31</v>
      </c>
      <c r="E43" s="239">
        <v>28</v>
      </c>
      <c r="F43" s="239">
        <v>5</v>
      </c>
      <c r="G43" s="239">
        <v>48</v>
      </c>
      <c r="H43" s="239">
        <v>14</v>
      </c>
      <c r="I43" s="239">
        <v>8</v>
      </c>
      <c r="J43" s="240">
        <v>42</v>
      </c>
      <c r="K43" s="184">
        <v>5</v>
      </c>
      <c r="L43" s="185">
        <v>45629269.5</v>
      </c>
      <c r="M43" s="194">
        <v>1</v>
      </c>
      <c r="N43" s="185">
        <v>3284480.6</v>
      </c>
      <c r="O43" s="187">
        <v>5</v>
      </c>
      <c r="P43" s="185">
        <v>525516.80000000005</v>
      </c>
      <c r="Q43" s="188">
        <v>35</v>
      </c>
      <c r="R43" s="185">
        <v>32592.3</v>
      </c>
      <c r="S43" s="188">
        <v>1277</v>
      </c>
      <c r="T43" s="185">
        <v>2322.5</v>
      </c>
      <c r="U43" s="188">
        <v>2473</v>
      </c>
      <c r="V43" s="185">
        <v>184.5</v>
      </c>
      <c r="W43" s="188">
        <v>62743</v>
      </c>
      <c r="X43" s="185">
        <v>36.299999999999997</v>
      </c>
      <c r="Y43" s="188">
        <v>66057</v>
      </c>
      <c r="Z43" s="185">
        <v>27.6</v>
      </c>
      <c r="AA43" s="188">
        <v>1008917</v>
      </c>
      <c r="AB43" s="185">
        <v>9.9</v>
      </c>
    </row>
    <row r="44" spans="1:28" ht="12" customHeight="1" x14ac:dyDescent="0.15">
      <c r="A44" s="169">
        <v>19</v>
      </c>
      <c r="B44" s="170">
        <v>41038</v>
      </c>
      <c r="C44" s="171" t="s">
        <v>177</v>
      </c>
      <c r="D44" s="234">
        <v>20</v>
      </c>
      <c r="E44" s="235">
        <v>16</v>
      </c>
      <c r="F44" s="235">
        <v>40</v>
      </c>
      <c r="G44" s="235">
        <v>45</v>
      </c>
      <c r="H44" s="235">
        <v>17</v>
      </c>
      <c r="I44" s="235">
        <v>15</v>
      </c>
      <c r="J44" s="236">
        <v>9</v>
      </c>
      <c r="K44" s="161">
        <v>8</v>
      </c>
      <c r="L44" s="175">
        <v>20147771.25</v>
      </c>
      <c r="M44" s="189" t="s">
        <v>109</v>
      </c>
      <c r="N44" s="175">
        <v>1007388.5</v>
      </c>
      <c r="O44" s="176" t="s">
        <v>109</v>
      </c>
      <c r="P44" s="175">
        <v>805910.8</v>
      </c>
      <c r="Q44" s="177">
        <v>10</v>
      </c>
      <c r="R44" s="175">
        <v>50369.4</v>
      </c>
      <c r="S44" s="177">
        <v>338</v>
      </c>
      <c r="T44" s="175">
        <v>3874.5</v>
      </c>
      <c r="U44" s="177">
        <v>773</v>
      </c>
      <c r="V44" s="175">
        <v>260.60000000000002</v>
      </c>
      <c r="W44" s="177">
        <v>20253</v>
      </c>
      <c r="X44" s="175">
        <v>49.7</v>
      </c>
      <c r="Y44" s="177">
        <v>27008</v>
      </c>
      <c r="Z44" s="175">
        <v>29.8</v>
      </c>
      <c r="AA44" s="177">
        <v>362829</v>
      </c>
      <c r="AB44" s="175">
        <v>12.2</v>
      </c>
    </row>
    <row r="45" spans="1:28" ht="12" customHeight="1" x14ac:dyDescent="0.15">
      <c r="A45" s="178"/>
      <c r="B45" s="179">
        <v>41041</v>
      </c>
      <c r="C45" s="180" t="s">
        <v>178</v>
      </c>
      <c r="D45" s="238">
        <v>36</v>
      </c>
      <c r="E45" s="239">
        <v>31</v>
      </c>
      <c r="F45" s="239">
        <v>18</v>
      </c>
      <c r="G45" s="239">
        <v>34</v>
      </c>
      <c r="H45" s="239">
        <v>30</v>
      </c>
      <c r="I45" s="239">
        <v>13</v>
      </c>
      <c r="J45" s="240">
        <v>2</v>
      </c>
      <c r="K45" s="184">
        <v>9</v>
      </c>
      <c r="L45" s="185">
        <v>45086865</v>
      </c>
      <c r="M45" s="186" t="s">
        <v>109</v>
      </c>
      <c r="N45" s="185">
        <v>3261731.7</v>
      </c>
      <c r="O45" s="187">
        <v>4</v>
      </c>
      <c r="P45" s="185">
        <v>652346.30000000005</v>
      </c>
      <c r="Q45" s="188">
        <v>30</v>
      </c>
      <c r="R45" s="185">
        <v>37572.300000000003</v>
      </c>
      <c r="S45" s="188">
        <v>1385</v>
      </c>
      <c r="T45" s="185">
        <v>2115.9</v>
      </c>
      <c r="U45" s="188">
        <v>3126</v>
      </c>
      <c r="V45" s="185">
        <v>144.19999999999999</v>
      </c>
      <c r="W45" s="188">
        <v>64984</v>
      </c>
      <c r="X45" s="185">
        <v>34.6</v>
      </c>
      <c r="Y45" s="188">
        <v>73788</v>
      </c>
      <c r="Z45" s="185">
        <v>24.4</v>
      </c>
      <c r="AA45" s="188">
        <v>1010845</v>
      </c>
      <c r="AB45" s="185">
        <v>9.8000000000000007</v>
      </c>
    </row>
    <row r="46" spans="1:28" ht="12" customHeight="1" x14ac:dyDescent="0.15">
      <c r="A46" s="169">
        <v>20</v>
      </c>
      <c r="B46" s="170">
        <v>41045</v>
      </c>
      <c r="C46" s="171" t="s">
        <v>177</v>
      </c>
      <c r="D46" s="234">
        <v>41</v>
      </c>
      <c r="E46" s="235">
        <v>46</v>
      </c>
      <c r="F46" s="235">
        <v>45</v>
      </c>
      <c r="G46" s="235">
        <v>16</v>
      </c>
      <c r="H46" s="235">
        <v>44</v>
      </c>
      <c r="I46" s="235">
        <v>24</v>
      </c>
      <c r="J46" s="236">
        <v>47</v>
      </c>
      <c r="K46" s="161">
        <v>5</v>
      </c>
      <c r="L46" s="175">
        <v>21256052.25</v>
      </c>
      <c r="M46" s="176" t="s">
        <v>109</v>
      </c>
      <c r="N46" s="175">
        <v>4324534.3</v>
      </c>
      <c r="O46" s="189">
        <v>2</v>
      </c>
      <c r="P46" s="175">
        <v>425121</v>
      </c>
      <c r="Q46" s="177">
        <v>11</v>
      </c>
      <c r="R46" s="175">
        <v>48309.2</v>
      </c>
      <c r="S46" s="177">
        <v>343</v>
      </c>
      <c r="T46" s="175">
        <v>4028.1</v>
      </c>
      <c r="U46" s="177">
        <v>1646</v>
      </c>
      <c r="V46" s="175">
        <v>129.1</v>
      </c>
      <c r="W46" s="177">
        <v>22231</v>
      </c>
      <c r="X46" s="175">
        <v>47.8</v>
      </c>
      <c r="Y46" s="177">
        <v>44380</v>
      </c>
      <c r="Z46" s="175">
        <v>19.100000000000001</v>
      </c>
      <c r="AA46" s="177">
        <v>410100</v>
      </c>
      <c r="AB46" s="175">
        <v>11.4</v>
      </c>
    </row>
    <row r="47" spans="1:28" ht="12" customHeight="1" x14ac:dyDescent="0.15">
      <c r="A47" s="178"/>
      <c r="B47" s="179">
        <v>41048</v>
      </c>
      <c r="C47" s="180" t="s">
        <v>178</v>
      </c>
      <c r="D47" s="238">
        <v>20</v>
      </c>
      <c r="E47" s="239">
        <v>42</v>
      </c>
      <c r="F47" s="239">
        <v>36</v>
      </c>
      <c r="G47" s="239">
        <v>34</v>
      </c>
      <c r="H47" s="239">
        <v>43</v>
      </c>
      <c r="I47" s="239">
        <v>47</v>
      </c>
      <c r="J47" s="240">
        <v>17</v>
      </c>
      <c r="K47" s="184">
        <v>5</v>
      </c>
      <c r="L47" s="185">
        <v>44689765.5</v>
      </c>
      <c r="M47" s="194" t="s">
        <v>109</v>
      </c>
      <c r="N47" s="185">
        <v>6559022.5</v>
      </c>
      <c r="O47" s="187" t="s">
        <v>109</v>
      </c>
      <c r="P47" s="185">
        <v>1787590.6</v>
      </c>
      <c r="Q47" s="188">
        <v>10</v>
      </c>
      <c r="R47" s="185">
        <v>111724.4</v>
      </c>
      <c r="S47" s="188">
        <v>569</v>
      </c>
      <c r="T47" s="185">
        <v>5105.1000000000004</v>
      </c>
      <c r="U47" s="188">
        <v>1814</v>
      </c>
      <c r="V47" s="185">
        <v>246.3</v>
      </c>
      <c r="W47" s="188">
        <v>33567</v>
      </c>
      <c r="X47" s="185">
        <v>66.5</v>
      </c>
      <c r="Y47" s="188">
        <v>59630</v>
      </c>
      <c r="Z47" s="185">
        <v>29.9</v>
      </c>
      <c r="AA47" s="188">
        <v>678737</v>
      </c>
      <c r="AB47" s="185">
        <v>14.4</v>
      </c>
    </row>
    <row r="48" spans="1:28" ht="12" customHeight="1" x14ac:dyDescent="0.15">
      <c r="A48" s="169">
        <v>21</v>
      </c>
      <c r="B48" s="170">
        <v>41052</v>
      </c>
      <c r="C48" s="171" t="s">
        <v>177</v>
      </c>
      <c r="D48" s="234">
        <v>23</v>
      </c>
      <c r="E48" s="235">
        <v>42</v>
      </c>
      <c r="F48" s="235">
        <v>36</v>
      </c>
      <c r="G48" s="235">
        <v>26</v>
      </c>
      <c r="H48" s="235">
        <v>1</v>
      </c>
      <c r="I48" s="235">
        <v>31</v>
      </c>
      <c r="J48" s="236">
        <v>3</v>
      </c>
      <c r="K48" s="161">
        <v>7</v>
      </c>
      <c r="L48" s="175">
        <v>21750342.75</v>
      </c>
      <c r="M48" s="189" t="s">
        <v>109</v>
      </c>
      <c r="N48" s="175">
        <v>7646539.5999999996</v>
      </c>
      <c r="O48" s="176" t="s">
        <v>109</v>
      </c>
      <c r="P48" s="175">
        <v>2657604.2999999998</v>
      </c>
      <c r="Q48" s="177">
        <v>8</v>
      </c>
      <c r="R48" s="175">
        <v>67969.8</v>
      </c>
      <c r="S48" s="177">
        <v>304</v>
      </c>
      <c r="T48" s="175">
        <v>4650.5</v>
      </c>
      <c r="U48" s="177">
        <v>1059</v>
      </c>
      <c r="V48" s="175">
        <v>205.3</v>
      </c>
      <c r="W48" s="177">
        <v>18944</v>
      </c>
      <c r="X48" s="175">
        <v>57.4</v>
      </c>
      <c r="Y48" s="177">
        <v>33948</v>
      </c>
      <c r="Z48" s="175">
        <v>25.6</v>
      </c>
      <c r="AA48" s="177">
        <v>394056</v>
      </c>
      <c r="AB48" s="175">
        <v>12.1</v>
      </c>
    </row>
    <row r="49" spans="1:28" ht="12" customHeight="1" x14ac:dyDescent="0.15">
      <c r="A49" s="178"/>
      <c r="B49" s="179">
        <v>41055</v>
      </c>
      <c r="C49" s="180" t="s">
        <v>178</v>
      </c>
      <c r="D49" s="238">
        <v>44</v>
      </c>
      <c r="E49" s="239">
        <v>15</v>
      </c>
      <c r="F49" s="239">
        <v>34</v>
      </c>
      <c r="G49" s="239">
        <v>11</v>
      </c>
      <c r="H49" s="239">
        <v>48</v>
      </c>
      <c r="I49" s="239">
        <v>5</v>
      </c>
      <c r="J49" s="240">
        <v>8</v>
      </c>
      <c r="K49" s="184">
        <v>4</v>
      </c>
      <c r="L49" s="185">
        <v>47726202</v>
      </c>
      <c r="M49" s="194">
        <v>1</v>
      </c>
      <c r="N49" s="185">
        <v>10032849.699999999</v>
      </c>
      <c r="O49" s="187">
        <v>2</v>
      </c>
      <c r="P49" s="185">
        <v>2283326.1</v>
      </c>
      <c r="Q49" s="188">
        <v>16</v>
      </c>
      <c r="R49" s="185">
        <v>74572.100000000006</v>
      </c>
      <c r="S49" s="188">
        <v>748</v>
      </c>
      <c r="T49" s="185">
        <v>4147.3</v>
      </c>
      <c r="U49" s="188">
        <v>1967</v>
      </c>
      <c r="V49" s="185">
        <v>242.6</v>
      </c>
      <c r="W49" s="188">
        <v>47591</v>
      </c>
      <c r="X49" s="185">
        <v>50.1</v>
      </c>
      <c r="Y49" s="188">
        <v>65515</v>
      </c>
      <c r="Z49" s="185">
        <v>29.1</v>
      </c>
      <c r="AA49" s="188">
        <v>915794</v>
      </c>
      <c r="AB49" s="185">
        <v>11.4</v>
      </c>
    </row>
    <row r="50" spans="1:28" ht="12" customHeight="1" x14ac:dyDescent="0.15">
      <c r="A50" s="169">
        <v>22</v>
      </c>
      <c r="B50" s="170">
        <v>41059</v>
      </c>
      <c r="C50" s="171" t="s">
        <v>177</v>
      </c>
      <c r="D50" s="243">
        <v>21</v>
      </c>
      <c r="E50" s="235">
        <v>2</v>
      </c>
      <c r="F50" s="235">
        <v>45</v>
      </c>
      <c r="G50" s="235">
        <v>23</v>
      </c>
      <c r="H50" s="235">
        <v>10</v>
      </c>
      <c r="I50" s="235">
        <v>44</v>
      </c>
      <c r="J50" s="236">
        <v>42</v>
      </c>
      <c r="K50" s="161">
        <v>9</v>
      </c>
      <c r="L50" s="175">
        <v>19266775.5</v>
      </c>
      <c r="M50" s="189" t="s">
        <v>109</v>
      </c>
      <c r="N50" s="175">
        <v>963338.7</v>
      </c>
      <c r="O50" s="176">
        <v>2</v>
      </c>
      <c r="P50" s="175">
        <v>385335.5</v>
      </c>
      <c r="Q50" s="177">
        <v>9</v>
      </c>
      <c r="R50" s="175">
        <v>53518.8</v>
      </c>
      <c r="S50" s="177">
        <v>420</v>
      </c>
      <c r="T50" s="175">
        <v>2981.7</v>
      </c>
      <c r="U50" s="177">
        <v>866</v>
      </c>
      <c r="V50" s="175">
        <v>222.4</v>
      </c>
      <c r="W50" s="177">
        <v>20034</v>
      </c>
      <c r="X50" s="175">
        <v>48</v>
      </c>
      <c r="Y50" s="177">
        <v>24247</v>
      </c>
      <c r="Z50" s="175">
        <v>31.7</v>
      </c>
      <c r="AA50" s="177">
        <v>375740</v>
      </c>
      <c r="AB50" s="175">
        <v>11.2</v>
      </c>
    </row>
    <row r="51" spans="1:28" ht="12" customHeight="1" x14ac:dyDescent="0.15">
      <c r="A51" s="178"/>
      <c r="B51" s="179">
        <v>41062</v>
      </c>
      <c r="C51" s="180" t="s">
        <v>178</v>
      </c>
      <c r="D51" s="238">
        <v>13</v>
      </c>
      <c r="E51" s="239">
        <v>9</v>
      </c>
      <c r="F51" s="239">
        <v>26</v>
      </c>
      <c r="G51" s="239">
        <v>30</v>
      </c>
      <c r="H51" s="239">
        <v>41</v>
      </c>
      <c r="I51" s="239">
        <v>37</v>
      </c>
      <c r="J51" s="240">
        <v>33</v>
      </c>
      <c r="K51" s="184">
        <v>4</v>
      </c>
      <c r="L51" s="185">
        <v>44717474.25</v>
      </c>
      <c r="M51" s="186">
        <v>2</v>
      </c>
      <c r="N51" s="185">
        <v>1599606.2</v>
      </c>
      <c r="O51" s="157">
        <v>16</v>
      </c>
      <c r="P51" s="185">
        <v>111793.60000000001</v>
      </c>
      <c r="Q51" s="188">
        <v>26</v>
      </c>
      <c r="R51" s="185">
        <v>42997.5</v>
      </c>
      <c r="S51" s="188">
        <v>3577</v>
      </c>
      <c r="T51" s="185">
        <v>812.5</v>
      </c>
      <c r="U51" s="188">
        <v>3634</v>
      </c>
      <c r="V51" s="185">
        <v>123</v>
      </c>
      <c r="W51" s="188">
        <v>88554</v>
      </c>
      <c r="X51" s="185">
        <v>25.2</v>
      </c>
      <c r="Y51" s="188">
        <v>90797</v>
      </c>
      <c r="Z51" s="185">
        <v>19.600000000000001</v>
      </c>
      <c r="AA51" s="188">
        <v>1108283</v>
      </c>
      <c r="AB51" s="185">
        <v>8.8000000000000007</v>
      </c>
    </row>
    <row r="52" spans="1:28" ht="12" customHeight="1" x14ac:dyDescent="0.15">
      <c r="A52" s="169">
        <v>23</v>
      </c>
      <c r="B52" s="170">
        <v>41066</v>
      </c>
      <c r="C52" s="171" t="s">
        <v>177</v>
      </c>
      <c r="D52" s="234">
        <v>27</v>
      </c>
      <c r="E52" s="235">
        <v>9</v>
      </c>
      <c r="F52" s="235">
        <v>38</v>
      </c>
      <c r="G52" s="235">
        <v>42</v>
      </c>
      <c r="H52" s="235">
        <v>1</v>
      </c>
      <c r="I52" s="235">
        <v>17</v>
      </c>
      <c r="J52" s="236">
        <v>43</v>
      </c>
      <c r="K52" s="161">
        <v>8</v>
      </c>
      <c r="L52" s="175">
        <v>19980923.25</v>
      </c>
      <c r="M52" s="189" t="s">
        <v>109</v>
      </c>
      <c r="N52" s="175">
        <v>999046.1</v>
      </c>
      <c r="O52" s="176">
        <v>4</v>
      </c>
      <c r="P52" s="175">
        <v>199809.2</v>
      </c>
      <c r="Q52" s="177">
        <v>4</v>
      </c>
      <c r="R52" s="175">
        <v>124880.7</v>
      </c>
      <c r="S52" s="177">
        <v>593</v>
      </c>
      <c r="T52" s="175">
        <v>2190.1</v>
      </c>
      <c r="U52" s="177">
        <v>1189</v>
      </c>
      <c r="V52" s="175">
        <v>168</v>
      </c>
      <c r="W52" s="177">
        <v>29030</v>
      </c>
      <c r="X52" s="175">
        <v>34.4</v>
      </c>
      <c r="Y52" s="177">
        <v>30433</v>
      </c>
      <c r="Z52" s="175">
        <v>26.2</v>
      </c>
      <c r="AA52" s="177">
        <v>500011</v>
      </c>
      <c r="AB52" s="175">
        <v>8.6999999999999993</v>
      </c>
    </row>
    <row r="53" spans="1:28" ht="12" customHeight="1" x14ac:dyDescent="0.15">
      <c r="A53" s="178"/>
      <c r="B53" s="179">
        <v>41069</v>
      </c>
      <c r="C53" s="180" t="s">
        <v>178</v>
      </c>
      <c r="D53" s="238">
        <v>28</v>
      </c>
      <c r="E53" s="239">
        <v>17</v>
      </c>
      <c r="F53" s="239">
        <v>31</v>
      </c>
      <c r="G53" s="239">
        <v>10</v>
      </c>
      <c r="H53" s="239">
        <v>15</v>
      </c>
      <c r="I53" s="239">
        <v>22</v>
      </c>
      <c r="J53" s="240">
        <v>12</v>
      </c>
      <c r="K53" s="184">
        <v>9</v>
      </c>
      <c r="L53" s="185">
        <v>43709688</v>
      </c>
      <c r="M53" s="186" t="s">
        <v>109</v>
      </c>
      <c r="N53" s="185">
        <v>3184530.5</v>
      </c>
      <c r="O53" s="157">
        <v>6</v>
      </c>
      <c r="P53" s="185">
        <v>291397.90000000002</v>
      </c>
      <c r="Q53" s="188">
        <v>21</v>
      </c>
      <c r="R53" s="185">
        <v>52035.3</v>
      </c>
      <c r="S53" s="188">
        <v>921</v>
      </c>
      <c r="T53" s="185">
        <v>3084.8</v>
      </c>
      <c r="U53" s="188">
        <v>2853</v>
      </c>
      <c r="V53" s="185">
        <v>153.19999999999999</v>
      </c>
      <c r="W53" s="188">
        <v>47885</v>
      </c>
      <c r="X53" s="185">
        <v>45.6</v>
      </c>
      <c r="Y53" s="188">
        <v>86390</v>
      </c>
      <c r="Z53" s="185">
        <v>20.2</v>
      </c>
      <c r="AA53" s="188">
        <v>898559</v>
      </c>
      <c r="AB53" s="185">
        <v>10.7</v>
      </c>
    </row>
    <row r="54" spans="1:28" ht="12" customHeight="1" x14ac:dyDescent="0.15">
      <c r="A54" s="169">
        <v>24</v>
      </c>
      <c r="B54" s="170">
        <v>41073</v>
      </c>
      <c r="C54" s="171" t="s">
        <v>177</v>
      </c>
      <c r="D54" s="234">
        <v>33</v>
      </c>
      <c r="E54" s="235">
        <v>40</v>
      </c>
      <c r="F54" s="235">
        <v>1</v>
      </c>
      <c r="G54" s="235">
        <v>46</v>
      </c>
      <c r="H54" s="235">
        <v>32</v>
      </c>
      <c r="I54" s="235">
        <v>29</v>
      </c>
      <c r="J54" s="236">
        <v>10</v>
      </c>
      <c r="K54" s="161">
        <v>6</v>
      </c>
      <c r="L54" s="175">
        <v>20508975.75</v>
      </c>
      <c r="M54" s="176" t="s">
        <v>109</v>
      </c>
      <c r="N54" s="175">
        <v>4209979.2</v>
      </c>
      <c r="O54" s="176">
        <v>3</v>
      </c>
      <c r="P54" s="175">
        <v>333270.8</v>
      </c>
      <c r="Q54" s="177">
        <v>1</v>
      </c>
      <c r="R54" s="175">
        <v>333270.8</v>
      </c>
      <c r="S54" s="177">
        <v>249</v>
      </c>
      <c r="T54" s="175">
        <v>5353.7</v>
      </c>
      <c r="U54" s="177">
        <v>786</v>
      </c>
      <c r="V54" s="175">
        <v>260.89999999999998</v>
      </c>
      <c r="W54" s="177">
        <v>16431</v>
      </c>
      <c r="X54" s="175">
        <v>62.4</v>
      </c>
      <c r="Y54" s="177">
        <v>28500</v>
      </c>
      <c r="Z54" s="175">
        <v>28.7</v>
      </c>
      <c r="AA54" s="177">
        <v>354834</v>
      </c>
      <c r="AB54" s="175">
        <v>12.7</v>
      </c>
    </row>
    <row r="55" spans="1:28" ht="12" customHeight="1" x14ac:dyDescent="0.15">
      <c r="A55" s="178"/>
      <c r="B55" s="179">
        <v>41076</v>
      </c>
      <c r="C55" s="180" t="s">
        <v>178</v>
      </c>
      <c r="D55" s="238">
        <v>1</v>
      </c>
      <c r="E55" s="239">
        <v>48</v>
      </c>
      <c r="F55" s="239">
        <v>28</v>
      </c>
      <c r="G55" s="239">
        <v>17</v>
      </c>
      <c r="H55" s="239">
        <v>46</v>
      </c>
      <c r="I55" s="239">
        <v>33</v>
      </c>
      <c r="J55" s="240">
        <v>10</v>
      </c>
      <c r="K55" s="184">
        <v>8</v>
      </c>
      <c r="L55" s="185">
        <v>45040506</v>
      </c>
      <c r="M55" s="186">
        <v>2</v>
      </c>
      <c r="N55" s="185">
        <v>3231002.2</v>
      </c>
      <c r="O55" s="187">
        <v>5</v>
      </c>
      <c r="P55" s="185">
        <v>360324</v>
      </c>
      <c r="Q55" s="188">
        <v>27</v>
      </c>
      <c r="R55" s="185">
        <v>41704.1</v>
      </c>
      <c r="S55" s="188">
        <v>963</v>
      </c>
      <c r="T55" s="185">
        <v>3040.1</v>
      </c>
      <c r="U55" s="188">
        <v>2394</v>
      </c>
      <c r="V55" s="185">
        <v>188.1</v>
      </c>
      <c r="W55" s="188">
        <v>49396</v>
      </c>
      <c r="X55" s="185">
        <v>45.5</v>
      </c>
      <c r="Y55" s="188">
        <v>68843</v>
      </c>
      <c r="Z55" s="185">
        <v>26.1</v>
      </c>
      <c r="AA55" s="188">
        <v>927675</v>
      </c>
      <c r="AB55" s="185">
        <v>10.6</v>
      </c>
    </row>
    <row r="56" spans="1:28" ht="12" customHeight="1" x14ac:dyDescent="0.15">
      <c r="A56" s="169">
        <v>25</v>
      </c>
      <c r="B56" s="170">
        <v>41080</v>
      </c>
      <c r="C56" s="171" t="s">
        <v>177</v>
      </c>
      <c r="D56" s="234">
        <v>3</v>
      </c>
      <c r="E56" s="235">
        <v>6</v>
      </c>
      <c r="F56" s="235">
        <v>22</v>
      </c>
      <c r="G56" s="235">
        <v>24</v>
      </c>
      <c r="H56" s="235">
        <v>28</v>
      </c>
      <c r="I56" s="235">
        <v>17</v>
      </c>
      <c r="J56" s="236">
        <v>16</v>
      </c>
      <c r="K56" s="161">
        <v>0</v>
      </c>
      <c r="L56" s="175">
        <v>19168921.5</v>
      </c>
      <c r="M56" s="189" t="s">
        <v>109</v>
      </c>
      <c r="N56" s="175">
        <v>958446</v>
      </c>
      <c r="O56" s="176" t="s">
        <v>109</v>
      </c>
      <c r="P56" s="175">
        <v>766756.8</v>
      </c>
      <c r="Q56" s="177">
        <v>7</v>
      </c>
      <c r="R56" s="175">
        <v>68460.399999999994</v>
      </c>
      <c r="S56" s="177">
        <v>522</v>
      </c>
      <c r="T56" s="175">
        <v>2386.9</v>
      </c>
      <c r="U56" s="177">
        <v>1062</v>
      </c>
      <c r="V56" s="175">
        <v>180.4</v>
      </c>
      <c r="W56" s="177">
        <v>27221</v>
      </c>
      <c r="X56" s="175">
        <v>35.200000000000003</v>
      </c>
      <c r="Y56" s="177">
        <v>29282</v>
      </c>
      <c r="Z56" s="175">
        <v>26.1</v>
      </c>
      <c r="AA56" s="177">
        <v>487250</v>
      </c>
      <c r="AB56" s="175">
        <v>8.6</v>
      </c>
    </row>
    <row r="57" spans="1:28" ht="12" customHeight="1" x14ac:dyDescent="0.15">
      <c r="A57" s="178"/>
      <c r="B57" s="179">
        <v>41083</v>
      </c>
      <c r="C57" s="180" t="s">
        <v>178</v>
      </c>
      <c r="D57" s="238">
        <v>39</v>
      </c>
      <c r="E57" s="239">
        <v>19</v>
      </c>
      <c r="F57" s="239">
        <v>33</v>
      </c>
      <c r="G57" s="239">
        <v>13</v>
      </c>
      <c r="H57" s="239">
        <v>11</v>
      </c>
      <c r="I57" s="239">
        <v>27</v>
      </c>
      <c r="J57" s="240">
        <v>2</v>
      </c>
      <c r="K57" s="184">
        <v>4</v>
      </c>
      <c r="L57" s="185">
        <v>43427250.75</v>
      </c>
      <c r="M57" s="186">
        <v>1</v>
      </c>
      <c r="N57" s="185">
        <v>3129808.5</v>
      </c>
      <c r="O57" s="187">
        <v>14</v>
      </c>
      <c r="P57" s="185">
        <v>178846.2</v>
      </c>
      <c r="Q57" s="188">
        <v>79</v>
      </c>
      <c r="R57" s="185">
        <v>13742.8</v>
      </c>
      <c r="S57" s="188">
        <v>3570</v>
      </c>
      <c r="T57" s="185">
        <v>790.6</v>
      </c>
      <c r="U57" s="188">
        <v>4191</v>
      </c>
      <c r="V57" s="185">
        <v>103.6</v>
      </c>
      <c r="W57" s="188">
        <v>90944</v>
      </c>
      <c r="X57" s="185">
        <v>23.8</v>
      </c>
      <c r="Y57" s="188">
        <v>99085</v>
      </c>
      <c r="Z57" s="185">
        <v>17.5</v>
      </c>
      <c r="AA57" s="188">
        <v>1283926</v>
      </c>
      <c r="AB57" s="185">
        <v>7.4</v>
      </c>
    </row>
    <row r="58" spans="1:28" ht="12" customHeight="1" x14ac:dyDescent="0.15">
      <c r="A58" s="169">
        <v>26</v>
      </c>
      <c r="B58" s="170">
        <v>41087</v>
      </c>
      <c r="C58" s="171" t="s">
        <v>177</v>
      </c>
      <c r="D58" s="234">
        <v>2</v>
      </c>
      <c r="E58" s="235">
        <v>31</v>
      </c>
      <c r="F58" s="235">
        <v>37</v>
      </c>
      <c r="G58" s="235">
        <v>15</v>
      </c>
      <c r="H58" s="235">
        <v>43</v>
      </c>
      <c r="I58" s="235">
        <v>5</v>
      </c>
      <c r="J58" s="236">
        <v>48</v>
      </c>
      <c r="K58" s="161">
        <v>1</v>
      </c>
      <c r="L58" s="175">
        <v>20436526.5</v>
      </c>
      <c r="M58" s="176">
        <v>1</v>
      </c>
      <c r="N58" s="175">
        <v>1021826.3</v>
      </c>
      <c r="O58" s="176">
        <v>1</v>
      </c>
      <c r="P58" s="175">
        <v>817461</v>
      </c>
      <c r="Q58" s="177">
        <v>7</v>
      </c>
      <c r="R58" s="175">
        <v>72987.5</v>
      </c>
      <c r="S58" s="177">
        <v>405</v>
      </c>
      <c r="T58" s="175">
        <v>3279.9</v>
      </c>
      <c r="U58" s="177">
        <v>930</v>
      </c>
      <c r="V58" s="175">
        <v>219.7</v>
      </c>
      <c r="W58" s="177">
        <v>20619</v>
      </c>
      <c r="X58" s="175">
        <v>49.5</v>
      </c>
      <c r="Y58" s="177">
        <v>27245</v>
      </c>
      <c r="Z58" s="175">
        <v>30</v>
      </c>
      <c r="AA58" s="177">
        <v>405759</v>
      </c>
      <c r="AB58" s="175">
        <v>11</v>
      </c>
    </row>
    <row r="59" spans="1:28" ht="12" customHeight="1" x14ac:dyDescent="0.15">
      <c r="A59" s="178"/>
      <c r="B59" s="179">
        <v>41090</v>
      </c>
      <c r="C59" s="180" t="s">
        <v>178</v>
      </c>
      <c r="D59" s="238">
        <v>8</v>
      </c>
      <c r="E59" s="239">
        <v>20</v>
      </c>
      <c r="F59" s="239">
        <v>30</v>
      </c>
      <c r="G59" s="239">
        <v>22</v>
      </c>
      <c r="H59" s="239">
        <v>7</v>
      </c>
      <c r="I59" s="239">
        <v>41</v>
      </c>
      <c r="J59" s="240">
        <v>27</v>
      </c>
      <c r="K59" s="184">
        <v>4</v>
      </c>
      <c r="L59" s="185">
        <v>43581967.5</v>
      </c>
      <c r="M59" s="246" t="s">
        <v>109</v>
      </c>
      <c r="N59" s="185">
        <v>2179098.2999999998</v>
      </c>
      <c r="O59" s="187">
        <v>4</v>
      </c>
      <c r="P59" s="185">
        <v>435819.6</v>
      </c>
      <c r="Q59" s="188">
        <v>17</v>
      </c>
      <c r="R59" s="185">
        <v>64091.1</v>
      </c>
      <c r="S59" s="188">
        <v>920</v>
      </c>
      <c r="T59" s="185">
        <v>3079.1</v>
      </c>
      <c r="U59" s="188">
        <v>1931</v>
      </c>
      <c r="V59" s="185">
        <v>225.6</v>
      </c>
      <c r="W59" s="188">
        <v>48878</v>
      </c>
      <c r="X59" s="185">
        <v>44.5</v>
      </c>
      <c r="Y59" s="188">
        <v>62536</v>
      </c>
      <c r="Z59" s="185">
        <v>27.8</v>
      </c>
      <c r="AA59" s="188">
        <v>897401</v>
      </c>
      <c r="AB59" s="185">
        <v>10.6</v>
      </c>
    </row>
    <row r="60" spans="1:28" ht="12" customHeight="1" x14ac:dyDescent="0.15">
      <c r="D60" s="208"/>
      <c r="E60" s="208"/>
      <c r="F60" s="208"/>
      <c r="G60" s="208"/>
      <c r="H60" s="208"/>
      <c r="I60" s="208"/>
      <c r="J60" s="208"/>
      <c r="O60" s="191"/>
    </row>
    <row r="61" spans="1:28" ht="12" customHeight="1" x14ac:dyDescent="0.15">
      <c r="D61" s="208"/>
      <c r="E61" s="208"/>
      <c r="F61" s="208"/>
      <c r="G61" s="208"/>
      <c r="H61" s="208"/>
      <c r="I61" s="208"/>
      <c r="J61" s="208"/>
    </row>
    <row r="62" spans="1:28" ht="13.5" customHeight="1" x14ac:dyDescent="0.2">
      <c r="A62" s="1" t="s">
        <v>183</v>
      </c>
      <c r="D62" s="208"/>
      <c r="E62" s="208"/>
      <c r="F62" s="208"/>
      <c r="G62" s="208"/>
      <c r="H62" s="208"/>
      <c r="I62" s="208"/>
      <c r="J62" s="208"/>
      <c r="AB62" s="14" t="s">
        <v>440</v>
      </c>
    </row>
    <row r="63" spans="1:28" ht="12" customHeight="1" x14ac:dyDescent="0.2">
      <c r="A63" s="17" t="s">
        <v>2</v>
      </c>
      <c r="D63" s="208"/>
      <c r="E63" s="208"/>
      <c r="F63" s="208"/>
      <c r="G63" s="208"/>
      <c r="H63" s="208"/>
      <c r="I63" s="208"/>
      <c r="J63" s="208"/>
      <c r="AB63" s="18" t="s">
        <v>179</v>
      </c>
    </row>
    <row r="64" spans="1:28" ht="12" customHeight="1" x14ac:dyDescent="0.15">
      <c r="A64" s="2"/>
      <c r="B64" s="3"/>
      <c r="C64" s="161"/>
      <c r="D64" s="247"/>
      <c r="E64" s="247"/>
      <c r="F64" s="247"/>
      <c r="G64" s="247"/>
      <c r="H64" s="247"/>
      <c r="I64" s="248"/>
      <c r="J64" s="249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28" ht="12" customHeight="1" x14ac:dyDescent="0.15">
      <c r="A65" s="4"/>
      <c r="B65" s="5"/>
      <c r="C65" s="164"/>
      <c r="D65" s="250" t="s">
        <v>8</v>
      </c>
      <c r="E65" s="250"/>
      <c r="F65" s="250"/>
      <c r="G65" s="250"/>
      <c r="H65" s="250"/>
      <c r="I65" s="251"/>
      <c r="J65" s="252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28" ht="12" customHeight="1" x14ac:dyDescent="0.15">
      <c r="A66" s="4" t="s">
        <v>415</v>
      </c>
      <c r="B66" s="5">
        <v>2012</v>
      </c>
      <c r="C66" s="168" t="s">
        <v>176</v>
      </c>
      <c r="D66" s="250" t="s">
        <v>17</v>
      </c>
      <c r="E66" s="250"/>
      <c r="F66" s="250"/>
      <c r="G66" s="250"/>
      <c r="H66" s="250"/>
      <c r="I66" s="251"/>
      <c r="J66" s="252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28" ht="12" customHeight="1" x14ac:dyDescent="0.15">
      <c r="A67" s="7"/>
      <c r="B67" s="8"/>
      <c r="C67" s="168"/>
      <c r="D67" s="250"/>
      <c r="E67" s="250"/>
      <c r="F67" s="250"/>
      <c r="G67" s="250"/>
      <c r="H67" s="250"/>
      <c r="I67" s="251"/>
      <c r="J67" s="253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28" ht="12" customHeight="1" x14ac:dyDescent="0.15">
      <c r="A68" s="169">
        <v>27</v>
      </c>
      <c r="B68" s="170">
        <v>41094</v>
      </c>
      <c r="C68" s="171" t="s">
        <v>177</v>
      </c>
      <c r="D68" s="234">
        <v>3</v>
      </c>
      <c r="E68" s="235">
        <v>6</v>
      </c>
      <c r="F68" s="235">
        <v>33</v>
      </c>
      <c r="G68" s="235">
        <v>25</v>
      </c>
      <c r="H68" s="235">
        <v>49</v>
      </c>
      <c r="I68" s="235">
        <v>12</v>
      </c>
      <c r="J68" s="236">
        <v>21</v>
      </c>
      <c r="K68" s="161">
        <v>6</v>
      </c>
      <c r="L68" s="175">
        <v>20096694.75</v>
      </c>
      <c r="M68" s="176" t="s">
        <v>109</v>
      </c>
      <c r="N68" s="175">
        <v>3183933</v>
      </c>
      <c r="O68" s="176">
        <v>5</v>
      </c>
      <c r="P68" s="175">
        <v>160773.5</v>
      </c>
      <c r="Q68" s="177">
        <v>14</v>
      </c>
      <c r="R68" s="175">
        <v>35886.9</v>
      </c>
      <c r="S68" s="177">
        <v>988</v>
      </c>
      <c r="T68" s="175">
        <v>1322.1</v>
      </c>
      <c r="U68" s="177">
        <v>1746</v>
      </c>
      <c r="V68" s="175">
        <v>115.1</v>
      </c>
      <c r="W68" s="177">
        <v>40996</v>
      </c>
      <c r="X68" s="175">
        <v>24.5</v>
      </c>
      <c r="Y68" s="177">
        <v>42474</v>
      </c>
      <c r="Z68" s="175">
        <v>18.899999999999999</v>
      </c>
      <c r="AA68" s="177">
        <v>615225</v>
      </c>
      <c r="AB68" s="175">
        <v>7.1</v>
      </c>
    </row>
    <row r="69" spans="1:28" ht="12" customHeight="1" x14ac:dyDescent="0.15">
      <c r="A69" s="178"/>
      <c r="B69" s="179">
        <v>41097</v>
      </c>
      <c r="C69" s="180" t="s">
        <v>178</v>
      </c>
      <c r="D69" s="238">
        <v>10</v>
      </c>
      <c r="E69" s="239">
        <v>43</v>
      </c>
      <c r="F69" s="239">
        <v>30</v>
      </c>
      <c r="G69" s="239">
        <v>6</v>
      </c>
      <c r="H69" s="239">
        <v>29</v>
      </c>
      <c r="I69" s="239">
        <v>49</v>
      </c>
      <c r="J69" s="240">
        <v>34</v>
      </c>
      <c r="K69" s="184">
        <v>2</v>
      </c>
      <c r="L69" s="185">
        <v>44511483.75</v>
      </c>
      <c r="M69" s="194" t="s">
        <v>109</v>
      </c>
      <c r="N69" s="185">
        <v>5409507.0999999996</v>
      </c>
      <c r="O69" s="187">
        <v>4</v>
      </c>
      <c r="P69" s="185">
        <v>445114.8</v>
      </c>
      <c r="Q69" s="188">
        <v>14</v>
      </c>
      <c r="R69" s="185">
        <v>79484.7</v>
      </c>
      <c r="S69" s="188">
        <v>763</v>
      </c>
      <c r="T69" s="185">
        <v>3791.9</v>
      </c>
      <c r="U69" s="188">
        <v>1835</v>
      </c>
      <c r="V69" s="185">
        <v>242.5</v>
      </c>
      <c r="W69" s="188">
        <v>47132</v>
      </c>
      <c r="X69" s="185">
        <v>47.2</v>
      </c>
      <c r="Y69" s="188">
        <v>57334</v>
      </c>
      <c r="Z69" s="185">
        <v>31</v>
      </c>
      <c r="AA69" s="188">
        <v>917048</v>
      </c>
      <c r="AB69" s="185">
        <v>10.6</v>
      </c>
    </row>
    <row r="70" spans="1:28" ht="12" customHeight="1" x14ac:dyDescent="0.15">
      <c r="A70" s="169">
        <v>28</v>
      </c>
      <c r="B70" s="170">
        <v>41101</v>
      </c>
      <c r="C70" s="171" t="s">
        <v>177</v>
      </c>
      <c r="D70" s="234">
        <v>21</v>
      </c>
      <c r="E70" s="235">
        <v>11</v>
      </c>
      <c r="F70" s="235">
        <v>32</v>
      </c>
      <c r="G70" s="235">
        <v>16</v>
      </c>
      <c r="H70" s="235">
        <v>29</v>
      </c>
      <c r="I70" s="235">
        <v>43</v>
      </c>
      <c r="J70" s="236">
        <v>25</v>
      </c>
      <c r="K70" s="161">
        <v>1</v>
      </c>
      <c r="L70" s="175">
        <v>21039122.25</v>
      </c>
      <c r="M70" s="176" t="s">
        <v>109</v>
      </c>
      <c r="N70" s="175">
        <v>6461463.2000000002</v>
      </c>
      <c r="O70" s="254">
        <v>3</v>
      </c>
      <c r="P70" s="175">
        <v>280521.59999999998</v>
      </c>
      <c r="Q70" s="177">
        <v>13</v>
      </c>
      <c r="R70" s="175">
        <v>40459.800000000003</v>
      </c>
      <c r="S70" s="177">
        <v>595</v>
      </c>
      <c r="T70" s="175">
        <v>2298.3000000000002</v>
      </c>
      <c r="U70" s="177">
        <v>1208</v>
      </c>
      <c r="V70" s="175">
        <v>174.1</v>
      </c>
      <c r="W70" s="177">
        <v>25828</v>
      </c>
      <c r="X70" s="175">
        <v>40.700000000000003</v>
      </c>
      <c r="Y70" s="177">
        <v>32852</v>
      </c>
      <c r="Z70" s="175">
        <v>25.6</v>
      </c>
      <c r="AA70" s="177">
        <v>439440</v>
      </c>
      <c r="AB70" s="175">
        <v>10.5</v>
      </c>
    </row>
    <row r="71" spans="1:28" ht="12" customHeight="1" x14ac:dyDescent="0.15">
      <c r="A71" s="178"/>
      <c r="B71" s="179">
        <v>41104</v>
      </c>
      <c r="C71" s="180" t="s">
        <v>178</v>
      </c>
      <c r="D71" s="238">
        <v>6</v>
      </c>
      <c r="E71" s="239">
        <v>22</v>
      </c>
      <c r="F71" s="239">
        <v>10</v>
      </c>
      <c r="G71" s="239">
        <v>33</v>
      </c>
      <c r="H71" s="239">
        <v>9</v>
      </c>
      <c r="I71" s="239">
        <v>29</v>
      </c>
      <c r="J71" s="240">
        <v>5</v>
      </c>
      <c r="K71" s="184">
        <v>0</v>
      </c>
      <c r="L71" s="185">
        <v>46812670.5</v>
      </c>
      <c r="M71" s="194" t="s">
        <v>109</v>
      </c>
      <c r="N71" s="185">
        <v>8802096.6999999993</v>
      </c>
      <c r="O71" s="187">
        <v>4</v>
      </c>
      <c r="P71" s="185">
        <v>468126.7</v>
      </c>
      <c r="Q71" s="188">
        <v>34</v>
      </c>
      <c r="R71" s="185">
        <v>34421</v>
      </c>
      <c r="S71" s="188">
        <v>1098</v>
      </c>
      <c r="T71" s="185">
        <v>2771.2</v>
      </c>
      <c r="U71" s="188">
        <v>3505</v>
      </c>
      <c r="V71" s="185">
        <v>133.5</v>
      </c>
      <c r="W71" s="188">
        <v>64786</v>
      </c>
      <c r="X71" s="185">
        <v>36.1</v>
      </c>
      <c r="Y71" s="188">
        <v>95348</v>
      </c>
      <c r="Z71" s="185">
        <v>19.600000000000001</v>
      </c>
      <c r="AA71" s="188">
        <v>1127179</v>
      </c>
      <c r="AB71" s="185">
        <v>9.1</v>
      </c>
    </row>
    <row r="72" spans="1:28" ht="12" customHeight="1" x14ac:dyDescent="0.15">
      <c r="A72" s="169">
        <v>29</v>
      </c>
      <c r="B72" s="170">
        <v>41108</v>
      </c>
      <c r="C72" s="171" t="s">
        <v>177</v>
      </c>
      <c r="D72" s="243">
        <v>29</v>
      </c>
      <c r="E72" s="235">
        <v>20</v>
      </c>
      <c r="F72" s="235">
        <v>23</v>
      </c>
      <c r="G72" s="235">
        <v>47</v>
      </c>
      <c r="H72" s="235">
        <v>21</v>
      </c>
      <c r="I72" s="235">
        <v>34</v>
      </c>
      <c r="J72" s="236">
        <v>27</v>
      </c>
      <c r="K72" s="161">
        <v>9</v>
      </c>
      <c r="L72" s="175">
        <v>22649769</v>
      </c>
      <c r="M72" s="176" t="s">
        <v>109</v>
      </c>
      <c r="N72" s="175">
        <v>9934585.0999999996</v>
      </c>
      <c r="O72" s="176">
        <v>2</v>
      </c>
      <c r="P72" s="175">
        <v>452995.3</v>
      </c>
      <c r="Q72" s="177">
        <v>3</v>
      </c>
      <c r="R72" s="175">
        <v>188748</v>
      </c>
      <c r="S72" s="177">
        <v>318</v>
      </c>
      <c r="T72" s="175">
        <v>4629.6000000000004</v>
      </c>
      <c r="U72" s="177">
        <v>1021</v>
      </c>
      <c r="V72" s="175">
        <v>221.8</v>
      </c>
      <c r="W72" s="177">
        <v>19825</v>
      </c>
      <c r="X72" s="175">
        <v>57.1</v>
      </c>
      <c r="Y72" s="177">
        <v>28081</v>
      </c>
      <c r="Z72" s="175">
        <v>32.200000000000003</v>
      </c>
      <c r="AA72" s="177">
        <v>407470</v>
      </c>
      <c r="AB72" s="175">
        <v>12.2</v>
      </c>
    </row>
    <row r="73" spans="1:28" ht="12" customHeight="1" x14ac:dyDescent="0.15">
      <c r="A73" s="178"/>
      <c r="B73" s="179">
        <v>41111</v>
      </c>
      <c r="C73" s="180" t="s">
        <v>178</v>
      </c>
      <c r="D73" s="238">
        <v>40</v>
      </c>
      <c r="E73" s="239">
        <v>4</v>
      </c>
      <c r="F73" s="239">
        <v>38</v>
      </c>
      <c r="G73" s="239">
        <v>24</v>
      </c>
      <c r="H73" s="239">
        <v>31</v>
      </c>
      <c r="I73" s="239">
        <v>26</v>
      </c>
      <c r="J73" s="240">
        <v>27</v>
      </c>
      <c r="K73" s="184">
        <v>0</v>
      </c>
      <c r="L73" s="185">
        <v>48269097</v>
      </c>
      <c r="M73" s="186">
        <v>1</v>
      </c>
      <c r="N73" s="185">
        <v>12348039.9</v>
      </c>
      <c r="O73" s="187">
        <v>8</v>
      </c>
      <c r="P73" s="185">
        <v>241345.4</v>
      </c>
      <c r="Q73" s="188">
        <v>17</v>
      </c>
      <c r="R73" s="185">
        <v>70983.899999999994</v>
      </c>
      <c r="S73" s="188">
        <v>1716</v>
      </c>
      <c r="T73" s="185">
        <v>1828.3</v>
      </c>
      <c r="U73" s="188">
        <v>3282</v>
      </c>
      <c r="V73" s="185">
        <v>147</v>
      </c>
      <c r="W73" s="188">
        <v>82310</v>
      </c>
      <c r="X73" s="185">
        <v>29.3</v>
      </c>
      <c r="Y73" s="188">
        <v>93878</v>
      </c>
      <c r="Z73" s="185">
        <v>20.5</v>
      </c>
      <c r="AA73" s="188">
        <v>1282938</v>
      </c>
      <c r="AB73" s="185">
        <v>8.1999999999999993</v>
      </c>
    </row>
    <row r="74" spans="1:28" ht="12" customHeight="1" x14ac:dyDescent="0.15">
      <c r="A74" s="169">
        <v>30</v>
      </c>
      <c r="B74" s="170">
        <v>41115</v>
      </c>
      <c r="C74" s="171" t="s">
        <v>177</v>
      </c>
      <c r="D74" s="275">
        <v>8</v>
      </c>
      <c r="E74" s="276">
        <v>45</v>
      </c>
      <c r="F74" s="276">
        <v>2</v>
      </c>
      <c r="G74" s="276">
        <v>13</v>
      </c>
      <c r="H74" s="276">
        <v>44</v>
      </c>
      <c r="I74" s="276">
        <v>25</v>
      </c>
      <c r="J74" s="277">
        <v>6</v>
      </c>
      <c r="K74" s="278">
        <v>7</v>
      </c>
      <c r="L74" s="175">
        <v>19288891.5</v>
      </c>
      <c r="M74" s="176" t="s">
        <v>109</v>
      </c>
      <c r="N74" s="175">
        <v>964444.5</v>
      </c>
      <c r="O74" s="176">
        <v>3</v>
      </c>
      <c r="P74" s="175">
        <v>257185.2</v>
      </c>
      <c r="Q74" s="177">
        <v>12</v>
      </c>
      <c r="R74" s="175">
        <v>40185.1</v>
      </c>
      <c r="S74" s="177">
        <v>421</v>
      </c>
      <c r="T74" s="175">
        <v>2978</v>
      </c>
      <c r="U74" s="177">
        <v>1064</v>
      </c>
      <c r="V74" s="175">
        <v>181.2</v>
      </c>
      <c r="W74" s="177">
        <v>22307</v>
      </c>
      <c r="X74" s="175">
        <v>43.2</v>
      </c>
      <c r="Y74" s="177">
        <v>32961</v>
      </c>
      <c r="Z74" s="175">
        <v>23.4</v>
      </c>
      <c r="AA74" s="177">
        <v>402045</v>
      </c>
      <c r="AB74" s="175">
        <v>10.5</v>
      </c>
    </row>
    <row r="75" spans="1:28" ht="12" customHeight="1" x14ac:dyDescent="0.15">
      <c r="A75" s="178"/>
      <c r="B75" s="179">
        <v>41118</v>
      </c>
      <c r="C75" s="180" t="s">
        <v>178</v>
      </c>
      <c r="D75" s="238">
        <v>41</v>
      </c>
      <c r="E75" s="239">
        <v>16</v>
      </c>
      <c r="F75" s="239">
        <v>31</v>
      </c>
      <c r="G75" s="239">
        <v>27</v>
      </c>
      <c r="H75" s="239">
        <v>37</v>
      </c>
      <c r="I75" s="239">
        <v>49</v>
      </c>
      <c r="J75" s="240">
        <v>20</v>
      </c>
      <c r="K75" s="184">
        <v>7</v>
      </c>
      <c r="L75" s="185">
        <v>43055954.25</v>
      </c>
      <c r="M75" s="186">
        <v>1</v>
      </c>
      <c r="N75" s="185">
        <v>3117242.2</v>
      </c>
      <c r="O75" s="187">
        <v>4</v>
      </c>
      <c r="P75" s="185">
        <v>430559.5</v>
      </c>
      <c r="Q75" s="188">
        <v>16</v>
      </c>
      <c r="R75" s="185">
        <v>67274.899999999994</v>
      </c>
      <c r="S75" s="188">
        <v>1509</v>
      </c>
      <c r="T75" s="185">
        <v>1854.6</v>
      </c>
      <c r="U75" s="188">
        <v>2123</v>
      </c>
      <c r="V75" s="185">
        <v>202.8</v>
      </c>
      <c r="W75" s="188">
        <v>64973</v>
      </c>
      <c r="X75" s="185">
        <v>33.1</v>
      </c>
      <c r="Y75" s="188">
        <v>61858</v>
      </c>
      <c r="Z75" s="185">
        <v>27.8</v>
      </c>
      <c r="AA75" s="188">
        <v>1024187</v>
      </c>
      <c r="AB75" s="185">
        <v>9.1999999999999993</v>
      </c>
    </row>
    <row r="76" spans="1:28" ht="12" customHeight="1" x14ac:dyDescent="0.15">
      <c r="A76" s="169">
        <v>31</v>
      </c>
      <c r="B76" s="170">
        <v>41122</v>
      </c>
      <c r="C76" s="171" t="s">
        <v>177</v>
      </c>
      <c r="D76" s="234">
        <v>19</v>
      </c>
      <c r="E76" s="235">
        <v>43</v>
      </c>
      <c r="F76" s="255">
        <v>41</v>
      </c>
      <c r="G76" s="235">
        <v>32</v>
      </c>
      <c r="H76" s="235">
        <v>26</v>
      </c>
      <c r="I76" s="235">
        <v>44</v>
      </c>
      <c r="J76" s="236">
        <v>3</v>
      </c>
      <c r="K76" s="161">
        <v>0</v>
      </c>
      <c r="L76" s="175">
        <v>19411514.25</v>
      </c>
      <c r="M76" s="176" t="s">
        <v>109</v>
      </c>
      <c r="N76" s="175">
        <v>970575.7</v>
      </c>
      <c r="O76" s="176">
        <v>1</v>
      </c>
      <c r="P76" s="175">
        <v>776460.5</v>
      </c>
      <c r="Q76" s="177">
        <v>6</v>
      </c>
      <c r="R76" s="175">
        <v>80881.3</v>
      </c>
      <c r="S76" s="177">
        <v>339</v>
      </c>
      <c r="T76" s="175">
        <v>3721.9</v>
      </c>
      <c r="U76" s="177">
        <v>1236</v>
      </c>
      <c r="V76" s="175">
        <v>157</v>
      </c>
      <c r="W76" s="177">
        <v>21376</v>
      </c>
      <c r="X76" s="175">
        <v>45.4</v>
      </c>
      <c r="Y76" s="177">
        <v>35488</v>
      </c>
      <c r="Z76" s="175">
        <v>21.8</v>
      </c>
      <c r="AA76" s="177">
        <v>414316</v>
      </c>
      <c r="AB76" s="175">
        <v>10.3</v>
      </c>
    </row>
    <row r="77" spans="1:28" ht="12" customHeight="1" x14ac:dyDescent="0.15">
      <c r="A77" s="178"/>
      <c r="B77" s="179">
        <v>41125</v>
      </c>
      <c r="C77" s="180" t="s">
        <v>178</v>
      </c>
      <c r="D77" s="238">
        <v>15</v>
      </c>
      <c r="E77" s="239">
        <v>18</v>
      </c>
      <c r="F77" s="239">
        <v>23</v>
      </c>
      <c r="G77" s="239">
        <v>22</v>
      </c>
      <c r="H77" s="239">
        <v>38</v>
      </c>
      <c r="I77" s="239">
        <v>40</v>
      </c>
      <c r="J77" s="240">
        <v>11</v>
      </c>
      <c r="K77" s="184">
        <v>8</v>
      </c>
      <c r="L77" s="185">
        <v>43755783.75</v>
      </c>
      <c r="M77" s="186" t="s">
        <v>109</v>
      </c>
      <c r="N77" s="185">
        <v>3158364.8</v>
      </c>
      <c r="O77" s="187">
        <v>1</v>
      </c>
      <c r="P77" s="185">
        <v>1750231.3</v>
      </c>
      <c r="Q77" s="188">
        <v>14</v>
      </c>
      <c r="R77" s="185">
        <v>78135.3</v>
      </c>
      <c r="S77" s="188">
        <v>630</v>
      </c>
      <c r="T77" s="185">
        <v>4514.3999999999996</v>
      </c>
      <c r="U77" s="188">
        <v>1961</v>
      </c>
      <c r="V77" s="185">
        <v>223.1</v>
      </c>
      <c r="W77" s="188">
        <v>39195</v>
      </c>
      <c r="X77" s="185">
        <v>55.8</v>
      </c>
      <c r="Y77" s="188">
        <v>67650</v>
      </c>
      <c r="Z77" s="185">
        <v>25.8</v>
      </c>
      <c r="AA77" s="188">
        <v>804252</v>
      </c>
      <c r="AB77" s="185">
        <v>11.9</v>
      </c>
    </row>
    <row r="78" spans="1:28" ht="12" customHeight="1" x14ac:dyDescent="0.15">
      <c r="A78" s="169">
        <v>32</v>
      </c>
      <c r="B78" s="170">
        <v>41129</v>
      </c>
      <c r="C78" s="171" t="s">
        <v>177</v>
      </c>
      <c r="D78" s="234">
        <v>41</v>
      </c>
      <c r="E78" s="235">
        <v>49</v>
      </c>
      <c r="F78" s="235">
        <v>13</v>
      </c>
      <c r="G78" s="235">
        <v>43</v>
      </c>
      <c r="H78" s="235">
        <v>12</v>
      </c>
      <c r="I78" s="235">
        <v>22</v>
      </c>
      <c r="J78" s="236">
        <v>16</v>
      </c>
      <c r="K78" s="161">
        <v>4</v>
      </c>
      <c r="L78" s="175">
        <v>20321903.25</v>
      </c>
      <c r="M78" s="189">
        <v>1</v>
      </c>
      <c r="N78" s="175">
        <v>4174459.9</v>
      </c>
      <c r="O78" s="176">
        <v>3</v>
      </c>
      <c r="P78" s="175">
        <v>270958.7</v>
      </c>
      <c r="Q78" s="177">
        <v>3</v>
      </c>
      <c r="R78" s="175">
        <v>169349.1</v>
      </c>
      <c r="S78" s="177">
        <v>324</v>
      </c>
      <c r="T78" s="175">
        <v>4076.9</v>
      </c>
      <c r="U78" s="177">
        <v>718</v>
      </c>
      <c r="V78" s="175">
        <v>283</v>
      </c>
      <c r="W78" s="177">
        <v>18595</v>
      </c>
      <c r="X78" s="175">
        <v>54.6</v>
      </c>
      <c r="Y78" s="177">
        <v>24002</v>
      </c>
      <c r="Z78" s="175">
        <v>33.799999999999997</v>
      </c>
      <c r="AA78" s="177">
        <v>397139</v>
      </c>
      <c r="AB78" s="175">
        <v>11.2</v>
      </c>
    </row>
    <row r="79" spans="1:28" ht="12" customHeight="1" x14ac:dyDescent="0.15">
      <c r="A79" s="178"/>
      <c r="B79" s="179">
        <v>41132</v>
      </c>
      <c r="C79" s="180" t="s">
        <v>178</v>
      </c>
      <c r="D79" s="238">
        <v>3</v>
      </c>
      <c r="E79" s="239">
        <v>47</v>
      </c>
      <c r="F79" s="239">
        <v>20</v>
      </c>
      <c r="G79" s="239">
        <v>1</v>
      </c>
      <c r="H79" s="239">
        <v>2</v>
      </c>
      <c r="I79" s="239">
        <v>49</v>
      </c>
      <c r="J79" s="240">
        <v>35</v>
      </c>
      <c r="K79" s="184">
        <v>3</v>
      </c>
      <c r="L79" s="185">
        <v>43406663.25</v>
      </c>
      <c r="M79" s="186" t="s">
        <v>109</v>
      </c>
      <c r="N79" s="185">
        <v>2170333.1</v>
      </c>
      <c r="O79" s="187">
        <v>8</v>
      </c>
      <c r="P79" s="185">
        <v>217033.3</v>
      </c>
      <c r="Q79" s="188">
        <v>18</v>
      </c>
      <c r="R79" s="185">
        <v>60287</v>
      </c>
      <c r="S79" s="188">
        <v>7175</v>
      </c>
      <c r="T79" s="185">
        <v>393.2</v>
      </c>
      <c r="U79" s="188">
        <v>1749</v>
      </c>
      <c r="V79" s="185">
        <v>248.1</v>
      </c>
      <c r="W79" s="188">
        <v>55444</v>
      </c>
      <c r="X79" s="185">
        <v>39.1</v>
      </c>
      <c r="Y79" s="188">
        <v>50450</v>
      </c>
      <c r="Z79" s="185">
        <v>34.4</v>
      </c>
      <c r="AA79" s="188">
        <v>924536</v>
      </c>
      <c r="AB79" s="185">
        <v>10.3</v>
      </c>
    </row>
    <row r="80" spans="1:28" ht="12" customHeight="1" x14ac:dyDescent="0.15">
      <c r="A80" s="169">
        <v>33</v>
      </c>
      <c r="B80" s="170">
        <v>41136</v>
      </c>
      <c r="C80" s="171" t="s">
        <v>177</v>
      </c>
      <c r="D80" s="234">
        <v>15</v>
      </c>
      <c r="E80" s="235">
        <v>1</v>
      </c>
      <c r="F80" s="235">
        <v>37</v>
      </c>
      <c r="G80" s="235">
        <v>34</v>
      </c>
      <c r="H80" s="235">
        <v>12</v>
      </c>
      <c r="I80" s="235">
        <v>14</v>
      </c>
      <c r="J80" s="236">
        <v>45</v>
      </c>
      <c r="K80" s="161">
        <v>4</v>
      </c>
      <c r="L80" s="175">
        <v>19709803.5</v>
      </c>
      <c r="M80" s="176" t="s">
        <v>109</v>
      </c>
      <c r="N80" s="175">
        <v>3155823.2</v>
      </c>
      <c r="O80" s="176">
        <v>1</v>
      </c>
      <c r="P80" s="175">
        <v>788392.1</v>
      </c>
      <c r="Q80" s="177">
        <v>5</v>
      </c>
      <c r="R80" s="175">
        <v>98549</v>
      </c>
      <c r="S80" s="177">
        <v>279</v>
      </c>
      <c r="T80" s="175">
        <v>4591.8</v>
      </c>
      <c r="U80" s="177">
        <v>755</v>
      </c>
      <c r="V80" s="175">
        <v>261</v>
      </c>
      <c r="W80" s="177">
        <v>16369</v>
      </c>
      <c r="X80" s="175">
        <v>60.2</v>
      </c>
      <c r="Y80" s="177">
        <v>21804</v>
      </c>
      <c r="Z80" s="175">
        <v>36.1</v>
      </c>
      <c r="AA80" s="177">
        <v>341248</v>
      </c>
      <c r="AB80" s="175">
        <v>12.7</v>
      </c>
    </row>
    <row r="81" spans="1:28" ht="12" customHeight="1" x14ac:dyDescent="0.15">
      <c r="A81" s="178"/>
      <c r="B81" s="179">
        <v>41139</v>
      </c>
      <c r="C81" s="180" t="s">
        <v>178</v>
      </c>
      <c r="D81" s="238">
        <v>16</v>
      </c>
      <c r="E81" s="239">
        <v>34</v>
      </c>
      <c r="F81" s="239">
        <v>28</v>
      </c>
      <c r="G81" s="239">
        <v>5</v>
      </c>
      <c r="H81" s="239">
        <v>32</v>
      </c>
      <c r="I81" s="239">
        <v>40</v>
      </c>
      <c r="J81" s="240">
        <v>18</v>
      </c>
      <c r="K81" s="184">
        <v>4</v>
      </c>
      <c r="L81" s="185">
        <v>43935105</v>
      </c>
      <c r="M81" s="186" t="s">
        <v>109</v>
      </c>
      <c r="N81" s="185">
        <v>5352578.4000000004</v>
      </c>
      <c r="O81" s="187">
        <v>7</v>
      </c>
      <c r="P81" s="185">
        <v>251057.7</v>
      </c>
      <c r="Q81" s="188">
        <v>27</v>
      </c>
      <c r="R81" s="185">
        <v>40680.6</v>
      </c>
      <c r="S81" s="188">
        <v>1218</v>
      </c>
      <c r="T81" s="185">
        <v>2344.6</v>
      </c>
      <c r="U81" s="188">
        <v>3369</v>
      </c>
      <c r="V81" s="185">
        <v>130.4</v>
      </c>
      <c r="W81" s="188">
        <v>52909</v>
      </c>
      <c r="X81" s="185">
        <v>41.5</v>
      </c>
      <c r="Y81" s="188">
        <v>87089</v>
      </c>
      <c r="Z81" s="185">
        <v>20.100000000000001</v>
      </c>
      <c r="AA81" s="188">
        <v>942928</v>
      </c>
      <c r="AB81" s="185">
        <v>10.199999999999999</v>
      </c>
    </row>
    <row r="82" spans="1:28" ht="12" customHeight="1" x14ac:dyDescent="0.15">
      <c r="A82" s="169">
        <v>34</v>
      </c>
      <c r="B82" s="170">
        <v>41143</v>
      </c>
      <c r="C82" s="171" t="s">
        <v>177</v>
      </c>
      <c r="D82" s="234">
        <v>11</v>
      </c>
      <c r="E82" s="235">
        <v>49</v>
      </c>
      <c r="F82" s="235">
        <v>31</v>
      </c>
      <c r="G82" s="235">
        <v>1</v>
      </c>
      <c r="H82" s="235">
        <v>7</v>
      </c>
      <c r="I82" s="235">
        <v>15</v>
      </c>
      <c r="J82" s="236">
        <v>8</v>
      </c>
      <c r="K82" s="161">
        <v>6</v>
      </c>
      <c r="L82" s="175">
        <v>20541279.75</v>
      </c>
      <c r="M82" s="176" t="s">
        <v>109</v>
      </c>
      <c r="N82" s="175">
        <v>6379642.2999999998</v>
      </c>
      <c r="O82" s="176">
        <v>3</v>
      </c>
      <c r="P82" s="175">
        <v>273883.7</v>
      </c>
      <c r="Q82" s="177">
        <v>16</v>
      </c>
      <c r="R82" s="175">
        <v>32095.7</v>
      </c>
      <c r="S82" s="177">
        <v>885</v>
      </c>
      <c r="T82" s="175">
        <v>1508.6</v>
      </c>
      <c r="U82" s="177">
        <v>1867</v>
      </c>
      <c r="V82" s="175">
        <v>110</v>
      </c>
      <c r="W82" s="177">
        <v>40593</v>
      </c>
      <c r="X82" s="175">
        <v>25.3</v>
      </c>
      <c r="Y82" s="177">
        <v>44469</v>
      </c>
      <c r="Z82" s="175">
        <v>18.399999999999999</v>
      </c>
      <c r="AA82" s="177">
        <v>557936</v>
      </c>
      <c r="AB82" s="175">
        <v>8</v>
      </c>
    </row>
    <row r="83" spans="1:28" ht="12" customHeight="1" x14ac:dyDescent="0.15">
      <c r="A83" s="178"/>
      <c r="B83" s="179">
        <v>41146</v>
      </c>
      <c r="C83" s="180" t="s">
        <v>178</v>
      </c>
      <c r="D83" s="256">
        <v>17</v>
      </c>
      <c r="E83" s="257">
        <v>27</v>
      </c>
      <c r="F83" s="257">
        <v>25</v>
      </c>
      <c r="G83" s="257">
        <v>35</v>
      </c>
      <c r="H83" s="257">
        <v>22</v>
      </c>
      <c r="I83" s="257">
        <v>16</v>
      </c>
      <c r="J83" s="258">
        <v>42</v>
      </c>
      <c r="K83" s="259">
        <v>4</v>
      </c>
      <c r="L83" s="185">
        <v>45028196.25</v>
      </c>
      <c r="M83" s="186" t="s">
        <v>109</v>
      </c>
      <c r="N83" s="185">
        <v>8631052.0999999996</v>
      </c>
      <c r="O83" s="187">
        <v>4</v>
      </c>
      <c r="P83" s="185">
        <v>450281.9</v>
      </c>
      <c r="Q83" s="188">
        <v>12</v>
      </c>
      <c r="R83" s="185">
        <v>93808.7</v>
      </c>
      <c r="S83" s="188">
        <v>612</v>
      </c>
      <c r="T83" s="185">
        <v>4782.3999999999996</v>
      </c>
      <c r="U83" s="188">
        <v>1903</v>
      </c>
      <c r="V83" s="185">
        <v>236.6</v>
      </c>
      <c r="W83" s="188">
        <v>41313</v>
      </c>
      <c r="X83" s="185">
        <v>54.4</v>
      </c>
      <c r="Y83" s="188">
        <v>59312</v>
      </c>
      <c r="Z83" s="185">
        <v>30.3</v>
      </c>
      <c r="AA83" s="188">
        <v>890226</v>
      </c>
      <c r="AB83" s="185">
        <v>11.1</v>
      </c>
    </row>
    <row r="84" spans="1:28" ht="12" customHeight="1" x14ac:dyDescent="0.15">
      <c r="A84" s="169">
        <v>35</v>
      </c>
      <c r="B84" s="170">
        <v>41150</v>
      </c>
      <c r="C84" s="171" t="s">
        <v>177</v>
      </c>
      <c r="D84" s="234">
        <v>45</v>
      </c>
      <c r="E84" s="235">
        <v>22</v>
      </c>
      <c r="F84" s="235">
        <v>38</v>
      </c>
      <c r="G84" s="235">
        <v>29</v>
      </c>
      <c r="H84" s="235">
        <v>35</v>
      </c>
      <c r="I84" s="235">
        <v>40</v>
      </c>
      <c r="J84" s="236">
        <v>46</v>
      </c>
      <c r="K84" s="161">
        <v>3</v>
      </c>
      <c r="L84" s="175">
        <v>22202041.5</v>
      </c>
      <c r="M84" s="176" t="s">
        <v>109</v>
      </c>
      <c r="N84" s="175">
        <v>9741154.0999999996</v>
      </c>
      <c r="O84" s="189">
        <v>1</v>
      </c>
      <c r="P84" s="175">
        <v>888081.6</v>
      </c>
      <c r="Q84" s="177">
        <v>10</v>
      </c>
      <c r="R84" s="175">
        <v>55505.1</v>
      </c>
      <c r="S84" s="177">
        <v>348</v>
      </c>
      <c r="T84" s="175">
        <v>4146.8999999999996</v>
      </c>
      <c r="U84" s="177">
        <v>885</v>
      </c>
      <c r="V84" s="175">
        <v>250.8</v>
      </c>
      <c r="W84" s="177">
        <v>18511</v>
      </c>
      <c r="X84" s="175">
        <v>59.9</v>
      </c>
      <c r="Y84" s="177">
        <v>26372</v>
      </c>
      <c r="Z84" s="175">
        <v>33.6</v>
      </c>
      <c r="AA84" s="177">
        <v>371605</v>
      </c>
      <c r="AB84" s="175">
        <v>13.1</v>
      </c>
    </row>
    <row r="85" spans="1:28" ht="12" customHeight="1" x14ac:dyDescent="0.15">
      <c r="A85" s="178"/>
      <c r="B85" s="179">
        <v>41153</v>
      </c>
      <c r="C85" s="180" t="s">
        <v>178</v>
      </c>
      <c r="D85" s="238">
        <v>48</v>
      </c>
      <c r="E85" s="239">
        <v>3</v>
      </c>
      <c r="F85" s="239">
        <v>16</v>
      </c>
      <c r="G85" s="239">
        <v>6</v>
      </c>
      <c r="H85" s="239">
        <v>26</v>
      </c>
      <c r="I85" s="239">
        <v>7</v>
      </c>
      <c r="J85" s="240">
        <v>22</v>
      </c>
      <c r="K85" s="184">
        <v>5</v>
      </c>
      <c r="L85" s="185">
        <v>49503954</v>
      </c>
      <c r="M85" s="186">
        <v>1</v>
      </c>
      <c r="N85" s="185">
        <v>12216351.800000001</v>
      </c>
      <c r="O85" s="187">
        <v>5</v>
      </c>
      <c r="P85" s="185">
        <v>396031.6</v>
      </c>
      <c r="Q85" s="188">
        <v>24</v>
      </c>
      <c r="R85" s="185">
        <v>51566.6</v>
      </c>
      <c r="S85" s="188">
        <v>1655</v>
      </c>
      <c r="T85" s="185">
        <v>1944.2</v>
      </c>
      <c r="U85" s="188">
        <v>2978</v>
      </c>
      <c r="V85" s="185">
        <v>166.2</v>
      </c>
      <c r="W85" s="188">
        <v>82806</v>
      </c>
      <c r="X85" s="185">
        <v>29.8</v>
      </c>
      <c r="Y85" s="188">
        <v>79092</v>
      </c>
      <c r="Z85" s="185">
        <v>25</v>
      </c>
      <c r="AA85" s="188">
        <v>1339812</v>
      </c>
      <c r="AB85" s="185">
        <v>8.1</v>
      </c>
    </row>
    <row r="86" spans="1:28" ht="12" customHeight="1" x14ac:dyDescent="0.15">
      <c r="A86" s="169">
        <v>36</v>
      </c>
      <c r="B86" s="170">
        <v>41157</v>
      </c>
      <c r="C86" s="171" t="s">
        <v>177</v>
      </c>
      <c r="D86" s="234">
        <v>24</v>
      </c>
      <c r="E86" s="235">
        <v>7</v>
      </c>
      <c r="F86" s="235">
        <v>37</v>
      </c>
      <c r="G86" s="235">
        <v>44</v>
      </c>
      <c r="H86" s="235">
        <v>4</v>
      </c>
      <c r="I86" s="235">
        <v>18</v>
      </c>
      <c r="J86" s="236">
        <v>38</v>
      </c>
      <c r="K86" s="161">
        <v>4</v>
      </c>
      <c r="L86" s="175">
        <v>20084970.75</v>
      </c>
      <c r="M86" s="189" t="s">
        <v>109</v>
      </c>
      <c r="N86" s="175">
        <v>1004248.5</v>
      </c>
      <c r="O86" s="176">
        <v>2</v>
      </c>
      <c r="P86" s="175">
        <v>401699.4</v>
      </c>
      <c r="Q86" s="177">
        <v>9</v>
      </c>
      <c r="R86" s="175">
        <v>55791.5</v>
      </c>
      <c r="S86" s="177">
        <v>539</v>
      </c>
      <c r="T86" s="175">
        <v>2422.1</v>
      </c>
      <c r="U86" s="177">
        <v>1096</v>
      </c>
      <c r="V86" s="175">
        <v>183.2</v>
      </c>
      <c r="W86" s="177">
        <v>27420</v>
      </c>
      <c r="X86" s="175">
        <v>36.6</v>
      </c>
      <c r="Y86" s="177">
        <v>31232</v>
      </c>
      <c r="Z86" s="175">
        <v>25.7</v>
      </c>
      <c r="AA86" s="177">
        <v>489851</v>
      </c>
      <c r="AB86" s="175">
        <v>9</v>
      </c>
    </row>
    <row r="87" spans="1:28" ht="12" customHeight="1" x14ac:dyDescent="0.15">
      <c r="A87" s="178"/>
      <c r="B87" s="179">
        <v>41160</v>
      </c>
      <c r="C87" s="180" t="s">
        <v>178</v>
      </c>
      <c r="D87" s="238">
        <v>19</v>
      </c>
      <c r="E87" s="239">
        <v>48</v>
      </c>
      <c r="F87" s="239">
        <v>38</v>
      </c>
      <c r="G87" s="239">
        <v>41</v>
      </c>
      <c r="H87" s="239">
        <v>39</v>
      </c>
      <c r="I87" s="239">
        <v>49</v>
      </c>
      <c r="J87" s="240">
        <v>4</v>
      </c>
      <c r="K87" s="184">
        <v>3</v>
      </c>
      <c r="L87" s="185">
        <v>44337231.75</v>
      </c>
      <c r="M87" s="194">
        <v>2</v>
      </c>
      <c r="N87" s="185">
        <v>1610555</v>
      </c>
      <c r="O87" s="187">
        <v>5</v>
      </c>
      <c r="P87" s="185">
        <v>354697.8</v>
      </c>
      <c r="Q87" s="188">
        <v>15</v>
      </c>
      <c r="R87" s="185">
        <v>73895.3</v>
      </c>
      <c r="S87" s="188">
        <v>1379</v>
      </c>
      <c r="T87" s="185">
        <v>2089.8000000000002</v>
      </c>
      <c r="U87" s="188">
        <v>2445</v>
      </c>
      <c r="V87" s="185">
        <v>181.3</v>
      </c>
      <c r="W87" s="188">
        <v>61351</v>
      </c>
      <c r="X87" s="185">
        <v>36.1</v>
      </c>
      <c r="Y87" s="188">
        <v>75972</v>
      </c>
      <c r="Z87" s="185">
        <v>23.3</v>
      </c>
      <c r="AA87" s="188">
        <v>1013278</v>
      </c>
      <c r="AB87" s="185">
        <v>9.6</v>
      </c>
    </row>
    <row r="88" spans="1:28" ht="12" customHeight="1" x14ac:dyDescent="0.15">
      <c r="A88" s="169">
        <v>37</v>
      </c>
      <c r="B88" s="170">
        <v>41164</v>
      </c>
      <c r="C88" s="171" t="s">
        <v>177</v>
      </c>
      <c r="D88" s="234">
        <v>36</v>
      </c>
      <c r="E88" s="235">
        <v>8</v>
      </c>
      <c r="F88" s="235">
        <v>26</v>
      </c>
      <c r="G88" s="235">
        <v>19</v>
      </c>
      <c r="H88" s="235">
        <v>39</v>
      </c>
      <c r="I88" s="235">
        <v>49</v>
      </c>
      <c r="J88" s="236">
        <v>11</v>
      </c>
      <c r="K88" s="161">
        <v>7</v>
      </c>
      <c r="L88" s="175">
        <v>19454904</v>
      </c>
      <c r="M88" s="189" t="s">
        <v>109</v>
      </c>
      <c r="N88" s="175">
        <v>972745.2</v>
      </c>
      <c r="O88" s="176">
        <v>1</v>
      </c>
      <c r="P88" s="175">
        <v>778196.1</v>
      </c>
      <c r="Q88" s="177">
        <v>9</v>
      </c>
      <c r="R88" s="175">
        <v>54041.4</v>
      </c>
      <c r="S88" s="177">
        <v>393</v>
      </c>
      <c r="T88" s="175">
        <v>3217.7</v>
      </c>
      <c r="U88" s="177">
        <v>1276</v>
      </c>
      <c r="V88" s="175">
        <v>152.4</v>
      </c>
      <c r="W88" s="177">
        <v>21737</v>
      </c>
      <c r="X88" s="175">
        <v>44.7</v>
      </c>
      <c r="Y88" s="177">
        <v>36736</v>
      </c>
      <c r="Z88" s="175">
        <v>21.1</v>
      </c>
      <c r="AA88" s="177">
        <v>407138</v>
      </c>
      <c r="AB88" s="175">
        <v>10.5</v>
      </c>
    </row>
    <row r="89" spans="1:28" ht="12" customHeight="1" x14ac:dyDescent="0.15">
      <c r="A89" s="178"/>
      <c r="B89" s="179">
        <v>41167</v>
      </c>
      <c r="C89" s="180" t="s">
        <v>178</v>
      </c>
      <c r="D89" s="238">
        <v>41</v>
      </c>
      <c r="E89" s="239">
        <v>48</v>
      </c>
      <c r="F89" s="239">
        <v>6</v>
      </c>
      <c r="G89" s="239">
        <v>9</v>
      </c>
      <c r="H89" s="239">
        <v>8</v>
      </c>
      <c r="I89" s="239">
        <v>34</v>
      </c>
      <c r="J89" s="240">
        <v>23</v>
      </c>
      <c r="K89" s="184">
        <v>0</v>
      </c>
      <c r="L89" s="185">
        <v>45265140.75</v>
      </c>
      <c r="M89" s="186" t="s">
        <v>109</v>
      </c>
      <c r="N89" s="185">
        <v>3236002.2</v>
      </c>
      <c r="O89" s="187">
        <v>2</v>
      </c>
      <c r="P89" s="185">
        <v>905302.8</v>
      </c>
      <c r="Q89" s="188">
        <v>18</v>
      </c>
      <c r="R89" s="185">
        <v>62868.2</v>
      </c>
      <c r="S89" s="188">
        <v>666</v>
      </c>
      <c r="T89" s="185">
        <v>4417.7</v>
      </c>
      <c r="U89" s="188">
        <v>2666</v>
      </c>
      <c r="V89" s="185">
        <v>169.7</v>
      </c>
      <c r="W89" s="188">
        <v>43711</v>
      </c>
      <c r="X89" s="185">
        <v>51.7</v>
      </c>
      <c r="Y89" s="188">
        <v>79257</v>
      </c>
      <c r="Z89" s="185">
        <v>22.8</v>
      </c>
      <c r="AA89" s="188">
        <v>924074</v>
      </c>
      <c r="AB89" s="185">
        <v>10.7</v>
      </c>
    </row>
    <row r="90" spans="1:28" ht="12" customHeight="1" x14ac:dyDescent="0.15">
      <c r="A90" s="169">
        <v>38</v>
      </c>
      <c r="B90" s="170">
        <v>41171</v>
      </c>
      <c r="C90" s="171" t="s">
        <v>177</v>
      </c>
      <c r="D90" s="234">
        <v>11</v>
      </c>
      <c r="E90" s="235">
        <v>16</v>
      </c>
      <c r="F90" s="235">
        <v>31</v>
      </c>
      <c r="G90" s="235">
        <v>1</v>
      </c>
      <c r="H90" s="235">
        <v>20</v>
      </c>
      <c r="I90" s="235">
        <v>44</v>
      </c>
      <c r="J90" s="236">
        <v>12</v>
      </c>
      <c r="K90" s="161">
        <v>4</v>
      </c>
      <c r="L90" s="175">
        <v>20392608</v>
      </c>
      <c r="M90" s="189" t="s">
        <v>109</v>
      </c>
      <c r="N90" s="175">
        <v>4255632.5999999996</v>
      </c>
      <c r="O90" s="176">
        <v>2</v>
      </c>
      <c r="P90" s="175">
        <v>407852.1</v>
      </c>
      <c r="Q90" s="177">
        <v>9</v>
      </c>
      <c r="R90" s="175">
        <v>56646.1</v>
      </c>
      <c r="S90" s="177">
        <v>576</v>
      </c>
      <c r="T90" s="175">
        <v>2301.1999999999998</v>
      </c>
      <c r="U90" s="177">
        <v>1213</v>
      </c>
      <c r="V90" s="175">
        <v>168.1</v>
      </c>
      <c r="W90" s="177">
        <v>27685</v>
      </c>
      <c r="X90" s="175">
        <v>36.799999999999997</v>
      </c>
      <c r="Y90" s="177">
        <v>35788</v>
      </c>
      <c r="Z90" s="175">
        <v>22.7</v>
      </c>
      <c r="AA90" s="177">
        <v>454784</v>
      </c>
      <c r="AB90" s="175">
        <v>9.8000000000000007</v>
      </c>
    </row>
    <row r="91" spans="1:28" ht="12" customHeight="1" x14ac:dyDescent="0.15">
      <c r="A91" s="178"/>
      <c r="B91" s="179">
        <v>41174</v>
      </c>
      <c r="C91" s="180" t="s">
        <v>178</v>
      </c>
      <c r="D91" s="238">
        <v>24</v>
      </c>
      <c r="E91" s="239">
        <v>49</v>
      </c>
      <c r="F91" s="239">
        <v>48</v>
      </c>
      <c r="G91" s="239">
        <v>41</v>
      </c>
      <c r="H91" s="239">
        <v>40</v>
      </c>
      <c r="I91" s="239">
        <v>7</v>
      </c>
      <c r="J91" s="240">
        <v>1</v>
      </c>
      <c r="K91" s="184">
        <v>0</v>
      </c>
      <c r="L91" s="185">
        <v>44912509.5</v>
      </c>
      <c r="M91" s="194" t="s">
        <v>109</v>
      </c>
      <c r="N91" s="185">
        <v>6501258</v>
      </c>
      <c r="O91" s="187">
        <v>2</v>
      </c>
      <c r="P91" s="185">
        <v>898250.1</v>
      </c>
      <c r="Q91" s="188">
        <v>39</v>
      </c>
      <c r="R91" s="185">
        <v>28790</v>
      </c>
      <c r="S91" s="188">
        <v>848</v>
      </c>
      <c r="T91" s="185">
        <v>3442.5</v>
      </c>
      <c r="U91" s="188">
        <v>3429</v>
      </c>
      <c r="V91" s="185">
        <v>130.9</v>
      </c>
      <c r="W91" s="188">
        <v>56248</v>
      </c>
      <c r="X91" s="185">
        <v>39.9</v>
      </c>
      <c r="Y91" s="188">
        <v>92523</v>
      </c>
      <c r="Z91" s="185">
        <v>19.399999999999999</v>
      </c>
      <c r="AA91" s="188">
        <v>1007740</v>
      </c>
      <c r="AB91" s="185">
        <v>9.8000000000000007</v>
      </c>
    </row>
    <row r="92" spans="1:28" ht="12" customHeight="1" x14ac:dyDescent="0.15">
      <c r="A92" s="169">
        <v>39</v>
      </c>
      <c r="B92" s="170">
        <v>41178</v>
      </c>
      <c r="C92" s="171" t="s">
        <v>177</v>
      </c>
      <c r="D92" s="234">
        <v>14</v>
      </c>
      <c r="E92" s="235">
        <v>47</v>
      </c>
      <c r="F92" s="235">
        <v>12</v>
      </c>
      <c r="G92" s="235">
        <v>29</v>
      </c>
      <c r="H92" s="235">
        <v>40</v>
      </c>
      <c r="I92" s="235">
        <v>10</v>
      </c>
      <c r="J92" s="236">
        <v>4</v>
      </c>
      <c r="K92" s="161">
        <v>7</v>
      </c>
      <c r="L92" s="175">
        <v>21655387.5</v>
      </c>
      <c r="M92" s="189" t="s">
        <v>109</v>
      </c>
      <c r="N92" s="175">
        <v>7584027.2999999998</v>
      </c>
      <c r="O92" s="176" t="s">
        <v>109</v>
      </c>
      <c r="P92" s="175">
        <v>866215.5</v>
      </c>
      <c r="Q92" s="177">
        <v>10</v>
      </c>
      <c r="R92" s="175">
        <v>54138.400000000001</v>
      </c>
      <c r="S92" s="177">
        <v>321</v>
      </c>
      <c r="T92" s="175">
        <v>4385</v>
      </c>
      <c r="U92" s="177">
        <v>1081</v>
      </c>
      <c r="V92" s="175">
        <v>200.3</v>
      </c>
      <c r="W92" s="177">
        <v>19889</v>
      </c>
      <c r="X92" s="175">
        <v>54.4</v>
      </c>
      <c r="Y92" s="177">
        <v>34555</v>
      </c>
      <c r="Z92" s="175">
        <v>25</v>
      </c>
      <c r="AA92" s="177">
        <v>409293</v>
      </c>
      <c r="AB92" s="175">
        <v>11.6</v>
      </c>
    </row>
    <row r="93" spans="1:28" ht="12" customHeight="1" x14ac:dyDescent="0.15">
      <c r="A93" s="178"/>
      <c r="B93" s="179">
        <v>41181</v>
      </c>
      <c r="C93" s="180" t="s">
        <v>178</v>
      </c>
      <c r="D93" s="238">
        <v>39</v>
      </c>
      <c r="E93" s="239">
        <v>4</v>
      </c>
      <c r="F93" s="239">
        <v>20</v>
      </c>
      <c r="G93" s="239">
        <v>41</v>
      </c>
      <c r="H93" s="239">
        <v>34</v>
      </c>
      <c r="I93" s="239">
        <v>1</v>
      </c>
      <c r="J93" s="240">
        <v>47</v>
      </c>
      <c r="K93" s="184">
        <v>0</v>
      </c>
      <c r="L93" s="185">
        <v>48797672.25</v>
      </c>
      <c r="M93" s="194" t="s">
        <v>109</v>
      </c>
      <c r="N93" s="185">
        <v>10023910.9</v>
      </c>
      <c r="O93" s="194" t="s">
        <v>109</v>
      </c>
      <c r="P93" s="185">
        <v>2818122.3</v>
      </c>
      <c r="Q93" s="51">
        <v>22</v>
      </c>
      <c r="R93" s="185">
        <v>55451.9</v>
      </c>
      <c r="S93" s="188">
        <v>650</v>
      </c>
      <c r="T93" s="185">
        <v>4879.7</v>
      </c>
      <c r="U93" s="188">
        <v>1744</v>
      </c>
      <c r="V93" s="185">
        <v>279.8</v>
      </c>
      <c r="W93" s="51">
        <v>42922</v>
      </c>
      <c r="X93" s="185">
        <v>56.8</v>
      </c>
      <c r="Y93" s="188">
        <v>58981</v>
      </c>
      <c r="Z93" s="185">
        <v>33</v>
      </c>
      <c r="AA93" s="188">
        <v>899097</v>
      </c>
      <c r="AB93" s="185">
        <v>11.9</v>
      </c>
    </row>
    <row r="94" spans="1:28" ht="12" customHeight="1" x14ac:dyDescent="0.15">
      <c r="A94" s="169">
        <v>40</v>
      </c>
      <c r="B94" s="170">
        <v>41185</v>
      </c>
      <c r="C94" s="171" t="s">
        <v>177</v>
      </c>
      <c r="D94" s="234">
        <v>46</v>
      </c>
      <c r="E94" s="235">
        <v>48</v>
      </c>
      <c r="F94" s="235">
        <v>49</v>
      </c>
      <c r="G94" s="235">
        <v>13</v>
      </c>
      <c r="H94" s="235">
        <v>28</v>
      </c>
      <c r="I94" s="235">
        <v>35</v>
      </c>
      <c r="J94" s="236">
        <v>29</v>
      </c>
      <c r="K94" s="161">
        <v>4</v>
      </c>
      <c r="L94" s="175">
        <v>23569235.25</v>
      </c>
      <c r="M94" s="189">
        <v>1</v>
      </c>
      <c r="N94" s="265">
        <v>11202372.6</v>
      </c>
      <c r="O94" s="244">
        <v>1</v>
      </c>
      <c r="P94" s="175">
        <v>3760891.7</v>
      </c>
      <c r="Q94" s="177">
        <v>6</v>
      </c>
      <c r="R94" s="175">
        <v>98205.1</v>
      </c>
      <c r="S94" s="177">
        <v>331</v>
      </c>
      <c r="T94" s="175">
        <v>4628.3</v>
      </c>
      <c r="U94" s="177">
        <v>1035</v>
      </c>
      <c r="V94" s="175">
        <v>227.7</v>
      </c>
      <c r="W94" s="177">
        <v>21997</v>
      </c>
      <c r="X94" s="175">
        <v>53.5</v>
      </c>
      <c r="Y94" s="177">
        <v>29609</v>
      </c>
      <c r="Z94" s="175">
        <v>31.8</v>
      </c>
      <c r="AA94" s="177">
        <v>452719</v>
      </c>
      <c r="AB94" s="175">
        <v>11.4</v>
      </c>
    </row>
    <row r="95" spans="1:28" ht="12" customHeight="1" x14ac:dyDescent="0.15">
      <c r="A95" s="178"/>
      <c r="B95" s="179">
        <v>41188</v>
      </c>
      <c r="C95" s="180" t="s">
        <v>178</v>
      </c>
      <c r="D95" s="238">
        <v>34</v>
      </c>
      <c r="E95" s="239">
        <v>20</v>
      </c>
      <c r="F95" s="239">
        <v>8</v>
      </c>
      <c r="G95" s="239">
        <v>22</v>
      </c>
      <c r="H95" s="239">
        <v>44</v>
      </c>
      <c r="I95" s="239">
        <v>46</v>
      </c>
      <c r="J95" s="240">
        <v>40</v>
      </c>
      <c r="K95" s="184">
        <v>5</v>
      </c>
      <c r="L95" s="185">
        <v>44656924.5</v>
      </c>
      <c r="M95" s="194" t="s">
        <v>109</v>
      </c>
      <c r="N95" s="185">
        <v>2232846.2000000002</v>
      </c>
      <c r="O95" s="186">
        <v>2</v>
      </c>
      <c r="P95" s="185">
        <v>893138.4</v>
      </c>
      <c r="Q95" s="188">
        <v>18</v>
      </c>
      <c r="R95" s="185">
        <v>62023.5</v>
      </c>
      <c r="S95" s="188">
        <v>719</v>
      </c>
      <c r="T95" s="185">
        <v>4037.1</v>
      </c>
      <c r="U95" s="188">
        <v>1739</v>
      </c>
      <c r="V95" s="185">
        <v>256.7</v>
      </c>
      <c r="W95" s="188">
        <v>38754</v>
      </c>
      <c r="X95" s="185">
        <v>57.6</v>
      </c>
      <c r="Y95" s="188">
        <v>56105</v>
      </c>
      <c r="Z95" s="185">
        <v>31.8</v>
      </c>
      <c r="AA95" s="188">
        <v>738773</v>
      </c>
      <c r="AB95" s="185">
        <v>13.2</v>
      </c>
    </row>
    <row r="96" spans="1:28" ht="12" customHeight="1" x14ac:dyDescent="0.15">
      <c r="A96" s="169">
        <v>41</v>
      </c>
      <c r="B96" s="170">
        <v>41192</v>
      </c>
      <c r="C96" s="171" t="s">
        <v>177</v>
      </c>
      <c r="D96" s="234">
        <v>38</v>
      </c>
      <c r="E96" s="235">
        <v>48</v>
      </c>
      <c r="F96" s="235">
        <v>43</v>
      </c>
      <c r="G96" s="235">
        <v>15</v>
      </c>
      <c r="H96" s="235">
        <v>13</v>
      </c>
      <c r="I96" s="235">
        <v>28</v>
      </c>
      <c r="J96" s="236">
        <v>11</v>
      </c>
      <c r="K96" s="161">
        <v>3</v>
      </c>
      <c r="L96" s="175">
        <v>20603190.75</v>
      </c>
      <c r="M96" s="189" t="s">
        <v>109</v>
      </c>
      <c r="N96" s="175">
        <v>3263005.7</v>
      </c>
      <c r="O96" s="176" t="s">
        <v>109</v>
      </c>
      <c r="P96" s="175">
        <v>824127.6</v>
      </c>
      <c r="Q96" s="177">
        <v>11</v>
      </c>
      <c r="R96" s="175">
        <v>46825.4</v>
      </c>
      <c r="S96" s="177">
        <v>394</v>
      </c>
      <c r="T96" s="175">
        <v>3399</v>
      </c>
      <c r="U96" s="177">
        <v>923</v>
      </c>
      <c r="V96" s="175">
        <v>223.2</v>
      </c>
      <c r="W96" s="177">
        <v>20798</v>
      </c>
      <c r="X96" s="175">
        <v>49.5</v>
      </c>
      <c r="Y96" s="177">
        <v>28009</v>
      </c>
      <c r="Z96" s="175">
        <v>29.4</v>
      </c>
      <c r="AA96" s="177">
        <v>378837</v>
      </c>
      <c r="AB96" s="175">
        <v>11.9</v>
      </c>
    </row>
    <row r="97" spans="1:28" ht="12" customHeight="1" x14ac:dyDescent="0.15">
      <c r="A97" s="178"/>
      <c r="B97" s="179">
        <v>41195</v>
      </c>
      <c r="C97" s="180" t="s">
        <v>178</v>
      </c>
      <c r="D97" s="238">
        <v>9</v>
      </c>
      <c r="E97" s="239">
        <v>37</v>
      </c>
      <c r="F97" s="239">
        <v>36</v>
      </c>
      <c r="G97" s="239">
        <v>42</v>
      </c>
      <c r="H97" s="239">
        <v>10</v>
      </c>
      <c r="I97" s="239">
        <v>43</v>
      </c>
      <c r="J97" s="240">
        <v>20</v>
      </c>
      <c r="K97" s="184">
        <v>8</v>
      </c>
      <c r="L97" s="185">
        <v>45425133</v>
      </c>
      <c r="M97" s="186">
        <v>1</v>
      </c>
      <c r="N97" s="185">
        <v>5534262.2999999998</v>
      </c>
      <c r="O97" s="187">
        <v>1</v>
      </c>
      <c r="P97" s="185">
        <v>2641132.9</v>
      </c>
      <c r="Q97" s="188">
        <v>10</v>
      </c>
      <c r="R97" s="185">
        <v>113562.8</v>
      </c>
      <c r="S97" s="188">
        <v>604</v>
      </c>
      <c r="T97" s="185">
        <v>4888.3999999999996</v>
      </c>
      <c r="U97" s="188">
        <v>1631</v>
      </c>
      <c r="V97" s="185">
        <v>278.5</v>
      </c>
      <c r="W97" s="188">
        <v>38871</v>
      </c>
      <c r="X97" s="185">
        <v>58.4</v>
      </c>
      <c r="Y97" s="188">
        <v>54498</v>
      </c>
      <c r="Z97" s="185">
        <v>33.299999999999997</v>
      </c>
      <c r="AA97" s="188">
        <v>819795</v>
      </c>
      <c r="AB97" s="185">
        <v>12.1</v>
      </c>
    </row>
    <row r="98" spans="1:28" ht="12" customHeight="1" x14ac:dyDescent="0.15">
      <c r="A98" s="169">
        <v>42</v>
      </c>
      <c r="B98" s="170">
        <v>41199</v>
      </c>
      <c r="C98" s="171" t="s">
        <v>177</v>
      </c>
      <c r="D98" s="234">
        <v>10</v>
      </c>
      <c r="E98" s="235">
        <v>5</v>
      </c>
      <c r="F98" s="235">
        <v>12</v>
      </c>
      <c r="G98" s="235">
        <v>46</v>
      </c>
      <c r="H98" s="235">
        <v>47</v>
      </c>
      <c r="I98" s="235">
        <v>14</v>
      </c>
      <c r="J98" s="236">
        <v>3</v>
      </c>
      <c r="K98" s="161">
        <v>6</v>
      </c>
      <c r="L98" s="175">
        <v>21841893.75</v>
      </c>
      <c r="M98" s="189" t="s">
        <v>109</v>
      </c>
      <c r="N98" s="175">
        <v>1092094.6000000001</v>
      </c>
      <c r="O98" s="176">
        <v>2</v>
      </c>
      <c r="P98" s="175">
        <v>436837.8</v>
      </c>
      <c r="Q98" s="177">
        <v>15</v>
      </c>
      <c r="R98" s="175">
        <v>36403.1</v>
      </c>
      <c r="S98" s="177">
        <v>415</v>
      </c>
      <c r="T98" s="175">
        <v>3421</v>
      </c>
      <c r="U98" s="177">
        <v>1273</v>
      </c>
      <c r="V98" s="175">
        <v>171.5</v>
      </c>
      <c r="W98" s="177">
        <v>23415</v>
      </c>
      <c r="X98" s="175">
        <v>46.6</v>
      </c>
      <c r="Y98" s="177">
        <v>36692</v>
      </c>
      <c r="Z98" s="175">
        <v>23.8</v>
      </c>
      <c r="AA98" s="177">
        <v>439280</v>
      </c>
      <c r="AB98" s="175">
        <v>10.9</v>
      </c>
    </row>
    <row r="99" spans="1:28" ht="12" customHeight="1" x14ac:dyDescent="0.15">
      <c r="A99" s="178"/>
      <c r="B99" s="179">
        <v>41202</v>
      </c>
      <c r="C99" s="180" t="s">
        <v>178</v>
      </c>
      <c r="D99" s="238">
        <v>26</v>
      </c>
      <c r="E99" s="239">
        <v>8</v>
      </c>
      <c r="F99" s="239">
        <v>6</v>
      </c>
      <c r="G99" s="239">
        <v>11</v>
      </c>
      <c r="H99" s="239">
        <v>15</v>
      </c>
      <c r="I99" s="239">
        <v>33</v>
      </c>
      <c r="J99" s="240">
        <v>17</v>
      </c>
      <c r="K99" s="184">
        <v>9</v>
      </c>
      <c r="L99" s="185">
        <v>43786587.75</v>
      </c>
      <c r="M99" s="194" t="s">
        <v>109</v>
      </c>
      <c r="N99" s="185">
        <v>3281423.9</v>
      </c>
      <c r="O99" s="187">
        <v>2</v>
      </c>
      <c r="P99" s="185">
        <v>875731.7</v>
      </c>
      <c r="Q99" s="188">
        <v>29</v>
      </c>
      <c r="R99" s="185">
        <v>37747</v>
      </c>
      <c r="S99" s="188">
        <v>1229</v>
      </c>
      <c r="T99" s="185">
        <v>2315.8000000000002</v>
      </c>
      <c r="U99" s="188">
        <v>3338</v>
      </c>
      <c r="V99" s="185">
        <v>131.1</v>
      </c>
      <c r="W99" s="188">
        <v>62985</v>
      </c>
      <c r="X99" s="185">
        <v>34.700000000000003</v>
      </c>
      <c r="Y99" s="188">
        <v>93069</v>
      </c>
      <c r="Z99" s="185">
        <v>18.8</v>
      </c>
      <c r="AA99" s="188">
        <v>1070030</v>
      </c>
      <c r="AB99" s="50">
        <v>9</v>
      </c>
    </row>
    <row r="100" spans="1:28" ht="12" customHeight="1" x14ac:dyDescent="0.15">
      <c r="A100" s="169">
        <v>43</v>
      </c>
      <c r="B100" s="170">
        <v>41206</v>
      </c>
      <c r="C100" s="171" t="s">
        <v>177</v>
      </c>
      <c r="D100" s="234">
        <v>44</v>
      </c>
      <c r="E100" s="235">
        <v>33</v>
      </c>
      <c r="F100" s="235">
        <v>6</v>
      </c>
      <c r="G100" s="235">
        <v>39</v>
      </c>
      <c r="H100" s="235">
        <v>18</v>
      </c>
      <c r="I100" s="235">
        <v>14</v>
      </c>
      <c r="J100" s="236">
        <v>12</v>
      </c>
      <c r="K100" s="161">
        <v>5</v>
      </c>
      <c r="L100" s="175">
        <v>20289096</v>
      </c>
      <c r="M100" s="189" t="s">
        <v>109</v>
      </c>
      <c r="N100" s="175">
        <v>4295878.7</v>
      </c>
      <c r="O100" s="176">
        <v>1</v>
      </c>
      <c r="P100" s="175">
        <v>811563.8</v>
      </c>
      <c r="Q100" s="177">
        <v>14</v>
      </c>
      <c r="R100" s="175">
        <v>36230.5</v>
      </c>
      <c r="S100" s="177">
        <v>505</v>
      </c>
      <c r="T100" s="175">
        <v>2611.4</v>
      </c>
      <c r="U100" s="177">
        <v>1367</v>
      </c>
      <c r="V100" s="175">
        <v>148.4</v>
      </c>
      <c r="W100" s="177">
        <v>24761</v>
      </c>
      <c r="X100" s="175">
        <v>40.9</v>
      </c>
      <c r="Y100" s="177">
        <v>35135</v>
      </c>
      <c r="Z100" s="175">
        <v>23</v>
      </c>
      <c r="AA100" s="177">
        <v>428682</v>
      </c>
      <c r="AB100" s="175">
        <v>10.4</v>
      </c>
    </row>
    <row r="101" spans="1:28" ht="12" customHeight="1" x14ac:dyDescent="0.15">
      <c r="A101" s="178"/>
      <c r="B101" s="179">
        <v>41209</v>
      </c>
      <c r="C101" s="180" t="s">
        <v>178</v>
      </c>
      <c r="D101" s="238">
        <v>44</v>
      </c>
      <c r="E101" s="239">
        <v>33</v>
      </c>
      <c r="F101" s="239">
        <v>23</v>
      </c>
      <c r="G101" s="239">
        <v>39</v>
      </c>
      <c r="H101" s="239">
        <v>46</v>
      </c>
      <c r="I101" s="239">
        <v>11</v>
      </c>
      <c r="J101" s="240">
        <v>8</v>
      </c>
      <c r="K101" s="184">
        <v>9</v>
      </c>
      <c r="L101" s="185">
        <v>44652434.25</v>
      </c>
      <c r="M101" s="194" t="s">
        <v>109</v>
      </c>
      <c r="N101" s="185">
        <v>6528500.4000000004</v>
      </c>
      <c r="O101" s="187">
        <v>8</v>
      </c>
      <c r="P101" s="185">
        <v>223262.1</v>
      </c>
      <c r="Q101" s="188">
        <v>29</v>
      </c>
      <c r="R101" s="185">
        <v>38493.4</v>
      </c>
      <c r="S101" s="188">
        <v>1547</v>
      </c>
      <c r="T101" s="185">
        <v>1876.1</v>
      </c>
      <c r="U101" s="188">
        <v>2768</v>
      </c>
      <c r="V101" s="185">
        <v>161.30000000000001</v>
      </c>
      <c r="W101" s="188">
        <v>72662</v>
      </c>
      <c r="X101" s="185">
        <v>30.7</v>
      </c>
      <c r="Y101" s="188">
        <v>68146</v>
      </c>
      <c r="Z101" s="185">
        <v>26.2</v>
      </c>
      <c r="AA101" s="188">
        <v>1115465</v>
      </c>
      <c r="AB101" s="185">
        <v>8.8000000000000007</v>
      </c>
    </row>
    <row r="102" spans="1:28" ht="12" customHeight="1" x14ac:dyDescent="0.15">
      <c r="A102" s="169">
        <v>44</v>
      </c>
      <c r="B102" s="170">
        <v>41213</v>
      </c>
      <c r="C102" s="171" t="s">
        <v>177</v>
      </c>
      <c r="D102" s="234">
        <v>34</v>
      </c>
      <c r="E102" s="235">
        <v>49</v>
      </c>
      <c r="F102" s="235">
        <v>30</v>
      </c>
      <c r="G102" s="235">
        <v>13</v>
      </c>
      <c r="H102" s="235">
        <v>8</v>
      </c>
      <c r="I102" s="235">
        <v>3</v>
      </c>
      <c r="J102" s="236">
        <v>37</v>
      </c>
      <c r="K102" s="161">
        <v>5</v>
      </c>
      <c r="L102" s="175">
        <v>22242264.75</v>
      </c>
      <c r="M102" s="189" t="s">
        <v>109</v>
      </c>
      <c r="N102" s="175">
        <v>7640613.5999999996</v>
      </c>
      <c r="O102" s="176">
        <v>1</v>
      </c>
      <c r="P102" s="175">
        <v>889690.5</v>
      </c>
      <c r="Q102" s="177">
        <v>10</v>
      </c>
      <c r="R102" s="175">
        <v>55605.599999999999</v>
      </c>
      <c r="S102" s="177">
        <v>457</v>
      </c>
      <c r="T102" s="175">
        <v>3163.5</v>
      </c>
      <c r="U102" s="177">
        <v>1055</v>
      </c>
      <c r="V102" s="175">
        <v>210.8</v>
      </c>
      <c r="W102" s="177">
        <v>27089</v>
      </c>
      <c r="X102" s="175">
        <v>41</v>
      </c>
      <c r="Y102" s="177">
        <v>30429</v>
      </c>
      <c r="Z102" s="175">
        <v>29.2</v>
      </c>
      <c r="AA102" s="177">
        <v>506070</v>
      </c>
      <c r="AB102" s="175">
        <v>9.6</v>
      </c>
    </row>
    <row r="103" spans="1:28" ht="12" customHeight="1" x14ac:dyDescent="0.15">
      <c r="A103" s="178"/>
      <c r="B103" s="179">
        <v>41216</v>
      </c>
      <c r="C103" s="180" t="s">
        <v>178</v>
      </c>
      <c r="D103" s="238">
        <v>43</v>
      </c>
      <c r="E103" s="239">
        <v>8</v>
      </c>
      <c r="F103" s="239">
        <v>42</v>
      </c>
      <c r="G103" s="239">
        <v>46</v>
      </c>
      <c r="H103" s="239">
        <v>7</v>
      </c>
      <c r="I103" s="239">
        <v>26</v>
      </c>
      <c r="J103" s="240">
        <v>16</v>
      </c>
      <c r="K103" s="184">
        <v>3</v>
      </c>
      <c r="L103" s="185">
        <v>47903621.25</v>
      </c>
      <c r="M103" s="194" t="s">
        <v>109</v>
      </c>
      <c r="N103" s="185">
        <v>10035794.6</v>
      </c>
      <c r="O103" s="187">
        <v>9</v>
      </c>
      <c r="P103" s="185">
        <v>212904.9</v>
      </c>
      <c r="Q103" s="188">
        <v>24</v>
      </c>
      <c r="R103" s="185">
        <v>49899.6</v>
      </c>
      <c r="S103" s="188">
        <v>941</v>
      </c>
      <c r="T103" s="185">
        <v>3308.9</v>
      </c>
      <c r="U103" s="188">
        <v>2508</v>
      </c>
      <c r="V103" s="185">
        <v>191</v>
      </c>
      <c r="W103" s="188">
        <v>46507</v>
      </c>
      <c r="X103" s="185">
        <v>51.5</v>
      </c>
      <c r="Y103" s="188">
        <v>72672</v>
      </c>
      <c r="Z103" s="185">
        <v>26.3</v>
      </c>
      <c r="AA103" s="188">
        <v>917634</v>
      </c>
      <c r="AB103" s="185">
        <v>11.4</v>
      </c>
    </row>
    <row r="104" spans="1:28" ht="12" customHeight="1" x14ac:dyDescent="0.15">
      <c r="A104" s="169">
        <v>45</v>
      </c>
      <c r="B104" s="170">
        <v>41220</v>
      </c>
      <c r="C104" s="171" t="s">
        <v>177</v>
      </c>
      <c r="D104" s="234">
        <v>21</v>
      </c>
      <c r="E104" s="235">
        <v>47</v>
      </c>
      <c r="F104" s="235">
        <v>6</v>
      </c>
      <c r="G104" s="235">
        <v>31</v>
      </c>
      <c r="H104" s="235">
        <v>46</v>
      </c>
      <c r="I104" s="235">
        <v>2</v>
      </c>
      <c r="J104" s="236">
        <v>11</v>
      </c>
      <c r="K104" s="161">
        <v>1</v>
      </c>
      <c r="L104" s="175">
        <v>24705174</v>
      </c>
      <c r="M104" s="176" t="s">
        <v>109</v>
      </c>
      <c r="N104" s="175">
        <v>11271053.300000001</v>
      </c>
      <c r="O104" s="176">
        <v>2</v>
      </c>
      <c r="P104" s="175">
        <v>494103.4</v>
      </c>
      <c r="Q104" s="177">
        <v>18</v>
      </c>
      <c r="R104" s="175">
        <v>34312.699999999997</v>
      </c>
      <c r="S104" s="177">
        <v>436</v>
      </c>
      <c r="T104" s="175">
        <v>3683.1</v>
      </c>
      <c r="U104" s="177">
        <v>1792</v>
      </c>
      <c r="V104" s="175">
        <v>137.80000000000001</v>
      </c>
      <c r="W104" s="177">
        <v>24482</v>
      </c>
      <c r="X104" s="175">
        <v>50.4</v>
      </c>
      <c r="Y104" s="177">
        <v>49590</v>
      </c>
      <c r="Z104" s="175">
        <v>19.899999999999999</v>
      </c>
      <c r="AA104" s="177">
        <v>475801</v>
      </c>
      <c r="AB104" s="175">
        <v>11.4</v>
      </c>
    </row>
    <row r="105" spans="1:28" ht="12" customHeight="1" x14ac:dyDescent="0.15">
      <c r="A105" s="178"/>
      <c r="B105" s="179">
        <v>41223</v>
      </c>
      <c r="C105" s="180" t="s">
        <v>178</v>
      </c>
      <c r="D105" s="238">
        <v>28</v>
      </c>
      <c r="E105" s="239">
        <v>3</v>
      </c>
      <c r="F105" s="239">
        <v>49</v>
      </c>
      <c r="G105" s="239">
        <v>25</v>
      </c>
      <c r="H105" s="239">
        <v>2</v>
      </c>
      <c r="I105" s="239">
        <v>38</v>
      </c>
      <c r="J105" s="240">
        <v>14</v>
      </c>
      <c r="K105" s="184">
        <v>1</v>
      </c>
      <c r="L105" s="185">
        <v>50952617.25</v>
      </c>
      <c r="M105" s="194">
        <v>1</v>
      </c>
      <c r="N105" s="185">
        <v>13818684.1</v>
      </c>
      <c r="O105" s="187">
        <v>3</v>
      </c>
      <c r="P105" s="185">
        <v>679368.2</v>
      </c>
      <c r="Q105" s="188">
        <v>27</v>
      </c>
      <c r="R105" s="185">
        <v>47178.3</v>
      </c>
      <c r="S105" s="188">
        <v>1133</v>
      </c>
      <c r="T105" s="185">
        <v>2923.1</v>
      </c>
      <c r="U105" s="188">
        <v>3010</v>
      </c>
      <c r="V105" s="185">
        <v>169.2</v>
      </c>
      <c r="W105" s="188">
        <v>64358</v>
      </c>
      <c r="X105" s="185">
        <v>39.5</v>
      </c>
      <c r="Y105" s="188">
        <v>79114</v>
      </c>
      <c r="Z105" s="185">
        <v>25.7</v>
      </c>
      <c r="AA105" s="188">
        <v>1178139</v>
      </c>
      <c r="AB105" s="185">
        <v>9.5</v>
      </c>
    </row>
    <row r="106" spans="1:28" ht="12" customHeight="1" x14ac:dyDescent="0.15">
      <c r="A106" s="169">
        <v>46</v>
      </c>
      <c r="B106" s="170">
        <v>41227</v>
      </c>
      <c r="C106" s="171" t="s">
        <v>177</v>
      </c>
      <c r="D106" s="279">
        <v>11</v>
      </c>
      <c r="E106" s="276">
        <v>45</v>
      </c>
      <c r="F106" s="276">
        <v>2</v>
      </c>
      <c r="G106" s="276">
        <v>34</v>
      </c>
      <c r="H106" s="276">
        <v>9</v>
      </c>
      <c r="I106" s="276">
        <v>17</v>
      </c>
      <c r="J106" s="277">
        <v>42</v>
      </c>
      <c r="K106" s="278">
        <v>0</v>
      </c>
      <c r="L106" s="175">
        <v>20374367.25</v>
      </c>
      <c r="M106" s="189" t="s">
        <v>109</v>
      </c>
      <c r="N106" s="175">
        <v>1018718.3</v>
      </c>
      <c r="O106" s="176" t="s">
        <v>109</v>
      </c>
      <c r="P106" s="175">
        <v>814974.6</v>
      </c>
      <c r="Q106" s="177">
        <v>13</v>
      </c>
      <c r="R106" s="175">
        <v>39181.4</v>
      </c>
      <c r="S106" s="177">
        <v>497</v>
      </c>
      <c r="T106" s="175">
        <v>2664.6</v>
      </c>
      <c r="U106" s="177">
        <v>1172</v>
      </c>
      <c r="V106" s="175">
        <v>173.8</v>
      </c>
      <c r="W106" s="177">
        <v>29556</v>
      </c>
      <c r="X106" s="175">
        <v>34.4</v>
      </c>
      <c r="Y106" s="177">
        <v>33293</v>
      </c>
      <c r="Z106" s="175">
        <v>24.4</v>
      </c>
      <c r="AA106" s="177">
        <v>528382</v>
      </c>
      <c r="AB106" s="175">
        <v>8.4</v>
      </c>
    </row>
    <row r="107" spans="1:28" ht="12" customHeight="1" x14ac:dyDescent="0.15">
      <c r="A107" s="178"/>
      <c r="B107" s="179">
        <v>41230</v>
      </c>
      <c r="C107" s="180" t="s">
        <v>178</v>
      </c>
      <c r="D107" s="238">
        <v>5</v>
      </c>
      <c r="E107" s="239">
        <v>24</v>
      </c>
      <c r="F107" s="239">
        <v>32</v>
      </c>
      <c r="G107" s="239">
        <v>36</v>
      </c>
      <c r="H107" s="239">
        <v>7</v>
      </c>
      <c r="I107" s="239">
        <v>15</v>
      </c>
      <c r="J107" s="240">
        <v>35</v>
      </c>
      <c r="K107" s="184">
        <v>4</v>
      </c>
      <c r="L107" s="185">
        <v>45006600.75</v>
      </c>
      <c r="M107" s="194">
        <v>2</v>
      </c>
      <c r="N107" s="185">
        <v>1634524.1</v>
      </c>
      <c r="O107" s="187">
        <v>3</v>
      </c>
      <c r="P107" s="185">
        <v>871746.2</v>
      </c>
      <c r="Q107" s="188">
        <v>19</v>
      </c>
      <c r="R107" s="185">
        <v>59219.199999999997</v>
      </c>
      <c r="S107" s="188">
        <v>1418</v>
      </c>
      <c r="T107" s="185">
        <v>2063</v>
      </c>
      <c r="U107" s="188">
        <v>2623</v>
      </c>
      <c r="V107" s="185">
        <v>171.5</v>
      </c>
      <c r="W107" s="188">
        <v>59332</v>
      </c>
      <c r="X107" s="185">
        <v>37.9</v>
      </c>
      <c r="Y107" s="188">
        <v>71242</v>
      </c>
      <c r="Z107" s="185">
        <v>25.2</v>
      </c>
      <c r="AA107" s="188">
        <v>1038233</v>
      </c>
      <c r="AB107" s="185">
        <v>9.5</v>
      </c>
    </row>
    <row r="108" spans="1:28" ht="12" customHeight="1" x14ac:dyDescent="0.15">
      <c r="A108" s="169">
        <v>47</v>
      </c>
      <c r="B108" s="170">
        <v>41234</v>
      </c>
      <c r="C108" s="171" t="s">
        <v>177</v>
      </c>
      <c r="D108" s="234">
        <v>24</v>
      </c>
      <c r="E108" s="235">
        <v>1</v>
      </c>
      <c r="F108" s="235">
        <v>10</v>
      </c>
      <c r="G108" s="235">
        <v>9</v>
      </c>
      <c r="H108" s="235">
        <v>29</v>
      </c>
      <c r="I108" s="235">
        <v>27</v>
      </c>
      <c r="J108" s="236">
        <v>19</v>
      </c>
      <c r="K108" s="161">
        <v>2</v>
      </c>
      <c r="L108" s="175">
        <v>19639965</v>
      </c>
      <c r="M108" s="176" t="s">
        <v>109</v>
      </c>
      <c r="N108" s="175">
        <v>981998.2</v>
      </c>
      <c r="O108" s="176">
        <v>3</v>
      </c>
      <c r="P108" s="175">
        <v>261866.2</v>
      </c>
      <c r="Q108" s="177">
        <v>23</v>
      </c>
      <c r="R108" s="175">
        <v>21347.7</v>
      </c>
      <c r="S108" s="177">
        <v>748</v>
      </c>
      <c r="T108" s="175">
        <v>1706.6</v>
      </c>
      <c r="U108" s="177">
        <v>2294</v>
      </c>
      <c r="V108" s="175">
        <v>85.6</v>
      </c>
      <c r="W108" s="177">
        <v>31390</v>
      </c>
      <c r="X108" s="175">
        <v>31.2</v>
      </c>
      <c r="Y108" s="177">
        <v>57218</v>
      </c>
      <c r="Z108" s="175">
        <v>13.7</v>
      </c>
      <c r="AA108" s="177">
        <v>502323</v>
      </c>
      <c r="AB108" s="175">
        <v>8.6</v>
      </c>
    </row>
    <row r="109" spans="1:28" ht="12" customHeight="1" x14ac:dyDescent="0.15">
      <c r="A109" s="178"/>
      <c r="B109" s="179">
        <v>41237</v>
      </c>
      <c r="C109" s="180" t="s">
        <v>178</v>
      </c>
      <c r="D109" s="238">
        <v>32</v>
      </c>
      <c r="E109" s="239">
        <v>2</v>
      </c>
      <c r="F109" s="239">
        <v>12</v>
      </c>
      <c r="G109" s="239">
        <v>28</v>
      </c>
      <c r="H109" s="239">
        <v>23</v>
      </c>
      <c r="I109" s="239">
        <v>48</v>
      </c>
      <c r="J109" s="240">
        <v>31</v>
      </c>
      <c r="K109" s="184">
        <v>3</v>
      </c>
      <c r="L109" s="185">
        <v>44147071.5</v>
      </c>
      <c r="M109" s="186">
        <v>3</v>
      </c>
      <c r="N109" s="185">
        <v>1063117.2</v>
      </c>
      <c r="O109" s="187">
        <v>22</v>
      </c>
      <c r="P109" s="185">
        <v>80267.399999999994</v>
      </c>
      <c r="Q109" s="188">
        <v>25</v>
      </c>
      <c r="R109" s="185">
        <v>44147</v>
      </c>
      <c r="S109" s="188">
        <v>1906</v>
      </c>
      <c r="T109" s="185">
        <v>1505.5</v>
      </c>
      <c r="U109" s="188">
        <v>2310</v>
      </c>
      <c r="V109" s="185">
        <v>191.1</v>
      </c>
      <c r="W109" s="188">
        <v>70752</v>
      </c>
      <c r="X109" s="185">
        <v>31.1</v>
      </c>
      <c r="Y109" s="188">
        <v>65773</v>
      </c>
      <c r="Z109" s="185">
        <v>26.8</v>
      </c>
      <c r="AA109" s="188">
        <v>1069294</v>
      </c>
      <c r="AB109" s="185">
        <v>9</v>
      </c>
    </row>
    <row r="110" spans="1:28" ht="12" customHeight="1" x14ac:dyDescent="0.15">
      <c r="A110" s="169">
        <v>48</v>
      </c>
      <c r="B110" s="170">
        <v>41241</v>
      </c>
      <c r="C110" s="171" t="s">
        <v>177</v>
      </c>
      <c r="D110" s="234">
        <v>45</v>
      </c>
      <c r="E110" s="235">
        <v>40</v>
      </c>
      <c r="F110" s="235">
        <v>26</v>
      </c>
      <c r="G110" s="235">
        <v>11</v>
      </c>
      <c r="H110" s="235">
        <v>21</v>
      </c>
      <c r="I110" s="235">
        <v>42</v>
      </c>
      <c r="J110" s="236">
        <v>46</v>
      </c>
      <c r="K110" s="161">
        <v>4</v>
      </c>
      <c r="L110" s="175">
        <v>19369124.25</v>
      </c>
      <c r="M110" s="176" t="s">
        <v>109</v>
      </c>
      <c r="N110" s="175">
        <v>968456.2</v>
      </c>
      <c r="O110" s="176">
        <v>3</v>
      </c>
      <c r="P110" s="175">
        <v>258254.9</v>
      </c>
      <c r="Q110" s="177">
        <v>3</v>
      </c>
      <c r="R110" s="175">
        <v>161409.29999999999</v>
      </c>
      <c r="S110" s="177">
        <v>448</v>
      </c>
      <c r="T110" s="175">
        <v>2810.2</v>
      </c>
      <c r="U110" s="177">
        <v>826</v>
      </c>
      <c r="V110" s="175">
        <v>234.4</v>
      </c>
      <c r="W110" s="177">
        <v>22277</v>
      </c>
      <c r="X110" s="175">
        <v>43.4</v>
      </c>
      <c r="Y110" s="177">
        <v>26546</v>
      </c>
      <c r="Z110" s="175">
        <v>29.1</v>
      </c>
      <c r="AA110" s="177">
        <v>404458</v>
      </c>
      <c r="AB110" s="175">
        <v>10.5</v>
      </c>
    </row>
    <row r="111" spans="1:28" ht="12" customHeight="1" x14ac:dyDescent="0.15">
      <c r="A111" s="178"/>
      <c r="B111" s="179">
        <v>41244</v>
      </c>
      <c r="C111" s="180" t="s">
        <v>178</v>
      </c>
      <c r="D111" s="238">
        <v>6</v>
      </c>
      <c r="E111" s="239">
        <v>23</v>
      </c>
      <c r="F111" s="239">
        <v>4</v>
      </c>
      <c r="G111" s="239">
        <v>3</v>
      </c>
      <c r="H111" s="239">
        <v>45</v>
      </c>
      <c r="I111" s="239">
        <v>2</v>
      </c>
      <c r="J111" s="240">
        <v>1</v>
      </c>
      <c r="K111" s="184">
        <v>3</v>
      </c>
      <c r="L111" s="185">
        <v>45195148.5</v>
      </c>
      <c r="M111" s="194" t="s">
        <v>109</v>
      </c>
      <c r="N111" s="185">
        <v>3228213.6</v>
      </c>
      <c r="O111" s="187">
        <v>3</v>
      </c>
      <c r="P111" s="185">
        <v>602601.9</v>
      </c>
      <c r="Q111" s="188">
        <v>27</v>
      </c>
      <c r="R111" s="185">
        <v>41847.300000000003</v>
      </c>
      <c r="S111" s="188">
        <v>831</v>
      </c>
      <c r="T111" s="185">
        <v>3535.1</v>
      </c>
      <c r="U111" s="188">
        <v>19836</v>
      </c>
      <c r="V111" s="185">
        <v>35.9</v>
      </c>
      <c r="W111" s="188">
        <v>55693</v>
      </c>
      <c r="X111" s="185">
        <v>35.9</v>
      </c>
      <c r="Y111" s="188">
        <v>88517</v>
      </c>
      <c r="Z111" s="185">
        <v>20.399999999999999</v>
      </c>
      <c r="AA111" s="188">
        <v>1018487</v>
      </c>
      <c r="AB111" s="185">
        <v>9.6999999999999993</v>
      </c>
    </row>
    <row r="112" spans="1:28" ht="12" customHeight="1" x14ac:dyDescent="0.15">
      <c r="A112" s="169">
        <v>49</v>
      </c>
      <c r="B112" s="170">
        <v>41248</v>
      </c>
      <c r="C112" s="171" t="s">
        <v>177</v>
      </c>
      <c r="D112" s="234">
        <v>38</v>
      </c>
      <c r="E112" s="235">
        <v>23</v>
      </c>
      <c r="F112" s="235">
        <v>20</v>
      </c>
      <c r="G112" s="235">
        <v>36</v>
      </c>
      <c r="H112" s="235">
        <v>24</v>
      </c>
      <c r="I112" s="235">
        <v>27</v>
      </c>
      <c r="J112" s="236">
        <v>28</v>
      </c>
      <c r="K112" s="161">
        <v>7</v>
      </c>
      <c r="L112" s="175">
        <v>22035602.25</v>
      </c>
      <c r="M112" s="189" t="s">
        <v>109</v>
      </c>
      <c r="N112" s="175">
        <v>4329993.7</v>
      </c>
      <c r="O112" s="176">
        <v>2</v>
      </c>
      <c r="P112" s="175">
        <v>440712</v>
      </c>
      <c r="Q112" s="177">
        <v>11</v>
      </c>
      <c r="R112" s="175">
        <v>50080.9</v>
      </c>
      <c r="S112" s="177">
        <v>363</v>
      </c>
      <c r="T112" s="175">
        <v>3945.7</v>
      </c>
      <c r="U112" s="177">
        <v>1051</v>
      </c>
      <c r="V112" s="175">
        <v>209.6</v>
      </c>
      <c r="W112" s="177">
        <v>20632</v>
      </c>
      <c r="X112" s="175">
        <v>53.4</v>
      </c>
      <c r="Y112" s="177">
        <v>27997</v>
      </c>
      <c r="Z112" s="175">
        <v>31.4</v>
      </c>
      <c r="AA112" s="177">
        <v>439919</v>
      </c>
      <c r="AB112" s="175">
        <v>11</v>
      </c>
    </row>
    <row r="113" spans="1:28" ht="12" customHeight="1" x14ac:dyDescent="0.15">
      <c r="A113" s="178"/>
      <c r="B113" s="179">
        <v>41251</v>
      </c>
      <c r="C113" s="180" t="s">
        <v>178</v>
      </c>
      <c r="D113" s="238">
        <v>48</v>
      </c>
      <c r="E113" s="239">
        <v>34</v>
      </c>
      <c r="F113" s="239">
        <v>15</v>
      </c>
      <c r="G113" s="239">
        <v>19</v>
      </c>
      <c r="H113" s="239">
        <v>42</v>
      </c>
      <c r="I113" s="239">
        <v>27</v>
      </c>
      <c r="J113" s="240">
        <v>31</v>
      </c>
      <c r="K113" s="184">
        <v>6</v>
      </c>
      <c r="L113" s="185">
        <v>47607527.25</v>
      </c>
      <c r="M113" s="186" t="s">
        <v>109</v>
      </c>
      <c r="N113" s="185">
        <v>6710370</v>
      </c>
      <c r="O113" s="187">
        <v>3</v>
      </c>
      <c r="P113" s="185">
        <v>634767</v>
      </c>
      <c r="Q113" s="188">
        <v>27</v>
      </c>
      <c r="R113" s="185">
        <v>44081</v>
      </c>
      <c r="S113" s="188">
        <v>841</v>
      </c>
      <c r="T113" s="185">
        <v>3679.5</v>
      </c>
      <c r="U113" s="188">
        <v>2657</v>
      </c>
      <c r="V113" s="185">
        <v>179.1</v>
      </c>
      <c r="W113" s="188">
        <v>44188</v>
      </c>
      <c r="X113" s="185">
        <v>53.8</v>
      </c>
      <c r="Y113" s="188">
        <v>79544</v>
      </c>
      <c r="Z113" s="185">
        <v>23.9</v>
      </c>
      <c r="AA113" s="188">
        <v>846440</v>
      </c>
      <c r="AB113" s="185">
        <v>12.3</v>
      </c>
    </row>
    <row r="114" spans="1:28" ht="12" customHeight="1" x14ac:dyDescent="0.15">
      <c r="A114" s="169">
        <v>50</v>
      </c>
      <c r="B114" s="170">
        <v>41255</v>
      </c>
      <c r="C114" s="171" t="s">
        <v>177</v>
      </c>
      <c r="D114" s="234">
        <v>10</v>
      </c>
      <c r="E114" s="235">
        <v>11</v>
      </c>
      <c r="F114" s="235">
        <v>33</v>
      </c>
      <c r="G114" s="235">
        <v>1</v>
      </c>
      <c r="H114" s="235">
        <v>8</v>
      </c>
      <c r="I114" s="235">
        <v>15</v>
      </c>
      <c r="J114" s="236">
        <v>35</v>
      </c>
      <c r="K114" s="161">
        <v>5</v>
      </c>
      <c r="L114" s="175">
        <v>22188948</v>
      </c>
      <c r="M114" s="189" t="s">
        <v>109</v>
      </c>
      <c r="N114" s="175">
        <v>7819817.4000000004</v>
      </c>
      <c r="O114" s="244">
        <v>1</v>
      </c>
      <c r="P114" s="175">
        <v>887557.9</v>
      </c>
      <c r="Q114" s="177">
        <v>14</v>
      </c>
      <c r="R114" s="175">
        <v>39623.1</v>
      </c>
      <c r="S114" s="177">
        <v>720</v>
      </c>
      <c r="T114" s="175">
        <v>2003.1</v>
      </c>
      <c r="U114" s="177">
        <v>1185</v>
      </c>
      <c r="V114" s="175">
        <v>187.2</v>
      </c>
      <c r="W114" s="177">
        <v>33742</v>
      </c>
      <c r="X114" s="175">
        <v>32.799999999999997</v>
      </c>
      <c r="Y114" s="177">
        <v>31573</v>
      </c>
      <c r="Z114" s="175">
        <v>28.1</v>
      </c>
      <c r="AA114" s="177">
        <v>559709</v>
      </c>
      <c r="AB114" s="175">
        <v>8.6999999999999993</v>
      </c>
    </row>
    <row r="115" spans="1:28" ht="12" customHeight="1" x14ac:dyDescent="0.15">
      <c r="A115" s="178"/>
      <c r="B115" s="179">
        <v>41258</v>
      </c>
      <c r="C115" s="180" t="s">
        <v>178</v>
      </c>
      <c r="D115" s="238">
        <v>25</v>
      </c>
      <c r="E115" s="239">
        <v>40</v>
      </c>
      <c r="F115" s="239">
        <v>31</v>
      </c>
      <c r="G115" s="239">
        <v>27</v>
      </c>
      <c r="H115" s="239">
        <v>4</v>
      </c>
      <c r="I115" s="239">
        <v>30</v>
      </c>
      <c r="J115" s="240">
        <v>19</v>
      </c>
      <c r="K115" s="184">
        <v>6</v>
      </c>
      <c r="L115" s="185">
        <v>48924700.5</v>
      </c>
      <c r="M115" s="186">
        <v>1</v>
      </c>
      <c r="N115" s="185">
        <v>10266052.4</v>
      </c>
      <c r="O115" s="187">
        <v>2</v>
      </c>
      <c r="P115" s="185">
        <v>978494</v>
      </c>
      <c r="Q115" s="188">
        <v>42</v>
      </c>
      <c r="R115" s="185">
        <v>29121.8</v>
      </c>
      <c r="S115" s="188">
        <v>1278</v>
      </c>
      <c r="T115" s="185">
        <v>2488.3000000000002</v>
      </c>
      <c r="U115" s="188">
        <v>4930</v>
      </c>
      <c r="V115" s="185">
        <v>99.2</v>
      </c>
      <c r="W115" s="188">
        <v>72162</v>
      </c>
      <c r="X115" s="185">
        <v>33.799999999999997</v>
      </c>
      <c r="Y115" s="188">
        <v>122654</v>
      </c>
      <c r="Z115" s="185">
        <v>15.9</v>
      </c>
      <c r="AA115" s="188">
        <v>1215831</v>
      </c>
      <c r="AB115" s="185">
        <v>8.8000000000000007</v>
      </c>
    </row>
    <row r="116" spans="1:28" ht="12" customHeight="1" x14ac:dyDescent="0.15">
      <c r="A116" s="169">
        <v>51</v>
      </c>
      <c r="B116" s="170">
        <v>41262</v>
      </c>
      <c r="C116" s="171" t="s">
        <v>177</v>
      </c>
      <c r="D116" s="234">
        <v>27</v>
      </c>
      <c r="E116" s="235">
        <v>43</v>
      </c>
      <c r="F116" s="235">
        <v>40</v>
      </c>
      <c r="G116" s="235">
        <v>36</v>
      </c>
      <c r="H116" s="235">
        <v>32</v>
      </c>
      <c r="I116" s="235">
        <v>25</v>
      </c>
      <c r="J116" s="236">
        <v>45</v>
      </c>
      <c r="K116" s="161">
        <v>5</v>
      </c>
      <c r="L116" s="175">
        <v>20865390</v>
      </c>
      <c r="M116" s="189" t="s">
        <v>109</v>
      </c>
      <c r="N116" s="175">
        <v>1043269.5</v>
      </c>
      <c r="O116" s="176">
        <v>2</v>
      </c>
      <c r="P116" s="175">
        <v>417307.8</v>
      </c>
      <c r="Q116" s="177">
        <v>4</v>
      </c>
      <c r="R116" s="175">
        <v>130408.6</v>
      </c>
      <c r="S116" s="177">
        <v>305</v>
      </c>
      <c r="T116" s="175">
        <v>4446.7</v>
      </c>
      <c r="U116" s="177">
        <v>950</v>
      </c>
      <c r="V116" s="175">
        <v>219.6</v>
      </c>
      <c r="W116" s="177">
        <v>19771</v>
      </c>
      <c r="X116" s="175">
        <v>52.7</v>
      </c>
      <c r="Y116" s="177">
        <v>29669</v>
      </c>
      <c r="Z116" s="175">
        <v>28.1</v>
      </c>
      <c r="AA116" s="177">
        <v>410982</v>
      </c>
      <c r="AB116" s="175">
        <v>11.1</v>
      </c>
    </row>
    <row r="117" spans="1:28" ht="12" customHeight="1" x14ac:dyDescent="0.15">
      <c r="A117" s="178"/>
      <c r="B117" s="179">
        <v>41265</v>
      </c>
      <c r="C117" s="180" t="s">
        <v>178</v>
      </c>
      <c r="D117" s="238">
        <v>49</v>
      </c>
      <c r="E117" s="239">
        <v>23</v>
      </c>
      <c r="F117" s="239">
        <v>38</v>
      </c>
      <c r="G117" s="239">
        <v>44</v>
      </c>
      <c r="H117" s="239">
        <v>11</v>
      </c>
      <c r="I117" s="239">
        <v>32</v>
      </c>
      <c r="J117" s="240">
        <v>45</v>
      </c>
      <c r="K117" s="184">
        <v>4</v>
      </c>
      <c r="L117" s="185">
        <v>48330194.25</v>
      </c>
      <c r="M117" s="186" t="s">
        <v>109</v>
      </c>
      <c r="N117" s="185">
        <v>3459779.2</v>
      </c>
      <c r="O117" s="187">
        <v>2</v>
      </c>
      <c r="P117" s="185">
        <v>966603.8</v>
      </c>
      <c r="Q117" s="188">
        <v>15</v>
      </c>
      <c r="R117" s="185">
        <v>80550.3</v>
      </c>
      <c r="S117" s="188">
        <v>1894</v>
      </c>
      <c r="T117" s="185">
        <v>1658.6</v>
      </c>
      <c r="U117" s="188">
        <v>2633</v>
      </c>
      <c r="V117" s="185">
        <v>183.5</v>
      </c>
      <c r="W117" s="188">
        <v>81274</v>
      </c>
      <c r="X117" s="185">
        <v>29.7</v>
      </c>
      <c r="Y117" s="188">
        <v>72055</v>
      </c>
      <c r="Z117" s="185">
        <v>26.8</v>
      </c>
      <c r="AA117" s="188">
        <v>1274910</v>
      </c>
      <c r="AB117" s="185">
        <v>8.3000000000000007</v>
      </c>
    </row>
    <row r="118" spans="1:28" ht="12" customHeight="1" x14ac:dyDescent="0.15">
      <c r="A118" s="169">
        <v>52</v>
      </c>
      <c r="B118" s="170">
        <v>41269</v>
      </c>
      <c r="C118" s="171" t="s">
        <v>177</v>
      </c>
      <c r="D118" s="234">
        <v>36</v>
      </c>
      <c r="E118" s="235">
        <v>13</v>
      </c>
      <c r="F118" s="235">
        <v>34</v>
      </c>
      <c r="G118" s="235">
        <v>3</v>
      </c>
      <c r="H118" s="235">
        <v>43</v>
      </c>
      <c r="I118" s="235">
        <v>10</v>
      </c>
      <c r="J118" s="236">
        <v>21</v>
      </c>
      <c r="K118" s="161">
        <v>2</v>
      </c>
      <c r="L118" s="175">
        <v>24078956.25</v>
      </c>
      <c r="M118" s="176" t="s">
        <v>109</v>
      </c>
      <c r="N118" s="175">
        <v>4663727</v>
      </c>
      <c r="O118" s="176">
        <v>1</v>
      </c>
      <c r="P118" s="175">
        <v>963158.2</v>
      </c>
      <c r="Q118" s="177">
        <v>6</v>
      </c>
      <c r="R118" s="175">
        <v>100328.9</v>
      </c>
      <c r="S118" s="177">
        <v>447</v>
      </c>
      <c r="T118" s="175">
        <v>3501.4</v>
      </c>
      <c r="U118" s="177">
        <v>1180</v>
      </c>
      <c r="V118" s="175">
        <v>204</v>
      </c>
      <c r="W118" s="177">
        <v>25595</v>
      </c>
      <c r="X118" s="175">
        <v>47</v>
      </c>
      <c r="Y118" s="177">
        <v>35174</v>
      </c>
      <c r="Z118" s="175">
        <v>27.3</v>
      </c>
      <c r="AA118" s="177">
        <v>494541</v>
      </c>
      <c r="AB118" s="175">
        <v>10.7</v>
      </c>
    </row>
    <row r="119" spans="1:28" ht="12" customHeight="1" x14ac:dyDescent="0.15">
      <c r="A119" s="178"/>
      <c r="B119" s="179">
        <v>41272</v>
      </c>
      <c r="C119" s="180" t="s">
        <v>178</v>
      </c>
      <c r="D119" s="238">
        <v>11</v>
      </c>
      <c r="E119" s="239">
        <v>43</v>
      </c>
      <c r="F119" s="239">
        <v>38</v>
      </c>
      <c r="G119" s="239">
        <v>35</v>
      </c>
      <c r="H119" s="239">
        <v>31</v>
      </c>
      <c r="I119" s="239">
        <v>25</v>
      </c>
      <c r="J119" s="240">
        <v>29</v>
      </c>
      <c r="K119" s="184">
        <v>4</v>
      </c>
      <c r="L119" s="185">
        <v>65166229.5</v>
      </c>
      <c r="M119" s="246">
        <v>1</v>
      </c>
      <c r="N119" s="185">
        <v>7922038.4000000004</v>
      </c>
      <c r="O119" s="187">
        <v>7</v>
      </c>
      <c r="P119" s="185">
        <v>372378.4</v>
      </c>
      <c r="Q119" s="188">
        <v>25</v>
      </c>
      <c r="R119" s="185">
        <v>65166.2</v>
      </c>
      <c r="S119" s="188">
        <v>1520</v>
      </c>
      <c r="T119" s="185">
        <v>2786.7</v>
      </c>
      <c r="U119" s="188">
        <v>3320</v>
      </c>
      <c r="V119" s="185">
        <v>196.2</v>
      </c>
      <c r="W119" s="188">
        <v>83168</v>
      </c>
      <c r="X119" s="185">
        <v>39.1</v>
      </c>
      <c r="Y119" s="188">
        <v>89936</v>
      </c>
      <c r="Z119" s="185">
        <v>28.9</v>
      </c>
      <c r="AA119" s="188">
        <v>1462210</v>
      </c>
      <c r="AB119" s="185">
        <v>9.8000000000000007</v>
      </c>
    </row>
    <row r="120" spans="1:28" x14ac:dyDescent="0.15">
      <c r="A120" s="201"/>
      <c r="B120" s="201"/>
      <c r="C120" s="201"/>
      <c r="D120" s="153"/>
      <c r="E120" s="153"/>
      <c r="F120" s="153"/>
      <c r="G120" s="153"/>
      <c r="H120" s="153"/>
      <c r="I120" s="153"/>
      <c r="J120" s="153"/>
      <c r="K120" s="202"/>
      <c r="L120" s="203"/>
      <c r="M120" s="204"/>
      <c r="N120" s="201"/>
      <c r="O120" s="204"/>
      <c r="P120" s="204"/>
      <c r="Q120" s="205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4"/>
      <c r="AB120" s="206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</sheetData>
  <printOptions horizontalCentered="1" verticalCentered="1"/>
  <pageMargins left="0" right="0" top="0" bottom="0.19685039370078741" header="0" footer="0.19685039370078741"/>
  <pageSetup paperSize="9" scale="78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2:AC850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3.83203125" customWidth="1"/>
    <col min="10" max="10" width="4.83203125" bestFit="1" customWidth="1"/>
    <col min="11" max="11" width="4.33203125" bestFit="1" customWidth="1"/>
    <col min="12" max="12" width="15.83203125" customWidth="1"/>
    <col min="13" max="13" width="7.33203125" customWidth="1"/>
    <col min="14" max="14" width="13.83203125" customWidth="1"/>
    <col min="15" max="15" width="7.83203125" customWidth="1"/>
    <col min="16" max="16" width="13.33203125" customWidth="1"/>
    <col min="17" max="17" width="8.83203125" customWidth="1"/>
    <col min="18" max="18" width="11.83203125" customWidth="1"/>
    <col min="19" max="19" width="9.83203125" customWidth="1"/>
    <col min="20" max="20" width="10.33203125" customWidth="1"/>
    <col min="21" max="21" width="10.83203125" customWidth="1"/>
    <col min="22" max="22" width="9.33203125" customWidth="1"/>
    <col min="23" max="23" width="11.33203125" customWidth="1"/>
    <col min="24" max="24" width="8.33203125" customWidth="1"/>
    <col min="25" max="25" width="11.83203125" customWidth="1"/>
    <col min="26" max="26" width="8.33203125" customWidth="1"/>
    <col min="27" max="27" width="12.33203125" customWidth="1"/>
    <col min="28" max="28" width="8.33203125" customWidth="1"/>
    <col min="29" max="29" width="18.33203125" bestFit="1" customWidth="1"/>
    <col min="31" max="31" width="14" customWidth="1"/>
    <col min="32" max="32" width="14" bestFit="1" customWidth="1"/>
    <col min="34" max="34" width="12.1640625" bestFit="1" customWidth="1"/>
  </cols>
  <sheetData>
    <row r="2" spans="1:28" ht="14.1" customHeight="1" x14ac:dyDescent="0.2">
      <c r="A2" s="1" t="s">
        <v>183</v>
      </c>
      <c r="AB2" s="14" t="s">
        <v>441</v>
      </c>
    </row>
    <row r="3" spans="1:28" ht="12" customHeight="1" x14ac:dyDescent="0.2">
      <c r="A3" s="17" t="s">
        <v>2</v>
      </c>
      <c r="AB3" s="18" t="s">
        <v>179</v>
      </c>
    </row>
    <row r="4" spans="1:28" ht="12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2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2" customHeight="1" x14ac:dyDescent="0.15">
      <c r="A6" s="4" t="s">
        <v>415</v>
      </c>
      <c r="B6" s="5">
        <v>2013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2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28" ht="12" customHeight="1" x14ac:dyDescent="0.15">
      <c r="A8" s="169">
        <v>1</v>
      </c>
      <c r="B8" s="233" t="s">
        <v>198</v>
      </c>
      <c r="C8" s="171" t="s">
        <v>177</v>
      </c>
      <c r="D8" s="234">
        <v>36</v>
      </c>
      <c r="E8" s="235">
        <v>41</v>
      </c>
      <c r="F8" s="235">
        <v>21</v>
      </c>
      <c r="G8" s="235">
        <v>18</v>
      </c>
      <c r="H8" s="235">
        <v>44</v>
      </c>
      <c r="I8" s="235">
        <v>3</v>
      </c>
      <c r="J8" s="236">
        <v>40</v>
      </c>
      <c r="K8" s="161">
        <v>0</v>
      </c>
      <c r="L8" s="237">
        <v>20783768.25</v>
      </c>
      <c r="M8" s="189">
        <v>2</v>
      </c>
      <c r="N8" s="175">
        <v>519594.2</v>
      </c>
      <c r="O8" s="176">
        <v>2</v>
      </c>
      <c r="P8" s="175">
        <v>415675.3</v>
      </c>
      <c r="Q8" s="177">
        <v>4</v>
      </c>
      <c r="R8" s="175">
        <v>129898.5</v>
      </c>
      <c r="S8" s="177">
        <v>440</v>
      </c>
      <c r="T8" s="175">
        <v>3070.3</v>
      </c>
      <c r="U8" s="177">
        <v>828</v>
      </c>
      <c r="V8" s="175">
        <v>251</v>
      </c>
      <c r="W8" s="177">
        <v>21135</v>
      </c>
      <c r="X8" s="175">
        <v>49.1</v>
      </c>
      <c r="Y8" s="177">
        <v>25855</v>
      </c>
      <c r="Z8" s="175">
        <v>32.1</v>
      </c>
      <c r="AA8" s="177">
        <v>396617</v>
      </c>
      <c r="AB8" s="175">
        <v>11.5</v>
      </c>
    </row>
    <row r="9" spans="1:28" ht="12" customHeight="1" x14ac:dyDescent="0.15">
      <c r="A9" s="178"/>
      <c r="B9" s="179" t="s">
        <v>199</v>
      </c>
      <c r="C9" s="180" t="s">
        <v>178</v>
      </c>
      <c r="D9" s="238">
        <v>39</v>
      </c>
      <c r="E9" s="239">
        <v>47</v>
      </c>
      <c r="F9" s="239">
        <v>49</v>
      </c>
      <c r="G9" s="239">
        <v>45</v>
      </c>
      <c r="H9" s="239">
        <v>22</v>
      </c>
      <c r="I9" s="239">
        <v>26</v>
      </c>
      <c r="J9" s="240">
        <v>43</v>
      </c>
      <c r="K9" s="184">
        <v>0</v>
      </c>
      <c r="L9" s="185">
        <v>44889669</v>
      </c>
      <c r="M9" s="194" t="s">
        <v>109</v>
      </c>
      <c r="N9" s="185">
        <v>2244483.4</v>
      </c>
      <c r="O9" s="157">
        <v>5</v>
      </c>
      <c r="P9" s="185">
        <v>359117.3</v>
      </c>
      <c r="Q9" s="51">
        <v>35</v>
      </c>
      <c r="R9" s="185">
        <v>32064</v>
      </c>
      <c r="S9" s="51">
        <v>931</v>
      </c>
      <c r="T9" s="185">
        <v>3134</v>
      </c>
      <c r="U9" s="51">
        <v>6132</v>
      </c>
      <c r="V9" s="185">
        <v>73.2</v>
      </c>
      <c r="W9" s="51">
        <v>51017</v>
      </c>
      <c r="X9" s="185">
        <v>43.9</v>
      </c>
      <c r="Y9" s="51">
        <v>85025</v>
      </c>
      <c r="Z9" s="185">
        <v>21.1</v>
      </c>
      <c r="AA9" s="51">
        <v>899216</v>
      </c>
      <c r="AB9" s="185">
        <v>10.9</v>
      </c>
    </row>
    <row r="10" spans="1:28" ht="12" customHeight="1" x14ac:dyDescent="0.15">
      <c r="A10" s="169">
        <v>2</v>
      </c>
      <c r="B10" s="170" t="s">
        <v>200</v>
      </c>
      <c r="C10" s="171" t="s">
        <v>177</v>
      </c>
      <c r="D10" s="234">
        <v>22</v>
      </c>
      <c r="E10" s="235">
        <v>36</v>
      </c>
      <c r="F10" s="235">
        <v>26</v>
      </c>
      <c r="G10" s="235">
        <v>43</v>
      </c>
      <c r="H10" s="235">
        <v>6</v>
      </c>
      <c r="I10" s="235">
        <v>7</v>
      </c>
      <c r="J10" s="241">
        <v>18</v>
      </c>
      <c r="K10" s="161">
        <v>9</v>
      </c>
      <c r="L10" s="175">
        <v>20808910.5</v>
      </c>
      <c r="M10" s="189" t="s">
        <v>109</v>
      </c>
      <c r="N10" s="175">
        <v>3284928.9</v>
      </c>
      <c r="O10" s="176">
        <v>1</v>
      </c>
      <c r="P10" s="175">
        <v>832356.4</v>
      </c>
      <c r="Q10" s="195">
        <v>10</v>
      </c>
      <c r="R10" s="175">
        <v>52022.2</v>
      </c>
      <c r="S10" s="195">
        <v>340</v>
      </c>
      <c r="T10" s="175">
        <v>3978.1</v>
      </c>
      <c r="U10" s="195">
        <v>1044</v>
      </c>
      <c r="V10" s="175">
        <v>199.3</v>
      </c>
      <c r="W10" s="195">
        <v>23125</v>
      </c>
      <c r="X10" s="175">
        <v>44.9</v>
      </c>
      <c r="Y10" s="195">
        <v>32277</v>
      </c>
      <c r="Z10" s="175">
        <v>25.7</v>
      </c>
      <c r="AA10" s="195">
        <v>441056</v>
      </c>
      <c r="AB10" s="175">
        <v>10.3</v>
      </c>
    </row>
    <row r="11" spans="1:28" ht="12" customHeight="1" x14ac:dyDescent="0.15">
      <c r="A11" s="178"/>
      <c r="B11" s="179" t="s">
        <v>201</v>
      </c>
      <c r="C11" s="180" t="s">
        <v>178</v>
      </c>
      <c r="D11" s="238">
        <v>10</v>
      </c>
      <c r="E11" s="239">
        <v>7</v>
      </c>
      <c r="F11" s="239">
        <v>48</v>
      </c>
      <c r="G11" s="239">
        <v>11</v>
      </c>
      <c r="H11" s="239">
        <v>43</v>
      </c>
      <c r="I11" s="239">
        <v>15</v>
      </c>
      <c r="J11" s="240">
        <v>38</v>
      </c>
      <c r="K11" s="184">
        <v>8</v>
      </c>
      <c r="L11" s="185">
        <v>45649200</v>
      </c>
      <c r="M11" s="194" t="s">
        <v>109</v>
      </c>
      <c r="N11" s="185">
        <v>5567388.9000000004</v>
      </c>
      <c r="O11" s="187">
        <v>5</v>
      </c>
      <c r="P11" s="185">
        <v>365193.6</v>
      </c>
      <c r="Q11" s="51">
        <v>16</v>
      </c>
      <c r="R11" s="185">
        <v>71326.8</v>
      </c>
      <c r="S11" s="51">
        <v>862</v>
      </c>
      <c r="T11" s="185">
        <v>3442.2</v>
      </c>
      <c r="U11" s="51">
        <v>2517</v>
      </c>
      <c r="V11" s="185">
        <v>181.3</v>
      </c>
      <c r="W11" s="51">
        <v>51312</v>
      </c>
      <c r="X11" s="185">
        <v>44.4</v>
      </c>
      <c r="Y11" s="51">
        <v>72030</v>
      </c>
      <c r="Z11" s="185">
        <v>25.3</v>
      </c>
      <c r="AA11" s="51">
        <v>1001370</v>
      </c>
      <c r="AB11" s="185">
        <v>10</v>
      </c>
    </row>
    <row r="12" spans="1:28" ht="12" customHeight="1" x14ac:dyDescent="0.15">
      <c r="A12" s="169">
        <v>3</v>
      </c>
      <c r="B12" s="170" t="s">
        <v>202</v>
      </c>
      <c r="C12" s="171" t="s">
        <v>177</v>
      </c>
      <c r="D12" s="234">
        <v>18</v>
      </c>
      <c r="E12" s="235">
        <v>3</v>
      </c>
      <c r="F12" s="235">
        <v>8</v>
      </c>
      <c r="G12" s="235">
        <v>26</v>
      </c>
      <c r="H12" s="235">
        <v>11</v>
      </c>
      <c r="I12" s="235">
        <v>14</v>
      </c>
      <c r="J12" s="236">
        <v>41</v>
      </c>
      <c r="K12" s="161">
        <v>3</v>
      </c>
      <c r="L12" s="175">
        <v>21392108.25</v>
      </c>
      <c r="M12" s="189" t="s">
        <v>109</v>
      </c>
      <c r="N12" s="175">
        <v>6636994.2999999998</v>
      </c>
      <c r="O12" s="176">
        <v>2</v>
      </c>
      <c r="P12" s="175">
        <v>427842.1</v>
      </c>
      <c r="Q12" s="177">
        <v>15</v>
      </c>
      <c r="R12" s="175">
        <v>35653.5</v>
      </c>
      <c r="S12" s="177">
        <v>778</v>
      </c>
      <c r="T12" s="175">
        <v>1787.2</v>
      </c>
      <c r="U12" s="177">
        <v>1404</v>
      </c>
      <c r="V12" s="175">
        <v>152.30000000000001</v>
      </c>
      <c r="W12" s="177">
        <v>34096</v>
      </c>
      <c r="X12" s="175">
        <v>31.3</v>
      </c>
      <c r="Y12" s="177">
        <v>37511</v>
      </c>
      <c r="Z12" s="175">
        <v>22.8</v>
      </c>
      <c r="AA12" s="177">
        <v>546405</v>
      </c>
      <c r="AB12" s="175">
        <v>8.6</v>
      </c>
    </row>
    <row r="13" spans="1:28" ht="12" customHeight="1" x14ac:dyDescent="0.15">
      <c r="A13" s="178"/>
      <c r="B13" s="179" t="s">
        <v>203</v>
      </c>
      <c r="C13" s="180" t="s">
        <v>178</v>
      </c>
      <c r="D13" s="238">
        <v>39</v>
      </c>
      <c r="E13" s="239">
        <v>23</v>
      </c>
      <c r="F13" s="239">
        <v>27</v>
      </c>
      <c r="G13" s="239">
        <v>45</v>
      </c>
      <c r="H13" s="239">
        <v>28</v>
      </c>
      <c r="I13" s="239">
        <v>47</v>
      </c>
      <c r="J13" s="240">
        <v>6</v>
      </c>
      <c r="K13" s="184">
        <v>6</v>
      </c>
      <c r="L13" s="185">
        <v>46615994.25</v>
      </c>
      <c r="M13" s="186" t="s">
        <v>109</v>
      </c>
      <c r="N13" s="185">
        <v>8967794</v>
      </c>
      <c r="O13" s="187">
        <v>1</v>
      </c>
      <c r="P13" s="185">
        <v>1864639.7</v>
      </c>
      <c r="Q13" s="188">
        <v>19</v>
      </c>
      <c r="R13" s="185">
        <v>61336.800000000003</v>
      </c>
      <c r="S13" s="188">
        <v>1112</v>
      </c>
      <c r="T13" s="185">
        <v>2724.8</v>
      </c>
      <c r="U13" s="188">
        <v>2527</v>
      </c>
      <c r="V13" s="185">
        <v>184.4</v>
      </c>
      <c r="W13" s="188">
        <v>55169</v>
      </c>
      <c r="X13" s="185">
        <v>42.2</v>
      </c>
      <c r="Y13" s="188">
        <v>71640</v>
      </c>
      <c r="Z13" s="185">
        <v>26</v>
      </c>
      <c r="AA13" s="188">
        <v>988698</v>
      </c>
      <c r="AB13" s="185">
        <v>10.3</v>
      </c>
    </row>
    <row r="14" spans="1:28" ht="12" customHeight="1" x14ac:dyDescent="0.15">
      <c r="A14" s="169">
        <v>4</v>
      </c>
      <c r="B14" s="170" t="s">
        <v>204</v>
      </c>
      <c r="C14" s="171" t="s">
        <v>177</v>
      </c>
      <c r="D14" s="234">
        <v>28</v>
      </c>
      <c r="E14" s="235">
        <v>8</v>
      </c>
      <c r="F14" s="235">
        <v>22</v>
      </c>
      <c r="G14" s="235">
        <v>12</v>
      </c>
      <c r="H14" s="235">
        <v>3</v>
      </c>
      <c r="I14" s="235">
        <v>4</v>
      </c>
      <c r="J14" s="236">
        <v>7</v>
      </c>
      <c r="K14" s="161">
        <v>3</v>
      </c>
      <c r="L14" s="175">
        <v>23463948</v>
      </c>
      <c r="M14" s="189">
        <v>1</v>
      </c>
      <c r="N14" s="175">
        <v>10140991.4</v>
      </c>
      <c r="O14" s="176">
        <v>6</v>
      </c>
      <c r="P14" s="175">
        <v>156426.29999999999</v>
      </c>
      <c r="Q14" s="177">
        <v>42</v>
      </c>
      <c r="R14" s="175">
        <v>13966.6</v>
      </c>
      <c r="S14" s="177">
        <v>1130</v>
      </c>
      <c r="T14" s="175">
        <v>1349.6</v>
      </c>
      <c r="U14" s="177">
        <v>3238</v>
      </c>
      <c r="V14" s="175">
        <v>72.400000000000006</v>
      </c>
      <c r="W14" s="177">
        <v>41214</v>
      </c>
      <c r="X14" s="175">
        <v>28.4</v>
      </c>
      <c r="Y14" s="177">
        <v>65630</v>
      </c>
      <c r="Z14" s="175">
        <v>14.3</v>
      </c>
      <c r="AA14" s="177">
        <v>597128</v>
      </c>
      <c r="AB14" s="175">
        <v>8.6</v>
      </c>
    </row>
    <row r="15" spans="1:28" ht="12" customHeight="1" x14ac:dyDescent="0.15">
      <c r="A15" s="178"/>
      <c r="B15" s="179" t="s">
        <v>205</v>
      </c>
      <c r="C15" s="180" t="s">
        <v>178</v>
      </c>
      <c r="D15" s="238">
        <v>37</v>
      </c>
      <c r="E15" s="239">
        <v>31</v>
      </c>
      <c r="F15" s="239">
        <v>33</v>
      </c>
      <c r="G15" s="239">
        <v>12</v>
      </c>
      <c r="H15" s="239">
        <v>36</v>
      </c>
      <c r="I15" s="239">
        <v>28</v>
      </c>
      <c r="J15" s="240">
        <v>18</v>
      </c>
      <c r="K15" s="184">
        <v>4</v>
      </c>
      <c r="L15" s="185">
        <v>44072550</v>
      </c>
      <c r="M15" s="186" t="s">
        <v>109</v>
      </c>
      <c r="N15" s="185">
        <v>2203627.5</v>
      </c>
      <c r="O15" s="187" t="s">
        <v>109</v>
      </c>
      <c r="P15" s="185">
        <v>1762902</v>
      </c>
      <c r="Q15" s="188">
        <v>10</v>
      </c>
      <c r="R15" s="185">
        <v>110181.3</v>
      </c>
      <c r="S15" s="188">
        <v>624</v>
      </c>
      <c r="T15" s="185">
        <v>4590.8</v>
      </c>
      <c r="U15" s="188">
        <v>2312</v>
      </c>
      <c r="V15" s="185">
        <v>190.6</v>
      </c>
      <c r="W15" s="188">
        <v>44707</v>
      </c>
      <c r="X15" s="185">
        <v>49.2</v>
      </c>
      <c r="Y15" s="188">
        <v>74853</v>
      </c>
      <c r="Z15" s="185">
        <v>23.5</v>
      </c>
      <c r="AA15" s="188">
        <v>868173</v>
      </c>
      <c r="AB15" s="185">
        <v>11.1</v>
      </c>
    </row>
    <row r="16" spans="1:28" ht="12" customHeight="1" x14ac:dyDescent="0.15">
      <c r="A16" s="169">
        <v>5</v>
      </c>
      <c r="B16" s="170" t="s">
        <v>206</v>
      </c>
      <c r="C16" s="171" t="s">
        <v>177</v>
      </c>
      <c r="D16" s="234">
        <v>4</v>
      </c>
      <c r="E16" s="235">
        <v>26</v>
      </c>
      <c r="F16" s="235">
        <v>2</v>
      </c>
      <c r="G16" s="235">
        <v>5</v>
      </c>
      <c r="H16" s="235">
        <v>27</v>
      </c>
      <c r="I16" s="235">
        <v>36</v>
      </c>
      <c r="J16" s="236">
        <v>19</v>
      </c>
      <c r="K16" s="161">
        <v>2</v>
      </c>
      <c r="L16" s="175">
        <v>20768580.75</v>
      </c>
      <c r="M16" s="176">
        <v>1</v>
      </c>
      <c r="N16" s="175">
        <v>5835701.7000000002</v>
      </c>
      <c r="O16" s="176" t="s">
        <v>152</v>
      </c>
      <c r="P16" s="175"/>
      <c r="Q16" s="177">
        <v>19</v>
      </c>
      <c r="R16" s="175">
        <v>27327</v>
      </c>
      <c r="S16" s="177">
        <v>415</v>
      </c>
      <c r="T16" s="175">
        <v>3252.9</v>
      </c>
      <c r="U16" s="177">
        <v>1552</v>
      </c>
      <c r="V16" s="175">
        <v>133.80000000000001</v>
      </c>
      <c r="W16" s="177">
        <v>21816</v>
      </c>
      <c r="X16" s="175">
        <v>47.5</v>
      </c>
      <c r="Y16" s="177">
        <v>41979</v>
      </c>
      <c r="Z16" s="175">
        <v>19.7</v>
      </c>
      <c r="AA16" s="177">
        <v>438176</v>
      </c>
      <c r="AB16" s="175">
        <v>10.4</v>
      </c>
    </row>
    <row r="17" spans="1:28" ht="12" customHeight="1" x14ac:dyDescent="0.15">
      <c r="A17" s="178"/>
      <c r="B17" s="179" t="s">
        <v>207</v>
      </c>
      <c r="C17" s="180" t="s">
        <v>178</v>
      </c>
      <c r="D17" s="238">
        <v>34</v>
      </c>
      <c r="E17" s="239">
        <v>17</v>
      </c>
      <c r="F17" s="239">
        <v>44</v>
      </c>
      <c r="G17" s="239">
        <v>28</v>
      </c>
      <c r="H17" s="239">
        <v>2</v>
      </c>
      <c r="I17" s="239">
        <v>4</v>
      </c>
      <c r="J17" s="240">
        <v>40</v>
      </c>
      <c r="K17" s="184">
        <v>2</v>
      </c>
      <c r="L17" s="185">
        <v>44903723.25</v>
      </c>
      <c r="M17" s="186" t="s">
        <v>109</v>
      </c>
      <c r="N17" s="185">
        <v>2245186.1</v>
      </c>
      <c r="O17" s="187">
        <v>5</v>
      </c>
      <c r="P17" s="185">
        <v>359229.7</v>
      </c>
      <c r="Q17" s="188">
        <v>15</v>
      </c>
      <c r="R17" s="185">
        <v>74839.5</v>
      </c>
      <c r="S17" s="188">
        <v>888</v>
      </c>
      <c r="T17" s="185">
        <v>3286.8</v>
      </c>
      <c r="U17" s="188">
        <v>2408</v>
      </c>
      <c r="V17" s="185">
        <v>186.4</v>
      </c>
      <c r="W17" s="188">
        <v>51430</v>
      </c>
      <c r="X17" s="185">
        <v>43.6</v>
      </c>
      <c r="Y17" s="188">
        <v>72106</v>
      </c>
      <c r="Z17" s="185">
        <v>24.9</v>
      </c>
      <c r="AA17" s="188">
        <v>960021</v>
      </c>
      <c r="AB17" s="185">
        <v>10.199999999999999</v>
      </c>
    </row>
    <row r="18" spans="1:28" ht="12" customHeight="1" x14ac:dyDescent="0.15">
      <c r="A18" s="169">
        <v>6</v>
      </c>
      <c r="B18" s="170" t="s">
        <v>208</v>
      </c>
      <c r="C18" s="171" t="s">
        <v>177</v>
      </c>
      <c r="D18" s="234">
        <v>31</v>
      </c>
      <c r="E18" s="235">
        <v>16</v>
      </c>
      <c r="F18" s="235">
        <v>14</v>
      </c>
      <c r="G18" s="235">
        <v>32</v>
      </c>
      <c r="H18" s="235">
        <v>24</v>
      </c>
      <c r="I18" s="235">
        <v>7</v>
      </c>
      <c r="J18" s="236">
        <v>22</v>
      </c>
      <c r="K18" s="161">
        <v>4</v>
      </c>
      <c r="L18" s="175">
        <v>20740909.5</v>
      </c>
      <c r="M18" s="176" t="s">
        <v>109</v>
      </c>
      <c r="N18" s="175">
        <v>3282231.5</v>
      </c>
      <c r="O18" s="176">
        <v>4</v>
      </c>
      <c r="P18" s="175">
        <v>207409</v>
      </c>
      <c r="Q18" s="177">
        <v>7</v>
      </c>
      <c r="R18" s="175">
        <v>74074.600000000006</v>
      </c>
      <c r="S18" s="177">
        <v>460</v>
      </c>
      <c r="T18" s="175">
        <v>2930.7</v>
      </c>
      <c r="U18" s="177">
        <v>944</v>
      </c>
      <c r="V18" s="175">
        <v>219.7</v>
      </c>
      <c r="W18" s="177">
        <v>26594</v>
      </c>
      <c r="X18" s="175">
        <v>38.9</v>
      </c>
      <c r="Y18" s="177">
        <v>29065</v>
      </c>
      <c r="Z18" s="175">
        <v>28.5</v>
      </c>
      <c r="AA18" s="177">
        <v>494307</v>
      </c>
      <c r="AB18" s="175">
        <v>9.1999999999999993</v>
      </c>
    </row>
    <row r="19" spans="1:28" ht="12" customHeight="1" x14ac:dyDescent="0.15">
      <c r="A19" s="178"/>
      <c r="B19" s="179" t="s">
        <v>209</v>
      </c>
      <c r="C19" s="180" t="s">
        <v>178</v>
      </c>
      <c r="D19" s="238">
        <v>22</v>
      </c>
      <c r="E19" s="239">
        <v>26</v>
      </c>
      <c r="F19" s="239">
        <v>20</v>
      </c>
      <c r="G19" s="239">
        <v>5</v>
      </c>
      <c r="H19" s="239">
        <v>47</v>
      </c>
      <c r="I19" s="239">
        <v>29</v>
      </c>
      <c r="J19" s="240">
        <v>25</v>
      </c>
      <c r="K19" s="184">
        <v>5</v>
      </c>
      <c r="L19" s="185">
        <v>45262916.25</v>
      </c>
      <c r="M19" s="186" t="s">
        <v>109</v>
      </c>
      <c r="N19" s="185">
        <v>5545377.2999999998</v>
      </c>
      <c r="O19" s="187">
        <v>4</v>
      </c>
      <c r="P19" s="185">
        <v>452629.1</v>
      </c>
      <c r="Q19" s="188">
        <v>14</v>
      </c>
      <c r="R19" s="185">
        <v>80826.600000000006</v>
      </c>
      <c r="S19" s="188">
        <v>655</v>
      </c>
      <c r="T19" s="185">
        <v>4491.7</v>
      </c>
      <c r="U19" s="188">
        <v>1909</v>
      </c>
      <c r="V19" s="185">
        <v>237.1</v>
      </c>
      <c r="W19" s="188">
        <v>40562</v>
      </c>
      <c r="X19" s="185">
        <v>55.7</v>
      </c>
      <c r="Y19" s="188">
        <v>58367</v>
      </c>
      <c r="Z19" s="185">
        <v>31</v>
      </c>
      <c r="AA19" s="188">
        <v>815013</v>
      </c>
      <c r="AB19" s="185">
        <v>12.2</v>
      </c>
    </row>
    <row r="20" spans="1:28" ht="12" customHeight="1" x14ac:dyDescent="0.15">
      <c r="A20" s="169">
        <v>7</v>
      </c>
      <c r="B20" s="170" t="s">
        <v>210</v>
      </c>
      <c r="C20" s="171" t="s">
        <v>177</v>
      </c>
      <c r="D20" s="234">
        <v>4</v>
      </c>
      <c r="E20" s="235">
        <v>11</v>
      </c>
      <c r="F20" s="235">
        <v>38</v>
      </c>
      <c r="G20" s="235">
        <v>14</v>
      </c>
      <c r="H20" s="235">
        <v>6</v>
      </c>
      <c r="I20" s="235">
        <v>15</v>
      </c>
      <c r="J20" s="236">
        <v>26</v>
      </c>
      <c r="K20" s="161">
        <v>5</v>
      </c>
      <c r="L20" s="175">
        <v>21701557.5</v>
      </c>
      <c r="M20" s="176" t="s">
        <v>109</v>
      </c>
      <c r="N20" s="175">
        <v>6630455.0999999996</v>
      </c>
      <c r="O20" s="176" t="s">
        <v>109</v>
      </c>
      <c r="P20" s="175">
        <v>868062.3</v>
      </c>
      <c r="Q20" s="177">
        <v>13</v>
      </c>
      <c r="R20" s="175">
        <v>41733.699999999997</v>
      </c>
      <c r="S20" s="177">
        <v>387</v>
      </c>
      <c r="T20" s="175">
        <v>3644.9</v>
      </c>
      <c r="U20" s="177">
        <v>1727</v>
      </c>
      <c r="V20" s="175">
        <v>125.6</v>
      </c>
      <c r="W20" s="177">
        <v>24756</v>
      </c>
      <c r="X20" s="175">
        <v>43.8</v>
      </c>
      <c r="Y20" s="177">
        <v>47355</v>
      </c>
      <c r="Z20" s="175">
        <v>18.3</v>
      </c>
      <c r="AA20" s="177">
        <v>467450</v>
      </c>
      <c r="AB20" s="175">
        <v>10.199999999999999</v>
      </c>
    </row>
    <row r="21" spans="1:28" ht="12" customHeight="1" x14ac:dyDescent="0.15">
      <c r="A21" s="178"/>
      <c r="B21" s="179" t="s">
        <v>211</v>
      </c>
      <c r="C21" s="180" t="s">
        <v>178</v>
      </c>
      <c r="D21" s="238">
        <v>22</v>
      </c>
      <c r="E21" s="239">
        <v>23</v>
      </c>
      <c r="F21" s="239">
        <v>24</v>
      </c>
      <c r="G21" s="239">
        <v>39</v>
      </c>
      <c r="H21" s="239">
        <v>33</v>
      </c>
      <c r="I21" s="239">
        <v>6</v>
      </c>
      <c r="J21" s="240">
        <v>18</v>
      </c>
      <c r="K21" s="184">
        <v>1</v>
      </c>
      <c r="L21" s="185">
        <v>47332407</v>
      </c>
      <c r="M21" s="186" t="s">
        <v>109</v>
      </c>
      <c r="N21" s="185">
        <v>8997075.4000000004</v>
      </c>
      <c r="O21" s="187">
        <v>1</v>
      </c>
      <c r="P21" s="185">
        <v>2761358.5</v>
      </c>
      <c r="Q21" s="188">
        <v>26</v>
      </c>
      <c r="R21" s="185">
        <v>45511.9</v>
      </c>
      <c r="S21" s="188">
        <v>810</v>
      </c>
      <c r="T21" s="185">
        <v>3798.2</v>
      </c>
      <c r="U21" s="188">
        <v>3528</v>
      </c>
      <c r="V21" s="185">
        <v>134.1</v>
      </c>
      <c r="W21" s="188">
        <v>53280</v>
      </c>
      <c r="X21" s="185">
        <v>44.4</v>
      </c>
      <c r="Y21" s="188">
        <v>104587</v>
      </c>
      <c r="Z21" s="185">
        <v>18.100000000000001</v>
      </c>
      <c r="AA21" s="188">
        <v>1062768</v>
      </c>
      <c r="AB21" s="185">
        <v>9.6999999999999993</v>
      </c>
    </row>
    <row r="22" spans="1:28" ht="12" customHeight="1" x14ac:dyDescent="0.15">
      <c r="A22" s="169">
        <v>8</v>
      </c>
      <c r="B22" s="170" t="s">
        <v>212</v>
      </c>
      <c r="C22" s="171" t="s">
        <v>177</v>
      </c>
      <c r="D22" s="234">
        <v>6</v>
      </c>
      <c r="E22" s="235">
        <v>27</v>
      </c>
      <c r="F22" s="235">
        <v>20</v>
      </c>
      <c r="G22" s="235">
        <v>5</v>
      </c>
      <c r="H22" s="235">
        <v>45</v>
      </c>
      <c r="I22" s="235">
        <v>36</v>
      </c>
      <c r="J22" s="236">
        <v>47</v>
      </c>
      <c r="K22" s="161">
        <v>7</v>
      </c>
      <c r="L22" s="175">
        <v>24285351.75</v>
      </c>
      <c r="M22" s="176" t="s">
        <v>109</v>
      </c>
      <c r="N22" s="175">
        <v>10211342.9</v>
      </c>
      <c r="O22" s="176">
        <v>2</v>
      </c>
      <c r="P22" s="175">
        <v>485707</v>
      </c>
      <c r="Q22" s="177">
        <v>11</v>
      </c>
      <c r="R22" s="175">
        <v>55193.9</v>
      </c>
      <c r="S22" s="177">
        <v>360</v>
      </c>
      <c r="T22" s="175">
        <v>4384.8</v>
      </c>
      <c r="U22" s="177">
        <v>857</v>
      </c>
      <c r="V22" s="175">
        <v>283.3</v>
      </c>
      <c r="W22" s="177">
        <v>22147</v>
      </c>
      <c r="X22" s="175">
        <v>54.8</v>
      </c>
      <c r="Y22" s="177">
        <v>29127</v>
      </c>
      <c r="Z22" s="175">
        <v>33.299999999999997</v>
      </c>
      <c r="AA22" s="177">
        <v>457107</v>
      </c>
      <c r="AB22" s="175">
        <v>11.6</v>
      </c>
    </row>
    <row r="23" spans="1:28" ht="12" customHeight="1" x14ac:dyDescent="0.15">
      <c r="A23" s="178"/>
      <c r="B23" s="179" t="s">
        <v>213</v>
      </c>
      <c r="C23" s="180" t="s">
        <v>178</v>
      </c>
      <c r="D23" s="238">
        <v>49</v>
      </c>
      <c r="E23" s="239">
        <v>35</v>
      </c>
      <c r="F23" s="239">
        <v>26</v>
      </c>
      <c r="G23" s="239">
        <v>17</v>
      </c>
      <c r="H23" s="239">
        <v>46</v>
      </c>
      <c r="I23" s="239">
        <v>44</v>
      </c>
      <c r="J23" s="240">
        <v>47</v>
      </c>
      <c r="K23" s="184">
        <v>2</v>
      </c>
      <c r="L23" s="185">
        <v>49597813.5</v>
      </c>
      <c r="M23" s="186" t="s">
        <v>109</v>
      </c>
      <c r="N23" s="185">
        <v>12691233.5</v>
      </c>
      <c r="O23" s="187">
        <v>4</v>
      </c>
      <c r="P23" s="185">
        <v>495978.1</v>
      </c>
      <c r="Q23" s="188">
        <v>24</v>
      </c>
      <c r="R23" s="185">
        <v>51664.3</v>
      </c>
      <c r="S23" s="188">
        <v>1172</v>
      </c>
      <c r="T23" s="185">
        <v>2750.7</v>
      </c>
      <c r="U23" s="188">
        <v>2782</v>
      </c>
      <c r="V23" s="185">
        <v>178.2</v>
      </c>
      <c r="W23" s="188">
        <v>57451</v>
      </c>
      <c r="X23" s="185">
        <v>43.1</v>
      </c>
      <c r="Y23" s="188">
        <v>95084</v>
      </c>
      <c r="Z23" s="185">
        <v>20.8</v>
      </c>
      <c r="AA23" s="188">
        <v>1013548</v>
      </c>
      <c r="AB23" s="185">
        <v>10.7</v>
      </c>
    </row>
    <row r="24" spans="1:28" ht="12" customHeight="1" x14ac:dyDescent="0.15">
      <c r="A24" s="169">
        <v>9</v>
      </c>
      <c r="B24" s="170" t="s">
        <v>214</v>
      </c>
      <c r="C24" s="171" t="s">
        <v>177</v>
      </c>
      <c r="D24" s="234">
        <v>28</v>
      </c>
      <c r="E24" s="235">
        <v>6</v>
      </c>
      <c r="F24" s="235">
        <v>16</v>
      </c>
      <c r="G24" s="235">
        <v>33</v>
      </c>
      <c r="H24" s="235">
        <v>25</v>
      </c>
      <c r="I24" s="235">
        <v>5</v>
      </c>
      <c r="J24" s="236">
        <v>10</v>
      </c>
      <c r="K24" s="161">
        <v>9</v>
      </c>
      <c r="L24" s="175">
        <v>26588686.5</v>
      </c>
      <c r="M24" s="176" t="s">
        <v>109</v>
      </c>
      <c r="N24" s="175">
        <v>14020667.800000001</v>
      </c>
      <c r="O24" s="176">
        <v>1</v>
      </c>
      <c r="P24" s="175">
        <v>1063547.3999999999</v>
      </c>
      <c r="Q24" s="177">
        <v>11</v>
      </c>
      <c r="R24" s="175">
        <v>60428.800000000003</v>
      </c>
      <c r="S24" s="177">
        <v>555</v>
      </c>
      <c r="T24" s="175">
        <v>3113.9</v>
      </c>
      <c r="U24" s="177">
        <v>2187</v>
      </c>
      <c r="V24" s="175">
        <v>121.5</v>
      </c>
      <c r="W24" s="177">
        <v>33816</v>
      </c>
      <c r="X24" s="175">
        <v>39.299999999999997</v>
      </c>
      <c r="Y24" s="177">
        <v>59467</v>
      </c>
      <c r="Z24" s="175">
        <v>17.8</v>
      </c>
      <c r="AA24" s="177">
        <v>619598</v>
      </c>
      <c r="AB24" s="175">
        <v>9.4</v>
      </c>
    </row>
    <row r="25" spans="1:28" ht="12" customHeight="1" x14ac:dyDescent="0.15">
      <c r="A25" s="178"/>
      <c r="B25" s="179" t="s">
        <v>215</v>
      </c>
      <c r="C25" s="180" t="s">
        <v>178</v>
      </c>
      <c r="D25" s="238">
        <v>45</v>
      </c>
      <c r="E25" s="239">
        <v>2</v>
      </c>
      <c r="F25" s="239">
        <v>17</v>
      </c>
      <c r="G25" s="239">
        <v>48</v>
      </c>
      <c r="H25" s="239">
        <v>14</v>
      </c>
      <c r="I25" s="239">
        <v>4</v>
      </c>
      <c r="J25" s="240">
        <v>27</v>
      </c>
      <c r="K25" s="184">
        <v>8</v>
      </c>
      <c r="L25" s="185">
        <v>53977198.5</v>
      </c>
      <c r="M25" s="186" t="s">
        <v>109</v>
      </c>
      <c r="N25" s="185">
        <v>16719527.699999999</v>
      </c>
      <c r="O25" s="187">
        <v>3</v>
      </c>
      <c r="P25" s="242">
        <v>719695.9</v>
      </c>
      <c r="Q25" s="188">
        <v>32</v>
      </c>
      <c r="R25" s="185">
        <v>42169.599999999999</v>
      </c>
      <c r="S25" s="188">
        <v>903</v>
      </c>
      <c r="T25" s="185">
        <v>3885.4</v>
      </c>
      <c r="U25" s="188">
        <v>3226</v>
      </c>
      <c r="V25" s="185">
        <v>167.3</v>
      </c>
      <c r="W25" s="188">
        <v>53518</v>
      </c>
      <c r="X25" s="185">
        <v>50.4</v>
      </c>
      <c r="Y25" s="188">
        <v>93247</v>
      </c>
      <c r="Z25" s="185">
        <v>23.1</v>
      </c>
      <c r="AA25" s="188">
        <v>1052898</v>
      </c>
      <c r="AB25" s="185">
        <v>11.2</v>
      </c>
    </row>
    <row r="26" spans="1:28" ht="12" customHeight="1" x14ac:dyDescent="0.15">
      <c r="A26" s="169">
        <v>10</v>
      </c>
      <c r="B26" s="170" t="s">
        <v>216</v>
      </c>
      <c r="C26" s="171" t="s">
        <v>177</v>
      </c>
      <c r="D26" s="234">
        <v>10</v>
      </c>
      <c r="E26" s="235">
        <v>14</v>
      </c>
      <c r="F26" s="235">
        <v>6</v>
      </c>
      <c r="G26" s="235">
        <v>15</v>
      </c>
      <c r="H26" s="235">
        <v>2</v>
      </c>
      <c r="I26" s="235">
        <v>29</v>
      </c>
      <c r="J26" s="236">
        <v>41</v>
      </c>
      <c r="K26" s="161">
        <v>9</v>
      </c>
      <c r="L26" s="175">
        <v>30557183.25</v>
      </c>
      <c r="M26" s="176" t="s">
        <v>109</v>
      </c>
      <c r="N26" s="175">
        <v>18247386.800000001</v>
      </c>
      <c r="O26" s="176">
        <v>5</v>
      </c>
      <c r="P26" s="175">
        <v>244457.4</v>
      </c>
      <c r="Q26" s="177">
        <v>13</v>
      </c>
      <c r="R26" s="175">
        <v>58763.8</v>
      </c>
      <c r="S26" s="177">
        <v>808</v>
      </c>
      <c r="T26" s="175">
        <v>2458.1</v>
      </c>
      <c r="U26" s="177">
        <v>1256</v>
      </c>
      <c r="V26" s="175">
        <v>243.2</v>
      </c>
      <c r="W26" s="177">
        <v>39550</v>
      </c>
      <c r="X26" s="175">
        <v>38.6</v>
      </c>
      <c r="Y26" s="177">
        <v>38393</v>
      </c>
      <c r="Z26" s="175">
        <v>31.8</v>
      </c>
      <c r="AA26" s="177">
        <v>652742</v>
      </c>
      <c r="AB26" s="175">
        <v>10.199999999999999</v>
      </c>
    </row>
    <row r="27" spans="1:28" ht="12" customHeight="1" x14ac:dyDescent="0.15">
      <c r="A27" s="178"/>
      <c r="B27" s="179" t="s">
        <v>217</v>
      </c>
      <c r="C27" s="180" t="s">
        <v>178</v>
      </c>
      <c r="D27" s="238">
        <v>2</v>
      </c>
      <c r="E27" s="239">
        <v>20</v>
      </c>
      <c r="F27" s="239">
        <v>47</v>
      </c>
      <c r="G27" s="239">
        <v>14</v>
      </c>
      <c r="H27" s="239">
        <v>39</v>
      </c>
      <c r="I27" s="239">
        <v>12</v>
      </c>
      <c r="J27" s="240">
        <v>16</v>
      </c>
      <c r="K27" s="184">
        <v>7</v>
      </c>
      <c r="L27" s="185">
        <v>58917050.25</v>
      </c>
      <c r="M27" s="186">
        <v>1</v>
      </c>
      <c r="N27" s="185">
        <v>21193239.300000001</v>
      </c>
      <c r="O27" s="187">
        <v>5</v>
      </c>
      <c r="P27" s="185">
        <v>471336.4</v>
      </c>
      <c r="Q27" s="188">
        <v>16</v>
      </c>
      <c r="R27" s="185">
        <v>92057.8</v>
      </c>
      <c r="S27" s="188">
        <v>834</v>
      </c>
      <c r="T27" s="185">
        <v>4591.8</v>
      </c>
      <c r="U27" s="188">
        <v>2728</v>
      </c>
      <c r="V27" s="185">
        <v>215.9</v>
      </c>
      <c r="W27" s="188">
        <v>53200</v>
      </c>
      <c r="X27" s="185">
        <v>55.3</v>
      </c>
      <c r="Y27" s="188">
        <v>88318</v>
      </c>
      <c r="Z27" s="185">
        <v>26.6</v>
      </c>
      <c r="AA27" s="188">
        <v>1090988</v>
      </c>
      <c r="AB27" s="185">
        <v>11.8</v>
      </c>
    </row>
    <row r="28" spans="1:28" ht="12" customHeight="1" x14ac:dyDescent="0.15">
      <c r="A28" s="169">
        <v>11</v>
      </c>
      <c r="B28" s="170" t="s">
        <v>218</v>
      </c>
      <c r="C28" s="171" t="s">
        <v>177</v>
      </c>
      <c r="D28" s="234">
        <v>46</v>
      </c>
      <c r="E28" s="235">
        <v>3</v>
      </c>
      <c r="F28" s="235">
        <v>38</v>
      </c>
      <c r="G28" s="235">
        <v>32</v>
      </c>
      <c r="H28" s="235">
        <v>29</v>
      </c>
      <c r="I28" s="235">
        <v>26</v>
      </c>
      <c r="J28" s="236">
        <v>34</v>
      </c>
      <c r="K28" s="161">
        <v>7</v>
      </c>
      <c r="L28" s="175">
        <v>21602178.75</v>
      </c>
      <c r="M28" s="176" t="s">
        <v>109</v>
      </c>
      <c r="N28" s="175">
        <v>1080108.8999999999</v>
      </c>
      <c r="O28" s="176">
        <v>1</v>
      </c>
      <c r="P28" s="175">
        <v>864087.1</v>
      </c>
      <c r="Q28" s="177">
        <v>10</v>
      </c>
      <c r="R28" s="175">
        <v>54005.4</v>
      </c>
      <c r="S28" s="177">
        <v>451</v>
      </c>
      <c r="T28" s="175">
        <v>3113.3</v>
      </c>
      <c r="U28" s="177">
        <v>1202</v>
      </c>
      <c r="V28" s="175">
        <v>179.7</v>
      </c>
      <c r="W28" s="177">
        <v>29121</v>
      </c>
      <c r="X28" s="175">
        <v>37</v>
      </c>
      <c r="Y28" s="177">
        <v>36204</v>
      </c>
      <c r="Z28" s="175">
        <v>23.8</v>
      </c>
      <c r="AA28" s="177">
        <v>496712</v>
      </c>
      <c r="AB28" s="175">
        <v>9.5</v>
      </c>
    </row>
    <row r="29" spans="1:28" ht="12" customHeight="1" x14ac:dyDescent="0.15">
      <c r="A29" s="178"/>
      <c r="B29" s="179" t="s">
        <v>219</v>
      </c>
      <c r="C29" s="180" t="s">
        <v>178</v>
      </c>
      <c r="D29" s="238">
        <v>17</v>
      </c>
      <c r="E29" s="239">
        <v>39</v>
      </c>
      <c r="F29" s="239">
        <v>10</v>
      </c>
      <c r="G29" s="239">
        <v>34</v>
      </c>
      <c r="H29" s="239">
        <v>4</v>
      </c>
      <c r="I29" s="239">
        <v>42</v>
      </c>
      <c r="J29" s="240">
        <v>45</v>
      </c>
      <c r="K29" s="184">
        <v>7</v>
      </c>
      <c r="L29" s="185">
        <v>45767170.5</v>
      </c>
      <c r="M29" s="186" t="s">
        <v>109</v>
      </c>
      <c r="N29" s="185">
        <v>3368467.4</v>
      </c>
      <c r="O29" s="187">
        <v>4</v>
      </c>
      <c r="P29" s="185">
        <v>457671.7</v>
      </c>
      <c r="Q29" s="188">
        <v>18</v>
      </c>
      <c r="R29" s="185">
        <v>63565.5</v>
      </c>
      <c r="S29" s="188">
        <v>1171</v>
      </c>
      <c r="T29" s="185">
        <v>2540.4</v>
      </c>
      <c r="U29" s="188">
        <v>2419</v>
      </c>
      <c r="V29" s="185">
        <v>189.1</v>
      </c>
      <c r="W29" s="188">
        <v>58579</v>
      </c>
      <c r="X29" s="185">
        <v>39</v>
      </c>
      <c r="Y29" s="188">
        <v>68108</v>
      </c>
      <c r="Z29" s="185">
        <v>26.8</v>
      </c>
      <c r="AA29" s="188">
        <v>1062212</v>
      </c>
      <c r="AB29" s="185">
        <v>9.4</v>
      </c>
    </row>
    <row r="30" spans="1:28" ht="12" customHeight="1" x14ac:dyDescent="0.15">
      <c r="A30" s="169">
        <v>12</v>
      </c>
      <c r="B30" s="170" t="s">
        <v>220</v>
      </c>
      <c r="C30" s="171" t="s">
        <v>177</v>
      </c>
      <c r="D30" s="234">
        <v>35</v>
      </c>
      <c r="E30" s="235">
        <v>17</v>
      </c>
      <c r="F30" s="235">
        <v>24</v>
      </c>
      <c r="G30" s="235">
        <v>10</v>
      </c>
      <c r="H30" s="235">
        <v>37</v>
      </c>
      <c r="I30" s="235">
        <v>5</v>
      </c>
      <c r="J30" s="236">
        <v>4</v>
      </c>
      <c r="K30" s="161">
        <v>7</v>
      </c>
      <c r="L30" s="175">
        <v>21629304.75</v>
      </c>
      <c r="M30" s="176" t="s">
        <v>109</v>
      </c>
      <c r="N30" s="175">
        <v>4449932.5999999996</v>
      </c>
      <c r="O30" s="176">
        <v>1</v>
      </c>
      <c r="P30" s="175">
        <v>865172.1</v>
      </c>
      <c r="Q30" s="177">
        <v>10</v>
      </c>
      <c r="R30" s="175">
        <v>54073.2</v>
      </c>
      <c r="S30" s="177">
        <v>545</v>
      </c>
      <c r="T30" s="175">
        <v>2579.6</v>
      </c>
      <c r="U30" s="177">
        <v>1326</v>
      </c>
      <c r="V30" s="175">
        <v>163.1</v>
      </c>
      <c r="W30" s="177">
        <v>28870</v>
      </c>
      <c r="X30" s="175">
        <v>37.4</v>
      </c>
      <c r="Y30" s="177">
        <v>38803</v>
      </c>
      <c r="Z30" s="175">
        <v>22.2</v>
      </c>
      <c r="AA30" s="177">
        <v>519326</v>
      </c>
      <c r="AB30" s="175">
        <v>9.1</v>
      </c>
    </row>
    <row r="31" spans="1:28" ht="12" customHeight="1" x14ac:dyDescent="0.15">
      <c r="A31" s="178"/>
      <c r="B31" s="179" t="s">
        <v>221</v>
      </c>
      <c r="C31" s="180" t="s">
        <v>178</v>
      </c>
      <c r="D31" s="256">
        <v>30</v>
      </c>
      <c r="E31" s="257">
        <v>37</v>
      </c>
      <c r="F31" s="257">
        <v>49</v>
      </c>
      <c r="G31" s="257">
        <v>9</v>
      </c>
      <c r="H31" s="257">
        <v>41</v>
      </c>
      <c r="I31" s="257">
        <v>16</v>
      </c>
      <c r="J31" s="258">
        <v>10</v>
      </c>
      <c r="K31" s="259">
        <v>2</v>
      </c>
      <c r="L31" s="185">
        <v>46549519.5</v>
      </c>
      <c r="M31" s="186" t="s">
        <v>109</v>
      </c>
      <c r="N31" s="185">
        <v>6777408.5</v>
      </c>
      <c r="O31" s="187">
        <v>3</v>
      </c>
      <c r="P31" s="185">
        <v>620660.19999999995</v>
      </c>
      <c r="Q31" s="188">
        <v>24</v>
      </c>
      <c r="R31" s="185">
        <v>48489</v>
      </c>
      <c r="S31" s="188">
        <v>834</v>
      </c>
      <c r="T31" s="185">
        <v>3627.9</v>
      </c>
      <c r="U31" s="188">
        <v>1885</v>
      </c>
      <c r="V31" s="185">
        <v>246.9</v>
      </c>
      <c r="W31" s="188">
        <v>59349</v>
      </c>
      <c r="X31" s="185">
        <v>39.200000000000003</v>
      </c>
      <c r="Y31" s="188">
        <v>66469</v>
      </c>
      <c r="Z31" s="185">
        <v>28</v>
      </c>
      <c r="AA31" s="188">
        <v>1056272</v>
      </c>
      <c r="AB31" s="185">
        <v>9.6</v>
      </c>
    </row>
    <row r="32" spans="1:28" ht="12" customHeight="1" x14ac:dyDescent="0.15">
      <c r="A32" s="169">
        <v>13</v>
      </c>
      <c r="B32" s="170" t="s">
        <v>222</v>
      </c>
      <c r="C32" s="171" t="s">
        <v>177</v>
      </c>
      <c r="D32" s="234">
        <v>1</v>
      </c>
      <c r="E32" s="235">
        <v>2</v>
      </c>
      <c r="F32" s="235">
        <v>3</v>
      </c>
      <c r="G32" s="235">
        <v>38</v>
      </c>
      <c r="H32" s="235">
        <v>21</v>
      </c>
      <c r="I32" s="235">
        <v>13</v>
      </c>
      <c r="J32" s="236">
        <v>7</v>
      </c>
      <c r="K32" s="161">
        <v>9</v>
      </c>
      <c r="L32" s="175">
        <v>23027427</v>
      </c>
      <c r="M32" s="176" t="s">
        <v>109</v>
      </c>
      <c r="N32" s="175">
        <v>7928779.7999999998</v>
      </c>
      <c r="O32" s="176">
        <v>1</v>
      </c>
      <c r="P32" s="175">
        <v>921097</v>
      </c>
      <c r="Q32" s="177">
        <v>17</v>
      </c>
      <c r="R32" s="175">
        <v>33863.800000000003</v>
      </c>
      <c r="S32" s="177">
        <v>507</v>
      </c>
      <c r="T32" s="175">
        <v>2952.2</v>
      </c>
      <c r="U32" s="177">
        <v>2654</v>
      </c>
      <c r="V32" s="175">
        <v>86.7</v>
      </c>
      <c r="W32" s="177">
        <v>28586</v>
      </c>
      <c r="X32" s="175">
        <v>40.200000000000003</v>
      </c>
      <c r="Y32" s="177">
        <v>67957</v>
      </c>
      <c r="Z32" s="175">
        <v>13.5</v>
      </c>
      <c r="AA32" s="177">
        <v>519890</v>
      </c>
      <c r="AB32" s="175">
        <v>9.6999999999999993</v>
      </c>
    </row>
    <row r="33" spans="1:29" ht="12" customHeight="1" x14ac:dyDescent="0.15">
      <c r="A33" s="178"/>
      <c r="B33" s="179" t="s">
        <v>223</v>
      </c>
      <c r="C33" s="180" t="s">
        <v>178</v>
      </c>
      <c r="D33" s="238">
        <v>7</v>
      </c>
      <c r="E33" s="239">
        <v>35</v>
      </c>
      <c r="F33" s="239">
        <v>39</v>
      </c>
      <c r="G33" s="239">
        <v>30</v>
      </c>
      <c r="H33" s="239">
        <v>46</v>
      </c>
      <c r="I33" s="239">
        <v>31</v>
      </c>
      <c r="J33" s="240">
        <v>8</v>
      </c>
      <c r="K33" s="184">
        <v>3</v>
      </c>
      <c r="L33" s="185">
        <v>49598412.75</v>
      </c>
      <c r="M33" s="186" t="s">
        <v>109</v>
      </c>
      <c r="N33" s="185">
        <v>10408700.4</v>
      </c>
      <c r="O33" s="187">
        <v>1</v>
      </c>
      <c r="P33" s="185">
        <v>1983936.5</v>
      </c>
      <c r="Q33" s="188">
        <v>15</v>
      </c>
      <c r="R33" s="185">
        <v>82664</v>
      </c>
      <c r="S33" s="188">
        <v>667</v>
      </c>
      <c r="T33" s="185">
        <v>4833.3999999999996</v>
      </c>
      <c r="U33" s="188">
        <v>1975</v>
      </c>
      <c r="V33" s="185">
        <v>251.1</v>
      </c>
      <c r="W33" s="188">
        <v>49224</v>
      </c>
      <c r="X33" s="185">
        <v>50.3</v>
      </c>
      <c r="Y33" s="188">
        <v>61351</v>
      </c>
      <c r="Z33" s="185">
        <v>32.299999999999997</v>
      </c>
      <c r="AA33" s="188">
        <v>1000081</v>
      </c>
      <c r="AB33" s="185">
        <v>10.9</v>
      </c>
    </row>
    <row r="34" spans="1:29" ht="12" customHeight="1" x14ac:dyDescent="0.15">
      <c r="A34" s="169">
        <v>14</v>
      </c>
      <c r="B34" s="170" t="s">
        <v>224</v>
      </c>
      <c r="C34" s="171" t="s">
        <v>177</v>
      </c>
      <c r="D34" s="234">
        <v>31</v>
      </c>
      <c r="E34" s="235">
        <v>23</v>
      </c>
      <c r="F34" s="235">
        <v>21</v>
      </c>
      <c r="G34" s="235">
        <v>16</v>
      </c>
      <c r="H34" s="235">
        <v>38</v>
      </c>
      <c r="I34" s="235">
        <v>29</v>
      </c>
      <c r="J34" s="236">
        <v>24</v>
      </c>
      <c r="K34" s="161">
        <v>4</v>
      </c>
      <c r="L34" s="175">
        <v>23694253.5</v>
      </c>
      <c r="M34" s="176" t="s">
        <v>109</v>
      </c>
      <c r="N34" s="175">
        <v>11593413</v>
      </c>
      <c r="O34" s="176" t="s">
        <v>109</v>
      </c>
      <c r="P34" s="175">
        <v>947770.1</v>
      </c>
      <c r="Q34" s="177">
        <v>4</v>
      </c>
      <c r="R34" s="175">
        <v>148089</v>
      </c>
      <c r="S34" s="177">
        <v>337</v>
      </c>
      <c r="T34" s="175">
        <v>4570.1000000000004</v>
      </c>
      <c r="U34" s="177">
        <v>962</v>
      </c>
      <c r="V34" s="175">
        <v>246.3</v>
      </c>
      <c r="W34" s="177">
        <v>21664</v>
      </c>
      <c r="X34" s="175">
        <v>54.6</v>
      </c>
      <c r="Y34" s="177">
        <v>30125</v>
      </c>
      <c r="Z34" s="175">
        <v>31.4</v>
      </c>
      <c r="AA34" s="177">
        <v>442019</v>
      </c>
      <c r="AB34" s="175">
        <v>11.7</v>
      </c>
    </row>
    <row r="35" spans="1:29" ht="12" customHeight="1" x14ac:dyDescent="0.15">
      <c r="A35" s="178"/>
      <c r="B35" s="179" t="s">
        <v>225</v>
      </c>
      <c r="C35" s="180" t="s">
        <v>178</v>
      </c>
      <c r="D35" s="238">
        <v>30</v>
      </c>
      <c r="E35" s="239">
        <v>5</v>
      </c>
      <c r="F35" s="239">
        <v>17</v>
      </c>
      <c r="G35" s="239">
        <v>34</v>
      </c>
      <c r="H35" s="239">
        <v>7</v>
      </c>
      <c r="I35" s="239">
        <v>32</v>
      </c>
      <c r="J35" s="240">
        <v>35</v>
      </c>
      <c r="K35" s="184">
        <v>0</v>
      </c>
      <c r="L35" s="185">
        <v>59452591.5</v>
      </c>
      <c r="M35" s="186">
        <v>2</v>
      </c>
      <c r="N35" s="185">
        <v>7283021.2000000002</v>
      </c>
      <c r="O35" s="187">
        <v>9</v>
      </c>
      <c r="P35" s="185">
        <v>369541.5</v>
      </c>
      <c r="Q35" s="188">
        <v>37</v>
      </c>
      <c r="R35" s="185">
        <v>40170.6</v>
      </c>
      <c r="S35" s="188">
        <v>2121</v>
      </c>
      <c r="T35" s="185">
        <v>1821.9</v>
      </c>
      <c r="U35" s="188">
        <v>3605</v>
      </c>
      <c r="V35" s="185">
        <v>164.9</v>
      </c>
      <c r="W35" s="188">
        <v>91041</v>
      </c>
      <c r="X35" s="185">
        <v>32.6</v>
      </c>
      <c r="Y35" s="188">
        <v>103752</v>
      </c>
      <c r="Z35" s="185">
        <v>22.9</v>
      </c>
      <c r="AA35" s="188">
        <v>1544426</v>
      </c>
      <c r="AB35" s="185">
        <v>8.4</v>
      </c>
    </row>
    <row r="36" spans="1:29" ht="12" customHeight="1" x14ac:dyDescent="0.15">
      <c r="A36" s="169">
        <v>15</v>
      </c>
      <c r="B36" s="170" t="s">
        <v>226</v>
      </c>
      <c r="C36" s="171" t="s">
        <v>177</v>
      </c>
      <c r="D36" s="243">
        <v>43</v>
      </c>
      <c r="E36" s="235">
        <v>26</v>
      </c>
      <c r="F36" s="235">
        <v>45</v>
      </c>
      <c r="G36" s="235">
        <v>27</v>
      </c>
      <c r="H36" s="235">
        <v>31</v>
      </c>
      <c r="I36" s="235">
        <v>32</v>
      </c>
      <c r="J36" s="236">
        <v>16</v>
      </c>
      <c r="K36" s="161">
        <v>5</v>
      </c>
      <c r="L36" s="175">
        <v>20669294.25</v>
      </c>
      <c r="M36" s="189">
        <v>1</v>
      </c>
      <c r="N36" s="175">
        <v>1033464.7</v>
      </c>
      <c r="O36" s="244">
        <v>3</v>
      </c>
      <c r="P36" s="175">
        <v>275590.5</v>
      </c>
      <c r="Q36" s="177">
        <v>6</v>
      </c>
      <c r="R36" s="175">
        <v>86122</v>
      </c>
      <c r="S36" s="177">
        <v>460</v>
      </c>
      <c r="T36" s="175">
        <v>2920.6</v>
      </c>
      <c r="U36" s="177">
        <v>1186</v>
      </c>
      <c r="V36" s="175">
        <v>174.2</v>
      </c>
      <c r="W36" s="177">
        <v>22715</v>
      </c>
      <c r="X36" s="175">
        <v>45.4</v>
      </c>
      <c r="Y36" s="177">
        <v>39064</v>
      </c>
      <c r="Z36" s="175">
        <v>21.1</v>
      </c>
      <c r="AA36" s="177">
        <v>427856</v>
      </c>
      <c r="AB36" s="175">
        <v>10.6</v>
      </c>
    </row>
    <row r="37" spans="1:29" ht="12" customHeight="1" x14ac:dyDescent="0.15">
      <c r="A37" s="178"/>
      <c r="B37" s="179" t="s">
        <v>227</v>
      </c>
      <c r="C37" s="180" t="s">
        <v>178</v>
      </c>
      <c r="D37" s="245">
        <v>28</v>
      </c>
      <c r="E37" s="239">
        <v>35</v>
      </c>
      <c r="F37" s="239">
        <v>45</v>
      </c>
      <c r="G37" s="239">
        <v>15</v>
      </c>
      <c r="H37" s="239">
        <v>26</v>
      </c>
      <c r="I37" s="239">
        <v>10</v>
      </c>
      <c r="J37" s="240">
        <v>4</v>
      </c>
      <c r="K37" s="184">
        <v>2</v>
      </c>
      <c r="L37" s="185">
        <v>44498556</v>
      </c>
      <c r="M37" s="186" t="s">
        <v>109</v>
      </c>
      <c r="N37" s="185">
        <v>2224927.7999999998</v>
      </c>
      <c r="O37" s="192">
        <v>6</v>
      </c>
      <c r="P37" s="185">
        <v>296657</v>
      </c>
      <c r="Q37" s="188">
        <v>14</v>
      </c>
      <c r="R37" s="185">
        <v>79461.7</v>
      </c>
      <c r="S37" s="188">
        <v>724</v>
      </c>
      <c r="T37" s="185">
        <v>3995</v>
      </c>
      <c r="U37" s="188">
        <v>2520</v>
      </c>
      <c r="V37" s="185">
        <v>176.5</v>
      </c>
      <c r="W37" s="188">
        <v>46384</v>
      </c>
      <c r="X37" s="185">
        <v>47.9</v>
      </c>
      <c r="Y37" s="188">
        <v>68872</v>
      </c>
      <c r="Z37" s="185">
        <v>25.8</v>
      </c>
      <c r="AA37" s="188">
        <v>828857</v>
      </c>
      <c r="AB37" s="185">
        <v>11.8</v>
      </c>
    </row>
    <row r="38" spans="1:29" ht="12" customHeight="1" x14ac:dyDescent="0.15">
      <c r="A38" s="169">
        <v>16</v>
      </c>
      <c r="B38" s="170" t="s">
        <v>228</v>
      </c>
      <c r="C38" s="171" t="s">
        <v>177</v>
      </c>
      <c r="D38" s="243">
        <v>35</v>
      </c>
      <c r="E38" s="235">
        <v>38</v>
      </c>
      <c r="F38" s="235">
        <v>45</v>
      </c>
      <c r="G38" s="235">
        <v>37</v>
      </c>
      <c r="H38" s="235">
        <v>24</v>
      </c>
      <c r="I38" s="235">
        <v>9</v>
      </c>
      <c r="J38" s="236">
        <v>20</v>
      </c>
      <c r="K38" s="161">
        <v>7</v>
      </c>
      <c r="L38" s="175">
        <v>23001786</v>
      </c>
      <c r="M38" s="189" t="s">
        <v>109</v>
      </c>
      <c r="N38" s="175">
        <v>3375017.1</v>
      </c>
      <c r="O38" s="189">
        <v>2</v>
      </c>
      <c r="P38" s="175">
        <v>460035.7</v>
      </c>
      <c r="Q38" s="177">
        <v>16</v>
      </c>
      <c r="R38" s="175">
        <v>35940.199999999997</v>
      </c>
      <c r="S38" s="177">
        <v>392</v>
      </c>
      <c r="T38" s="175">
        <v>3814</v>
      </c>
      <c r="U38" s="177">
        <v>1299</v>
      </c>
      <c r="V38" s="175">
        <v>177</v>
      </c>
      <c r="W38" s="177">
        <v>25442</v>
      </c>
      <c r="X38" s="175">
        <v>45.2</v>
      </c>
      <c r="Y38" s="177">
        <v>34084</v>
      </c>
      <c r="Z38" s="175">
        <v>26.9</v>
      </c>
      <c r="AA38" s="177">
        <v>490028</v>
      </c>
      <c r="AB38" s="175">
        <v>10.3</v>
      </c>
    </row>
    <row r="39" spans="1:29" ht="12" customHeight="1" x14ac:dyDescent="0.15">
      <c r="A39" s="178"/>
      <c r="B39" s="179" t="s">
        <v>229</v>
      </c>
      <c r="C39" s="180" t="s">
        <v>178</v>
      </c>
      <c r="D39" s="238">
        <v>48</v>
      </c>
      <c r="E39" s="239">
        <v>6</v>
      </c>
      <c r="F39" s="239">
        <v>36</v>
      </c>
      <c r="G39" s="239">
        <v>28</v>
      </c>
      <c r="H39" s="239">
        <v>38</v>
      </c>
      <c r="I39" s="239">
        <v>31</v>
      </c>
      <c r="J39" s="240">
        <v>10</v>
      </c>
      <c r="K39" s="184">
        <v>9</v>
      </c>
      <c r="L39" s="185">
        <v>44590189.5</v>
      </c>
      <c r="M39" s="186" t="s">
        <v>109</v>
      </c>
      <c r="N39" s="185">
        <v>5604526.5</v>
      </c>
      <c r="O39" s="187">
        <v>2</v>
      </c>
      <c r="P39" s="185">
        <v>891803.7</v>
      </c>
      <c r="Q39" s="188">
        <v>25</v>
      </c>
      <c r="R39" s="185">
        <v>44590.1</v>
      </c>
      <c r="S39" s="188">
        <v>644</v>
      </c>
      <c r="T39" s="185">
        <v>4500.5</v>
      </c>
      <c r="U39" s="188">
        <v>2398</v>
      </c>
      <c r="V39" s="185">
        <v>185.9</v>
      </c>
      <c r="W39" s="188">
        <v>42321</v>
      </c>
      <c r="X39" s="185">
        <v>52.6</v>
      </c>
      <c r="Y39" s="188">
        <v>68689</v>
      </c>
      <c r="Z39" s="185">
        <v>25.9</v>
      </c>
      <c r="AA39" s="188">
        <v>855437</v>
      </c>
      <c r="AB39" s="185">
        <v>11.4</v>
      </c>
    </row>
    <row r="40" spans="1:29" ht="12" customHeight="1" x14ac:dyDescent="0.15">
      <c r="A40" s="169">
        <v>17</v>
      </c>
      <c r="B40" s="170" t="s">
        <v>230</v>
      </c>
      <c r="C40" s="171" t="s">
        <v>177</v>
      </c>
      <c r="D40" s="234">
        <v>48</v>
      </c>
      <c r="E40" s="235">
        <v>39</v>
      </c>
      <c r="F40" s="235">
        <v>7</v>
      </c>
      <c r="G40" s="235">
        <v>14</v>
      </c>
      <c r="H40" s="235">
        <v>19</v>
      </c>
      <c r="I40" s="235">
        <v>49</v>
      </c>
      <c r="J40" s="236">
        <v>9</v>
      </c>
      <c r="K40" s="161">
        <v>0</v>
      </c>
      <c r="L40" s="175">
        <v>21007562.25</v>
      </c>
      <c r="M40" s="176" t="s">
        <v>109</v>
      </c>
      <c r="N40" s="175">
        <v>6654904.5999999996</v>
      </c>
      <c r="O40" s="176">
        <v>1</v>
      </c>
      <c r="P40" s="175">
        <v>840302.4</v>
      </c>
      <c r="Q40" s="177">
        <v>29</v>
      </c>
      <c r="R40" s="175">
        <v>18109.900000000001</v>
      </c>
      <c r="S40" s="177">
        <v>678</v>
      </c>
      <c r="T40" s="175">
        <v>2013.9</v>
      </c>
      <c r="U40" s="177">
        <v>3583</v>
      </c>
      <c r="V40" s="175">
        <v>58.6</v>
      </c>
      <c r="W40" s="177">
        <v>32435</v>
      </c>
      <c r="X40" s="175">
        <v>32.299999999999997</v>
      </c>
      <c r="Y40" s="177">
        <v>56239</v>
      </c>
      <c r="Z40" s="175">
        <v>14.9</v>
      </c>
      <c r="AA40" s="177">
        <v>497528</v>
      </c>
      <c r="AB40" s="175">
        <v>9.1999999999999993</v>
      </c>
    </row>
    <row r="41" spans="1:29" ht="12" customHeight="1" x14ac:dyDescent="0.15">
      <c r="A41" s="178"/>
      <c r="B41" s="179" t="s">
        <v>231</v>
      </c>
      <c r="C41" s="180" t="s">
        <v>178</v>
      </c>
      <c r="D41" s="238">
        <v>28</v>
      </c>
      <c r="E41" s="239">
        <v>11</v>
      </c>
      <c r="F41" s="239">
        <v>32</v>
      </c>
      <c r="G41" s="239">
        <v>3</v>
      </c>
      <c r="H41" s="239">
        <v>10</v>
      </c>
      <c r="I41" s="239">
        <v>43</v>
      </c>
      <c r="J41" s="240">
        <v>41</v>
      </c>
      <c r="K41" s="184">
        <v>3</v>
      </c>
      <c r="L41" s="185">
        <v>47000034.75</v>
      </c>
      <c r="M41" s="186" t="s">
        <v>109</v>
      </c>
      <c r="N41" s="185">
        <v>9004906.3000000007</v>
      </c>
      <c r="O41" s="187">
        <v>5</v>
      </c>
      <c r="P41" s="185">
        <v>376000.2</v>
      </c>
      <c r="Q41" s="188">
        <v>32</v>
      </c>
      <c r="R41" s="185">
        <v>36718.699999999997</v>
      </c>
      <c r="S41" s="188">
        <v>1126</v>
      </c>
      <c r="T41" s="185">
        <v>2713.1</v>
      </c>
      <c r="U41" s="188">
        <v>2997</v>
      </c>
      <c r="V41" s="185">
        <v>156.80000000000001</v>
      </c>
      <c r="W41" s="188">
        <v>62148</v>
      </c>
      <c r="X41" s="185">
        <v>37.799999999999997</v>
      </c>
      <c r="Y41" s="188">
        <v>82841</v>
      </c>
      <c r="Z41" s="185">
        <v>22.6</v>
      </c>
      <c r="AA41" s="188">
        <v>1129611</v>
      </c>
      <c r="AB41" s="185">
        <v>9.1</v>
      </c>
    </row>
    <row r="42" spans="1:29" ht="12" customHeight="1" x14ac:dyDescent="0.15">
      <c r="A42" s="169">
        <v>18</v>
      </c>
      <c r="B42" s="170" t="s">
        <v>232</v>
      </c>
      <c r="C42" s="171" t="s">
        <v>177</v>
      </c>
      <c r="D42" s="234">
        <v>22</v>
      </c>
      <c r="E42" s="235">
        <v>12</v>
      </c>
      <c r="F42" s="235">
        <v>15</v>
      </c>
      <c r="G42" s="235">
        <v>28</v>
      </c>
      <c r="H42" s="235">
        <v>16</v>
      </c>
      <c r="I42" s="235">
        <v>9</v>
      </c>
      <c r="J42" s="236">
        <v>5</v>
      </c>
      <c r="K42" s="161">
        <v>9</v>
      </c>
      <c r="L42" s="175">
        <v>22396531.5</v>
      </c>
      <c r="M42" s="189" t="s">
        <v>109</v>
      </c>
      <c r="N42" s="175">
        <v>10124732.800000001</v>
      </c>
      <c r="O42" s="176">
        <v>1</v>
      </c>
      <c r="P42" s="175">
        <v>895861.2</v>
      </c>
      <c r="Q42" s="177">
        <v>13</v>
      </c>
      <c r="R42" s="175">
        <v>43070.2</v>
      </c>
      <c r="S42" s="177">
        <v>526</v>
      </c>
      <c r="T42" s="175">
        <v>2767.6</v>
      </c>
      <c r="U42" s="177">
        <v>1845</v>
      </c>
      <c r="V42" s="175">
        <v>121.3</v>
      </c>
      <c r="W42" s="177">
        <v>27595</v>
      </c>
      <c r="X42" s="175">
        <v>40.5</v>
      </c>
      <c r="Y42" s="177">
        <v>45647</v>
      </c>
      <c r="Z42" s="175">
        <v>19.600000000000001</v>
      </c>
      <c r="AA42" s="177">
        <v>459937</v>
      </c>
      <c r="AB42" s="175">
        <v>10.7</v>
      </c>
    </row>
    <row r="43" spans="1:29" ht="12" customHeight="1" x14ac:dyDescent="0.15">
      <c r="A43" s="2"/>
      <c r="B43" s="3"/>
      <c r="C43" s="161"/>
      <c r="D43" s="280"/>
      <c r="E43" s="280"/>
      <c r="F43" s="280"/>
      <c r="G43" s="280"/>
      <c r="H43" s="280"/>
      <c r="I43" s="281"/>
      <c r="J43" s="282"/>
      <c r="K43" s="282"/>
      <c r="L43" s="3"/>
      <c r="M43" s="20" t="s">
        <v>116</v>
      </c>
      <c r="N43" s="21"/>
      <c r="O43" s="20" t="s">
        <v>117</v>
      </c>
      <c r="P43" s="21"/>
      <c r="Q43" s="20" t="s">
        <v>5</v>
      </c>
      <c r="R43" s="21"/>
      <c r="S43" s="20" t="s">
        <v>118</v>
      </c>
      <c r="T43" s="21"/>
      <c r="U43" s="20" t="s">
        <v>119</v>
      </c>
      <c r="V43" s="21"/>
      <c r="W43" s="20" t="s">
        <v>120</v>
      </c>
      <c r="X43" s="21"/>
      <c r="Y43" s="20" t="s">
        <v>167</v>
      </c>
      <c r="Z43" s="21"/>
      <c r="AA43" s="22" t="s">
        <v>168</v>
      </c>
      <c r="AB43" s="21"/>
      <c r="AC43" s="283" t="s">
        <v>233</v>
      </c>
    </row>
    <row r="44" spans="1:29" ht="12" customHeight="1" x14ac:dyDescent="0.15">
      <c r="A44" s="4"/>
      <c r="B44" s="5"/>
      <c r="C44" s="164"/>
      <c r="D44" s="284" t="s">
        <v>8</v>
      </c>
      <c r="E44" s="285"/>
      <c r="F44" s="285"/>
      <c r="G44" s="285"/>
      <c r="H44" s="285"/>
      <c r="I44" s="286"/>
      <c r="J44" s="287"/>
      <c r="K44" s="287" t="s">
        <v>122</v>
      </c>
      <c r="L44" s="23" t="s">
        <v>10</v>
      </c>
      <c r="M44" s="24" t="s">
        <v>234</v>
      </c>
      <c r="N44" s="23"/>
      <c r="O44" s="6" t="s">
        <v>11</v>
      </c>
      <c r="P44" s="23"/>
      <c r="Q44" s="6" t="s">
        <v>235</v>
      </c>
      <c r="R44" s="23"/>
      <c r="S44" s="6" t="s">
        <v>13</v>
      </c>
      <c r="T44" s="23"/>
      <c r="U44" s="6" t="s">
        <v>236</v>
      </c>
      <c r="V44" s="23"/>
      <c r="W44" s="6" t="s">
        <v>14</v>
      </c>
      <c r="X44" s="23"/>
      <c r="Y44" s="6" t="s">
        <v>237</v>
      </c>
      <c r="Z44" s="23"/>
      <c r="AA44" s="25" t="s">
        <v>15</v>
      </c>
      <c r="AB44" s="23"/>
      <c r="AC44" s="288" t="s">
        <v>238</v>
      </c>
    </row>
    <row r="45" spans="1:29" ht="12" customHeight="1" x14ac:dyDescent="0.15">
      <c r="A45" s="4" t="s">
        <v>16</v>
      </c>
      <c r="B45" s="5">
        <v>2013</v>
      </c>
      <c r="C45" s="168" t="s">
        <v>176</v>
      </c>
      <c r="D45" s="284" t="s">
        <v>17</v>
      </c>
      <c r="E45" s="285"/>
      <c r="F45" s="285"/>
      <c r="G45" s="285"/>
      <c r="H45" s="285"/>
      <c r="I45" s="286"/>
      <c r="J45" s="287"/>
      <c r="K45" s="287" t="s">
        <v>130</v>
      </c>
      <c r="L45" s="5"/>
      <c r="M45" s="26" t="s">
        <v>164</v>
      </c>
      <c r="N45" s="27"/>
      <c r="O45" s="26" t="s">
        <v>164</v>
      </c>
      <c r="P45" s="28"/>
      <c r="Q45" s="6"/>
      <c r="R45" s="23"/>
      <c r="T45" s="28"/>
      <c r="U45" s="147"/>
      <c r="V45" s="23"/>
      <c r="W45" s="147"/>
      <c r="X45" s="23"/>
      <c r="Y45" s="147"/>
      <c r="Z45" s="23"/>
      <c r="AA45" s="147"/>
      <c r="AB45" s="23"/>
      <c r="AC45" s="289" t="s">
        <v>239</v>
      </c>
    </row>
    <row r="46" spans="1:29" ht="12" customHeight="1" x14ac:dyDescent="0.15">
      <c r="A46" s="7"/>
      <c r="B46" s="8"/>
      <c r="C46" s="183"/>
      <c r="D46" s="290"/>
      <c r="E46" s="291"/>
      <c r="F46" s="291"/>
      <c r="G46" s="291"/>
      <c r="H46" s="291"/>
      <c r="I46" s="292"/>
      <c r="J46" s="293"/>
      <c r="K46" s="293" t="s">
        <v>20</v>
      </c>
      <c r="L46" s="8" t="s">
        <v>180</v>
      </c>
      <c r="M46" s="9" t="s">
        <v>161</v>
      </c>
      <c r="N46" s="8" t="s">
        <v>180</v>
      </c>
      <c r="O46" s="9" t="s">
        <v>161</v>
      </c>
      <c r="P46" s="8" t="s">
        <v>180</v>
      </c>
      <c r="Q46" s="9" t="s">
        <v>22</v>
      </c>
      <c r="R46" s="8" t="s">
        <v>180</v>
      </c>
      <c r="S46" s="9" t="s">
        <v>22</v>
      </c>
      <c r="T46" s="8" t="s">
        <v>180</v>
      </c>
      <c r="U46" s="9" t="s">
        <v>22</v>
      </c>
      <c r="V46" s="8" t="s">
        <v>180</v>
      </c>
      <c r="W46" s="9" t="s">
        <v>22</v>
      </c>
      <c r="X46" s="8" t="s">
        <v>180</v>
      </c>
      <c r="Y46" s="9" t="s">
        <v>22</v>
      </c>
      <c r="Z46" s="8" t="s">
        <v>180</v>
      </c>
      <c r="AA46" s="9" t="s">
        <v>22</v>
      </c>
      <c r="AB46" s="8" t="s">
        <v>180</v>
      </c>
      <c r="AC46" s="7" t="s">
        <v>22</v>
      </c>
    </row>
    <row r="47" spans="1:29" ht="12" customHeight="1" x14ac:dyDescent="0.15">
      <c r="A47" s="178" t="s">
        <v>44</v>
      </c>
      <c r="B47" s="179" t="s">
        <v>240</v>
      </c>
      <c r="C47" s="180" t="s">
        <v>178</v>
      </c>
      <c r="D47" s="256">
        <v>48</v>
      </c>
      <c r="E47" s="257">
        <v>7</v>
      </c>
      <c r="F47" s="257">
        <v>5</v>
      </c>
      <c r="G47" s="257">
        <v>11</v>
      </c>
      <c r="H47" s="257">
        <v>22</v>
      </c>
      <c r="I47" s="257">
        <v>21</v>
      </c>
      <c r="J47" s="258" t="s">
        <v>241</v>
      </c>
      <c r="K47" s="259">
        <v>8</v>
      </c>
      <c r="L47" s="185">
        <v>64391562</v>
      </c>
      <c r="M47" s="194">
        <v>1</v>
      </c>
      <c r="N47" s="185">
        <v>14245792.699999999</v>
      </c>
      <c r="O47" s="187">
        <v>3</v>
      </c>
      <c r="P47" s="185">
        <v>773476</v>
      </c>
      <c r="Q47" s="188">
        <v>161</v>
      </c>
      <c r="R47" s="185">
        <v>7206.2</v>
      </c>
      <c r="S47" s="188">
        <v>1412</v>
      </c>
      <c r="T47" s="185">
        <v>2465</v>
      </c>
      <c r="U47" s="188">
        <v>8394</v>
      </c>
      <c r="V47" s="185">
        <v>138.19999999999999</v>
      </c>
      <c r="W47" s="188">
        <v>70349</v>
      </c>
      <c r="X47" s="185">
        <v>32.9</v>
      </c>
      <c r="Y47" s="188">
        <v>142698</v>
      </c>
      <c r="Z47" s="185">
        <v>16.2</v>
      </c>
      <c r="AA47" s="188">
        <v>1188483</v>
      </c>
      <c r="AB47" s="185">
        <v>8.6999999999999993</v>
      </c>
      <c r="AC47" s="294">
        <v>974088</v>
      </c>
    </row>
    <row r="48" spans="1:29" ht="12" customHeight="1" x14ac:dyDescent="0.15">
      <c r="A48" s="169">
        <v>19</v>
      </c>
      <c r="B48" s="170" t="s">
        <v>242</v>
      </c>
      <c r="C48" s="171" t="s">
        <v>177</v>
      </c>
      <c r="D48" s="234">
        <v>6</v>
      </c>
      <c r="E48" s="235">
        <v>22</v>
      </c>
      <c r="F48" s="235">
        <v>42</v>
      </c>
      <c r="G48" s="235">
        <v>30</v>
      </c>
      <c r="H48" s="235">
        <v>11</v>
      </c>
      <c r="I48" s="235">
        <v>4</v>
      </c>
      <c r="J48" s="236" t="s">
        <v>241</v>
      </c>
      <c r="K48" s="161">
        <v>7</v>
      </c>
      <c r="L48" s="175">
        <v>26540157</v>
      </c>
      <c r="M48" s="189" t="s">
        <v>109</v>
      </c>
      <c r="N48" s="175">
        <v>1698570</v>
      </c>
      <c r="O48" s="176" t="s">
        <v>109</v>
      </c>
      <c r="P48" s="175">
        <v>942786.3</v>
      </c>
      <c r="Q48" s="177">
        <v>63</v>
      </c>
      <c r="R48" s="175">
        <v>7482.4</v>
      </c>
      <c r="S48" s="177">
        <v>519</v>
      </c>
      <c r="T48" s="175">
        <v>2724.8</v>
      </c>
      <c r="U48" s="177">
        <v>3200</v>
      </c>
      <c r="V48" s="175">
        <v>147.30000000000001</v>
      </c>
      <c r="W48" s="177">
        <v>25306</v>
      </c>
      <c r="X48" s="175">
        <v>37.200000000000003</v>
      </c>
      <c r="Y48" s="177">
        <v>58557</v>
      </c>
      <c r="Z48" s="175">
        <v>16.100000000000001</v>
      </c>
      <c r="AA48" s="177">
        <v>443632</v>
      </c>
      <c r="AB48" s="175">
        <v>9.5</v>
      </c>
      <c r="AC48" s="295">
        <v>428729</v>
      </c>
    </row>
    <row r="49" spans="1:29" ht="12" customHeight="1" x14ac:dyDescent="0.15">
      <c r="A49" s="178"/>
      <c r="B49" s="179" t="s">
        <v>243</v>
      </c>
      <c r="C49" s="180" t="s">
        <v>178</v>
      </c>
      <c r="D49" s="238">
        <v>40</v>
      </c>
      <c r="E49" s="239">
        <v>7</v>
      </c>
      <c r="F49" s="239">
        <v>32</v>
      </c>
      <c r="G49" s="239">
        <v>3</v>
      </c>
      <c r="H49" s="239">
        <v>31</v>
      </c>
      <c r="I49" s="239">
        <v>41</v>
      </c>
      <c r="J49" s="240" t="s">
        <v>241</v>
      </c>
      <c r="K49" s="184">
        <v>2</v>
      </c>
      <c r="L49" s="185">
        <v>56426096</v>
      </c>
      <c r="M49" s="186">
        <v>2</v>
      </c>
      <c r="N49" s="185">
        <v>2654920</v>
      </c>
      <c r="O49" s="187">
        <v>6</v>
      </c>
      <c r="P49" s="185">
        <v>500609.2</v>
      </c>
      <c r="Q49" s="188">
        <v>85</v>
      </c>
      <c r="R49" s="185">
        <v>12122.7</v>
      </c>
      <c r="S49" s="188">
        <v>965</v>
      </c>
      <c r="T49" s="185">
        <v>3203.4</v>
      </c>
      <c r="U49" s="188">
        <v>5685</v>
      </c>
      <c r="V49" s="185">
        <v>181.2</v>
      </c>
      <c r="W49" s="188">
        <v>56027</v>
      </c>
      <c r="X49" s="185">
        <v>36.700000000000003</v>
      </c>
      <c r="Y49" s="188">
        <v>109430</v>
      </c>
      <c r="Z49" s="185">
        <v>18.8</v>
      </c>
      <c r="AA49" s="188">
        <v>1048630</v>
      </c>
      <c r="AB49" s="185">
        <v>8.8000000000000007</v>
      </c>
      <c r="AC49" s="294">
        <v>798617</v>
      </c>
    </row>
    <row r="50" spans="1:29" ht="12" customHeight="1" x14ac:dyDescent="0.15">
      <c r="A50" s="169">
        <v>20</v>
      </c>
      <c r="B50" s="170" t="s">
        <v>244</v>
      </c>
      <c r="C50" s="171" t="s">
        <v>177</v>
      </c>
      <c r="D50" s="234">
        <v>29</v>
      </c>
      <c r="E50" s="235">
        <v>16</v>
      </c>
      <c r="F50" s="235">
        <v>45</v>
      </c>
      <c r="G50" s="235">
        <v>4</v>
      </c>
      <c r="H50" s="235">
        <v>38</v>
      </c>
      <c r="I50" s="235">
        <v>2</v>
      </c>
      <c r="J50" s="236" t="s">
        <v>241</v>
      </c>
      <c r="K50" s="161">
        <v>2</v>
      </c>
      <c r="L50" s="175">
        <v>24840773</v>
      </c>
      <c r="M50" s="176" t="s">
        <v>109</v>
      </c>
      <c r="N50" s="175">
        <v>1589809.4</v>
      </c>
      <c r="O50" s="189">
        <v>2</v>
      </c>
      <c r="P50" s="175">
        <v>467584.1</v>
      </c>
      <c r="Q50" s="177">
        <v>29</v>
      </c>
      <c r="R50" s="175">
        <v>16123.5</v>
      </c>
      <c r="S50" s="177">
        <v>285</v>
      </c>
      <c r="T50" s="175">
        <v>4921.8999999999996</v>
      </c>
      <c r="U50" s="177">
        <v>1905</v>
      </c>
      <c r="V50" s="175">
        <v>245.4</v>
      </c>
      <c r="W50" s="177">
        <v>17537</v>
      </c>
      <c r="X50" s="175">
        <v>53.3</v>
      </c>
      <c r="Y50" s="177">
        <v>37686</v>
      </c>
      <c r="Z50" s="175">
        <v>24.8</v>
      </c>
      <c r="AA50" s="177">
        <v>350991</v>
      </c>
      <c r="AB50" s="175">
        <v>11.9</v>
      </c>
      <c r="AC50" s="295">
        <v>295779</v>
      </c>
    </row>
    <row r="51" spans="1:29" ht="12" customHeight="1" x14ac:dyDescent="0.15">
      <c r="A51" s="178"/>
      <c r="B51" s="179" t="s">
        <v>245</v>
      </c>
      <c r="C51" s="180" t="s">
        <v>178</v>
      </c>
      <c r="D51" s="238">
        <v>16</v>
      </c>
      <c r="E51" s="239">
        <v>32</v>
      </c>
      <c r="F51" s="239">
        <v>20</v>
      </c>
      <c r="G51" s="239">
        <v>2</v>
      </c>
      <c r="H51" s="239">
        <v>1</v>
      </c>
      <c r="I51" s="239">
        <v>22</v>
      </c>
      <c r="J51" s="240" t="s">
        <v>241</v>
      </c>
      <c r="K51" s="184">
        <v>6</v>
      </c>
      <c r="L51" s="185">
        <v>56331457</v>
      </c>
      <c r="M51" s="194" t="s">
        <v>109</v>
      </c>
      <c r="N51" s="185">
        <v>5195022.5999999996</v>
      </c>
      <c r="O51" s="187">
        <v>4</v>
      </c>
      <c r="P51" s="185">
        <v>522159.7</v>
      </c>
      <c r="Q51" s="188">
        <v>79</v>
      </c>
      <c r="R51" s="185">
        <v>13219.2</v>
      </c>
      <c r="S51" s="188">
        <v>628</v>
      </c>
      <c r="T51" s="185">
        <v>4988.7</v>
      </c>
      <c r="U51" s="188">
        <v>4988</v>
      </c>
      <c r="V51" s="185">
        <v>209.3</v>
      </c>
      <c r="W51" s="188">
        <v>42296</v>
      </c>
      <c r="X51" s="185">
        <v>49.3</v>
      </c>
      <c r="Y51" s="188">
        <v>94640</v>
      </c>
      <c r="Z51" s="185">
        <v>22</v>
      </c>
      <c r="AA51" s="188">
        <v>811910</v>
      </c>
      <c r="AB51" s="185">
        <v>11.5</v>
      </c>
      <c r="AC51" s="294">
        <v>734825</v>
      </c>
    </row>
    <row r="52" spans="1:29" ht="12" customHeight="1" x14ac:dyDescent="0.15">
      <c r="A52" s="169">
        <v>21</v>
      </c>
      <c r="B52" s="170" t="s">
        <v>246</v>
      </c>
      <c r="C52" s="171" t="s">
        <v>177</v>
      </c>
      <c r="D52" s="234">
        <v>6</v>
      </c>
      <c r="E52" s="235">
        <v>35</v>
      </c>
      <c r="F52" s="235">
        <v>23</v>
      </c>
      <c r="G52" s="235">
        <v>8</v>
      </c>
      <c r="H52" s="235">
        <v>36</v>
      </c>
      <c r="I52" s="235">
        <v>24</v>
      </c>
      <c r="J52" s="236" t="s">
        <v>241</v>
      </c>
      <c r="K52" s="161">
        <v>8</v>
      </c>
      <c r="L52" s="175">
        <v>24658139</v>
      </c>
      <c r="M52" s="189" t="s">
        <v>109</v>
      </c>
      <c r="N52" s="175">
        <v>6773143.4000000004</v>
      </c>
      <c r="O52" s="176">
        <v>1</v>
      </c>
      <c r="P52" s="175">
        <v>903945.3</v>
      </c>
      <c r="Q52" s="177">
        <v>32</v>
      </c>
      <c r="R52" s="175">
        <v>14124.1</v>
      </c>
      <c r="S52" s="177">
        <v>341</v>
      </c>
      <c r="T52" s="175">
        <v>3976.2</v>
      </c>
      <c r="U52" s="177">
        <v>2199</v>
      </c>
      <c r="V52" s="175">
        <v>205.5</v>
      </c>
      <c r="W52" s="177">
        <v>18795</v>
      </c>
      <c r="X52" s="175">
        <v>48</v>
      </c>
      <c r="Y52" s="177">
        <v>44883</v>
      </c>
      <c r="Z52" s="175">
        <v>20.100000000000001</v>
      </c>
      <c r="AA52" s="177">
        <v>365630</v>
      </c>
      <c r="AB52" s="175">
        <v>11.1</v>
      </c>
      <c r="AC52" s="295">
        <v>342299</v>
      </c>
    </row>
    <row r="53" spans="1:29" ht="12" customHeight="1" x14ac:dyDescent="0.15">
      <c r="A53" s="178"/>
      <c r="B53" s="179" t="s">
        <v>247</v>
      </c>
      <c r="C53" s="180" t="s">
        <v>178</v>
      </c>
      <c r="D53" s="238">
        <v>29</v>
      </c>
      <c r="E53" s="239">
        <v>25</v>
      </c>
      <c r="F53" s="239">
        <v>23</v>
      </c>
      <c r="G53" s="239">
        <v>17</v>
      </c>
      <c r="H53" s="239">
        <v>3</v>
      </c>
      <c r="I53" s="239">
        <v>44</v>
      </c>
      <c r="J53" s="240" t="s">
        <v>241</v>
      </c>
      <c r="K53" s="184">
        <v>0</v>
      </c>
      <c r="L53" s="185">
        <v>57098330</v>
      </c>
      <c r="M53" s="194" t="s">
        <v>109</v>
      </c>
      <c r="N53" s="185">
        <v>10427436.5</v>
      </c>
      <c r="O53" s="187">
        <v>2</v>
      </c>
      <c r="P53" s="185">
        <v>1085398.5</v>
      </c>
      <c r="Q53" s="188">
        <v>70</v>
      </c>
      <c r="R53" s="185">
        <v>15505.6</v>
      </c>
      <c r="S53" s="188">
        <v>726</v>
      </c>
      <c r="T53" s="185">
        <v>4485.1000000000004</v>
      </c>
      <c r="U53" s="188">
        <v>4375</v>
      </c>
      <c r="V53" s="185">
        <v>248</v>
      </c>
      <c r="W53" s="188">
        <v>48951</v>
      </c>
      <c r="X53" s="185">
        <v>44.3</v>
      </c>
      <c r="Y53" s="188">
        <v>83911</v>
      </c>
      <c r="Z53" s="185">
        <v>25.8</v>
      </c>
      <c r="AA53" s="188">
        <v>962231</v>
      </c>
      <c r="AB53" s="185">
        <v>10.1</v>
      </c>
      <c r="AC53" s="294">
        <v>637380</v>
      </c>
    </row>
    <row r="54" spans="1:29" ht="12" customHeight="1" x14ac:dyDescent="0.15">
      <c r="A54" s="169">
        <v>22</v>
      </c>
      <c r="B54" s="170" t="s">
        <v>248</v>
      </c>
      <c r="C54" s="171" t="s">
        <v>177</v>
      </c>
      <c r="D54" s="243">
        <v>40</v>
      </c>
      <c r="E54" s="235">
        <v>2</v>
      </c>
      <c r="F54" s="235">
        <v>41</v>
      </c>
      <c r="G54" s="235">
        <v>14</v>
      </c>
      <c r="H54" s="235">
        <v>7</v>
      </c>
      <c r="I54" s="235">
        <v>5</v>
      </c>
      <c r="J54" s="236" t="s">
        <v>241</v>
      </c>
      <c r="K54" s="161">
        <v>5</v>
      </c>
      <c r="L54" s="175">
        <v>28338014</v>
      </c>
      <c r="M54" s="189" t="s">
        <v>109</v>
      </c>
      <c r="N54" s="175">
        <v>12241069.300000001</v>
      </c>
      <c r="O54" s="176">
        <v>1</v>
      </c>
      <c r="P54" s="175">
        <v>1019011.9</v>
      </c>
      <c r="Q54" s="177">
        <v>72</v>
      </c>
      <c r="R54" s="175">
        <v>7076.4</v>
      </c>
      <c r="S54" s="177">
        <v>486</v>
      </c>
      <c r="T54" s="175">
        <v>3145</v>
      </c>
      <c r="U54" s="177">
        <v>3087</v>
      </c>
      <c r="V54" s="175">
        <v>165</v>
      </c>
      <c r="W54" s="177">
        <v>24247</v>
      </c>
      <c r="X54" s="175">
        <v>42</v>
      </c>
      <c r="Y54" s="177">
        <v>57912</v>
      </c>
      <c r="Z54" s="175">
        <v>17.5</v>
      </c>
      <c r="AA54" s="177">
        <v>457921</v>
      </c>
      <c r="AB54" s="175">
        <v>10</v>
      </c>
      <c r="AC54" s="295">
        <v>433051</v>
      </c>
    </row>
    <row r="55" spans="1:29" ht="12" customHeight="1" x14ac:dyDescent="0.15">
      <c r="A55" s="178"/>
      <c r="B55" s="179" t="s">
        <v>249</v>
      </c>
      <c r="C55" s="180" t="s">
        <v>178</v>
      </c>
      <c r="D55" s="238">
        <v>2</v>
      </c>
      <c r="E55" s="239">
        <v>30</v>
      </c>
      <c r="F55" s="239">
        <v>28</v>
      </c>
      <c r="G55" s="239">
        <v>13</v>
      </c>
      <c r="H55" s="239">
        <v>36</v>
      </c>
      <c r="I55" s="239">
        <v>32</v>
      </c>
      <c r="J55" s="240" t="s">
        <v>241</v>
      </c>
      <c r="K55" s="184">
        <v>1</v>
      </c>
      <c r="L55" s="185">
        <v>60064120</v>
      </c>
      <c r="M55" s="186" t="s">
        <v>109</v>
      </c>
      <c r="N55" s="185">
        <v>16085172.9</v>
      </c>
      <c r="O55" s="157">
        <v>1</v>
      </c>
      <c r="P55" s="185">
        <v>2289591.1</v>
      </c>
      <c r="Q55" s="188">
        <v>56</v>
      </c>
      <c r="R55" s="185">
        <v>20442.7</v>
      </c>
      <c r="S55" s="188">
        <v>646</v>
      </c>
      <c r="T55" s="185">
        <v>5316.3</v>
      </c>
      <c r="U55" s="188">
        <v>3986</v>
      </c>
      <c r="V55" s="185">
        <v>287.2</v>
      </c>
      <c r="W55" s="188">
        <v>40945</v>
      </c>
      <c r="X55" s="185">
        <v>55.9</v>
      </c>
      <c r="Y55" s="188">
        <v>81009</v>
      </c>
      <c r="Z55" s="185">
        <v>28.2</v>
      </c>
      <c r="AA55" s="188">
        <v>839252</v>
      </c>
      <c r="AB55" s="185">
        <v>12.2</v>
      </c>
      <c r="AC55" s="294">
        <v>658409</v>
      </c>
    </row>
    <row r="56" spans="1:29" ht="12" customHeight="1" x14ac:dyDescent="0.15">
      <c r="A56" s="169">
        <v>23</v>
      </c>
      <c r="B56" s="170" t="s">
        <v>250</v>
      </c>
      <c r="C56" s="171" t="s">
        <v>177</v>
      </c>
      <c r="D56" s="234">
        <v>47</v>
      </c>
      <c r="E56" s="235">
        <v>30</v>
      </c>
      <c r="F56" s="235">
        <v>21</v>
      </c>
      <c r="G56" s="235">
        <v>49</v>
      </c>
      <c r="H56" s="235">
        <v>39</v>
      </c>
      <c r="I56" s="235">
        <v>19</v>
      </c>
      <c r="J56" s="236" t="s">
        <v>241</v>
      </c>
      <c r="K56" s="161">
        <v>1</v>
      </c>
      <c r="L56" s="175">
        <v>31211729</v>
      </c>
      <c r="M56" s="189" t="s">
        <v>109</v>
      </c>
      <c r="N56" s="175">
        <v>18082723.5</v>
      </c>
      <c r="O56" s="176">
        <v>3</v>
      </c>
      <c r="P56" s="175">
        <v>394077.2</v>
      </c>
      <c r="Q56" s="177">
        <v>40</v>
      </c>
      <c r="R56" s="175">
        <v>14777.8</v>
      </c>
      <c r="S56" s="177">
        <v>520</v>
      </c>
      <c r="T56" s="175">
        <v>3410.2</v>
      </c>
      <c r="U56" s="177">
        <v>2694</v>
      </c>
      <c r="V56" s="175">
        <v>219.4</v>
      </c>
      <c r="W56" s="177">
        <v>27527</v>
      </c>
      <c r="X56" s="175">
        <v>42.9</v>
      </c>
      <c r="Y56" s="177">
        <v>48486</v>
      </c>
      <c r="Z56" s="175">
        <v>24.3</v>
      </c>
      <c r="AA56" s="177">
        <v>502574</v>
      </c>
      <c r="AB56" s="175">
        <v>10.5</v>
      </c>
      <c r="AC56" s="295">
        <v>357199</v>
      </c>
    </row>
    <row r="57" spans="1:29" ht="12" customHeight="1" x14ac:dyDescent="0.15">
      <c r="A57" s="178"/>
      <c r="B57" s="179" t="s">
        <v>251</v>
      </c>
      <c r="C57" s="180" t="s">
        <v>178</v>
      </c>
      <c r="D57" s="238">
        <v>12</v>
      </c>
      <c r="E57" s="239">
        <v>38</v>
      </c>
      <c r="F57" s="239">
        <v>47</v>
      </c>
      <c r="G57" s="239">
        <v>26</v>
      </c>
      <c r="H57" s="239">
        <v>3</v>
      </c>
      <c r="I57" s="239">
        <v>30</v>
      </c>
      <c r="J57" s="240" t="s">
        <v>241</v>
      </c>
      <c r="K57" s="184">
        <v>3</v>
      </c>
      <c r="L57" s="185">
        <v>63648910</v>
      </c>
      <c r="M57" s="186">
        <v>2</v>
      </c>
      <c r="N57" s="185">
        <v>11078126.800000001</v>
      </c>
      <c r="O57" s="157">
        <v>14</v>
      </c>
      <c r="P57" s="185">
        <v>164679</v>
      </c>
      <c r="Q57" s="188">
        <v>272</v>
      </c>
      <c r="R57" s="185">
        <v>4238</v>
      </c>
      <c r="S57" s="188">
        <v>2189</v>
      </c>
      <c r="T57" s="185">
        <v>1579.8</v>
      </c>
      <c r="U57" s="188">
        <v>9155</v>
      </c>
      <c r="V57" s="185">
        <v>125.9</v>
      </c>
      <c r="W57" s="188">
        <v>77227</v>
      </c>
      <c r="X57" s="185">
        <v>29.8</v>
      </c>
      <c r="Y57" s="188">
        <v>139400</v>
      </c>
      <c r="Z57" s="185">
        <v>16.5</v>
      </c>
      <c r="AA57" s="188">
        <v>1189726</v>
      </c>
      <c r="AB57" s="185">
        <v>8.6999999999999993</v>
      </c>
      <c r="AC57" s="294">
        <v>939172</v>
      </c>
    </row>
    <row r="58" spans="1:29" ht="12" customHeight="1" x14ac:dyDescent="0.15">
      <c r="A58" s="169">
        <v>24</v>
      </c>
      <c r="B58" s="170" t="s">
        <v>252</v>
      </c>
      <c r="C58" s="171" t="s">
        <v>177</v>
      </c>
      <c r="D58" s="234">
        <v>6</v>
      </c>
      <c r="E58" s="235">
        <v>15</v>
      </c>
      <c r="F58" s="235">
        <v>5</v>
      </c>
      <c r="G58" s="235">
        <v>7</v>
      </c>
      <c r="H58" s="235">
        <v>23</v>
      </c>
      <c r="I58" s="235">
        <v>10</v>
      </c>
      <c r="J58" s="236" t="s">
        <v>241</v>
      </c>
      <c r="K58" s="161">
        <v>6</v>
      </c>
      <c r="L58" s="175">
        <v>24516805</v>
      </c>
      <c r="M58" s="176">
        <v>1</v>
      </c>
      <c r="N58" s="175">
        <v>1569075.5</v>
      </c>
      <c r="O58" s="176">
        <v>4</v>
      </c>
      <c r="P58" s="175">
        <v>218563.9</v>
      </c>
      <c r="Q58" s="177">
        <v>98</v>
      </c>
      <c r="R58" s="175">
        <v>4460.3999999999996</v>
      </c>
      <c r="S58" s="177">
        <v>788</v>
      </c>
      <c r="T58" s="175">
        <v>1664.1</v>
      </c>
      <c r="U58" s="177">
        <v>4035</v>
      </c>
      <c r="V58" s="175">
        <v>108.3</v>
      </c>
      <c r="W58" s="177">
        <v>33924</v>
      </c>
      <c r="X58" s="175">
        <v>25.7</v>
      </c>
      <c r="Y58" s="177">
        <v>61950</v>
      </c>
      <c r="Z58" s="175">
        <v>14.1</v>
      </c>
      <c r="AA58" s="177">
        <v>518250</v>
      </c>
      <c r="AB58" s="175">
        <v>7.5</v>
      </c>
      <c r="AC58" s="295">
        <v>389354</v>
      </c>
    </row>
    <row r="59" spans="1:29" ht="12" customHeight="1" x14ac:dyDescent="0.15">
      <c r="A59" s="178"/>
      <c r="B59" s="179" t="s">
        <v>253</v>
      </c>
      <c r="C59" s="180" t="s">
        <v>178</v>
      </c>
      <c r="D59" s="238">
        <v>14</v>
      </c>
      <c r="E59" s="239">
        <v>16</v>
      </c>
      <c r="F59" s="239">
        <v>49</v>
      </c>
      <c r="G59" s="239">
        <v>43</v>
      </c>
      <c r="H59" s="239">
        <v>6</v>
      </c>
      <c r="I59" s="239">
        <v>25</v>
      </c>
      <c r="J59" s="240" t="s">
        <v>241</v>
      </c>
      <c r="K59" s="184">
        <v>1</v>
      </c>
      <c r="L59" s="185">
        <v>53265706</v>
      </c>
      <c r="M59" s="186" t="s">
        <v>109</v>
      </c>
      <c r="N59" s="185">
        <v>3409005.1</v>
      </c>
      <c r="O59" s="187">
        <v>4</v>
      </c>
      <c r="P59" s="185">
        <v>508185.3</v>
      </c>
      <c r="Q59" s="188">
        <v>91</v>
      </c>
      <c r="R59" s="185">
        <v>11168.9</v>
      </c>
      <c r="S59" s="188">
        <v>922</v>
      </c>
      <c r="T59" s="185">
        <v>3307</v>
      </c>
      <c r="U59" s="188">
        <v>4010</v>
      </c>
      <c r="V59" s="185">
        <v>253.4</v>
      </c>
      <c r="W59" s="188">
        <v>42898</v>
      </c>
      <c r="X59" s="185">
        <v>47.3</v>
      </c>
      <c r="Y59" s="188">
        <v>74807</v>
      </c>
      <c r="Z59" s="185">
        <v>27.1</v>
      </c>
      <c r="AA59" s="188">
        <v>794871</v>
      </c>
      <c r="AB59" s="185">
        <v>11.5</v>
      </c>
      <c r="AC59" s="294">
        <v>579287</v>
      </c>
    </row>
    <row r="60" spans="1:29" ht="12" customHeight="1" x14ac:dyDescent="0.15">
      <c r="A60" s="169">
        <v>25</v>
      </c>
      <c r="B60" s="170" t="s">
        <v>254</v>
      </c>
      <c r="C60" s="171" t="s">
        <v>177</v>
      </c>
      <c r="D60" s="234">
        <v>18</v>
      </c>
      <c r="E60" s="235">
        <v>42</v>
      </c>
      <c r="F60" s="235">
        <v>19</v>
      </c>
      <c r="G60" s="235">
        <v>49</v>
      </c>
      <c r="H60" s="235">
        <v>29</v>
      </c>
      <c r="I60" s="235">
        <v>3</v>
      </c>
      <c r="J60" s="236" t="s">
        <v>241</v>
      </c>
      <c r="K60" s="161">
        <v>5</v>
      </c>
      <c r="L60" s="175">
        <v>23783516</v>
      </c>
      <c r="M60" s="189" t="s">
        <v>109</v>
      </c>
      <c r="N60" s="175">
        <v>4931150.0999999996</v>
      </c>
      <c r="O60" s="176" t="s">
        <v>109</v>
      </c>
      <c r="P60" s="175">
        <v>863444.2</v>
      </c>
      <c r="Q60" s="177">
        <v>34</v>
      </c>
      <c r="R60" s="175">
        <v>12697.7</v>
      </c>
      <c r="S60" s="177">
        <v>343</v>
      </c>
      <c r="T60" s="175">
        <v>3775.9</v>
      </c>
      <c r="U60" s="177">
        <v>2386</v>
      </c>
      <c r="V60" s="175">
        <v>180.9</v>
      </c>
      <c r="W60" s="177">
        <v>20172</v>
      </c>
      <c r="X60" s="175">
        <v>42.8</v>
      </c>
      <c r="Y60" s="177">
        <v>45782</v>
      </c>
      <c r="Z60" s="175">
        <v>18.8</v>
      </c>
      <c r="AA60" s="177">
        <v>373770</v>
      </c>
      <c r="AB60" s="175">
        <v>10.3</v>
      </c>
      <c r="AC60" s="295">
        <v>347034</v>
      </c>
    </row>
    <row r="61" spans="1:29" ht="12" customHeight="1" x14ac:dyDescent="0.15">
      <c r="A61" s="178"/>
      <c r="B61" s="179" t="s">
        <v>255</v>
      </c>
      <c r="C61" s="180" t="s">
        <v>178</v>
      </c>
      <c r="D61" s="238">
        <v>10</v>
      </c>
      <c r="E61" s="239">
        <v>19</v>
      </c>
      <c r="F61" s="239">
        <v>31</v>
      </c>
      <c r="G61" s="239">
        <v>43</v>
      </c>
      <c r="H61" s="239">
        <v>5</v>
      </c>
      <c r="I61" s="239">
        <v>35</v>
      </c>
      <c r="J61" s="240" t="s">
        <v>241</v>
      </c>
      <c r="K61" s="184">
        <v>8</v>
      </c>
      <c r="L61" s="185">
        <v>53867149</v>
      </c>
      <c r="M61" s="186">
        <v>2</v>
      </c>
      <c r="N61" s="185">
        <v>4189323.8</v>
      </c>
      <c r="O61" s="187">
        <v>9</v>
      </c>
      <c r="P61" s="185">
        <v>311416.90000000002</v>
      </c>
      <c r="Q61" s="188">
        <v>188</v>
      </c>
      <c r="R61" s="185">
        <v>5157.7</v>
      </c>
      <c r="S61" s="188">
        <v>1577</v>
      </c>
      <c r="T61" s="185">
        <v>1844.6</v>
      </c>
      <c r="U61" s="188">
        <v>7662</v>
      </c>
      <c r="V61" s="185">
        <v>126.5</v>
      </c>
      <c r="W61" s="188">
        <v>62540</v>
      </c>
      <c r="X61" s="185">
        <v>31</v>
      </c>
      <c r="Y61" s="188">
        <v>121434</v>
      </c>
      <c r="Z61" s="185">
        <v>15.9</v>
      </c>
      <c r="AA61" s="188">
        <v>989645</v>
      </c>
      <c r="AB61" s="185">
        <v>8.8000000000000007</v>
      </c>
      <c r="AC61" s="294">
        <v>818598</v>
      </c>
    </row>
    <row r="62" spans="1:29" ht="12" customHeight="1" x14ac:dyDescent="0.15">
      <c r="A62" s="169">
        <v>26</v>
      </c>
      <c r="B62" s="170" t="s">
        <v>256</v>
      </c>
      <c r="C62" s="171" t="s">
        <v>177</v>
      </c>
      <c r="D62" s="234">
        <v>31</v>
      </c>
      <c r="E62" s="235">
        <v>22</v>
      </c>
      <c r="F62" s="235">
        <v>32</v>
      </c>
      <c r="G62" s="235">
        <v>39</v>
      </c>
      <c r="H62" s="235">
        <v>2</v>
      </c>
      <c r="I62" s="235">
        <v>43</v>
      </c>
      <c r="J62" s="236" t="s">
        <v>241</v>
      </c>
      <c r="K62" s="161">
        <v>2</v>
      </c>
      <c r="L62" s="175">
        <v>24465891</v>
      </c>
      <c r="M62" s="176" t="s">
        <v>109</v>
      </c>
      <c r="N62" s="175">
        <v>1565817</v>
      </c>
      <c r="O62" s="176" t="s">
        <v>109</v>
      </c>
      <c r="P62" s="175">
        <v>916469.3</v>
      </c>
      <c r="Q62" s="177">
        <v>20</v>
      </c>
      <c r="R62" s="175">
        <v>22911.7</v>
      </c>
      <c r="S62" s="177">
        <v>262</v>
      </c>
      <c r="T62" s="175">
        <v>5246.9</v>
      </c>
      <c r="U62" s="177">
        <v>1977</v>
      </c>
      <c r="V62" s="175">
        <v>231.7</v>
      </c>
      <c r="W62" s="177">
        <v>17283</v>
      </c>
      <c r="X62" s="175">
        <v>53</v>
      </c>
      <c r="Y62" s="177">
        <v>38041</v>
      </c>
      <c r="Z62" s="175">
        <v>24</v>
      </c>
      <c r="AA62" s="177">
        <v>347600</v>
      </c>
      <c r="AB62" s="175">
        <v>11.8</v>
      </c>
      <c r="AC62" s="295">
        <v>300487</v>
      </c>
    </row>
    <row r="63" spans="1:29" ht="13.5" customHeight="1" x14ac:dyDescent="0.15">
      <c r="A63" s="178"/>
      <c r="B63" s="179" t="s">
        <v>257</v>
      </c>
      <c r="C63" s="180" t="s">
        <v>178</v>
      </c>
      <c r="D63" s="238">
        <v>36</v>
      </c>
      <c r="E63" s="239">
        <v>43</v>
      </c>
      <c r="F63" s="239">
        <v>22</v>
      </c>
      <c r="G63" s="239">
        <v>28</v>
      </c>
      <c r="H63" s="239">
        <v>7</v>
      </c>
      <c r="I63" s="239">
        <v>44</v>
      </c>
      <c r="J63" s="240" t="s">
        <v>241</v>
      </c>
      <c r="K63" s="184">
        <v>9</v>
      </c>
      <c r="L63" s="185">
        <v>54260017</v>
      </c>
      <c r="M63" s="246">
        <v>1</v>
      </c>
      <c r="N63" s="185">
        <v>5038458</v>
      </c>
      <c r="O63" s="187">
        <v>2</v>
      </c>
      <c r="P63" s="185">
        <v>1493297.7</v>
      </c>
      <c r="Q63" s="188">
        <v>59</v>
      </c>
      <c r="R63" s="185">
        <v>17543.400000000001</v>
      </c>
      <c r="S63" s="188">
        <v>763</v>
      </c>
      <c r="T63" s="185">
        <v>4069.7</v>
      </c>
      <c r="U63" s="188">
        <v>4499</v>
      </c>
      <c r="V63" s="185">
        <v>230</v>
      </c>
      <c r="W63" s="188">
        <v>44362</v>
      </c>
      <c r="X63" s="185">
        <v>46.6</v>
      </c>
      <c r="Y63" s="188">
        <v>73289</v>
      </c>
      <c r="Z63" s="185">
        <v>28.2</v>
      </c>
      <c r="AA63" s="188">
        <v>715975</v>
      </c>
      <c r="AB63" s="185">
        <v>13</v>
      </c>
      <c r="AC63" s="294">
        <v>591221</v>
      </c>
    </row>
    <row r="64" spans="1:29" ht="12" customHeight="1" x14ac:dyDescent="0.15">
      <c r="D64" s="208"/>
      <c r="E64" s="208"/>
      <c r="F64" s="208"/>
      <c r="G64" s="208"/>
      <c r="H64" s="208"/>
      <c r="I64" s="208"/>
      <c r="J64" s="208"/>
      <c r="O64" s="191"/>
    </row>
    <row r="65" spans="1:29" ht="12" customHeight="1" x14ac:dyDescent="0.15">
      <c r="D65" s="208"/>
      <c r="E65" s="208"/>
      <c r="F65" s="208"/>
      <c r="G65" s="208"/>
      <c r="H65" s="208"/>
      <c r="I65" s="208"/>
      <c r="J65" s="208"/>
    </row>
    <row r="66" spans="1:29" ht="14.25" customHeight="1" x14ac:dyDescent="0.2">
      <c r="A66" s="1" t="s">
        <v>183</v>
      </c>
      <c r="D66" s="208"/>
      <c r="E66" s="208"/>
      <c r="F66" s="208"/>
      <c r="G66" s="208"/>
      <c r="H66" s="208"/>
      <c r="I66" s="208"/>
      <c r="J66" s="208"/>
      <c r="AC66" s="14" t="s">
        <v>442</v>
      </c>
    </row>
    <row r="67" spans="1:29" ht="12" customHeight="1" x14ac:dyDescent="0.2">
      <c r="A67" s="17" t="s">
        <v>2</v>
      </c>
      <c r="D67" s="208"/>
      <c r="E67" s="208"/>
      <c r="F67" s="208"/>
      <c r="G67" s="208"/>
      <c r="H67" s="208"/>
      <c r="I67" s="208"/>
      <c r="J67" s="208"/>
      <c r="AC67" s="18" t="s">
        <v>258</v>
      </c>
    </row>
    <row r="68" spans="1:29" ht="12" customHeight="1" x14ac:dyDescent="0.15">
      <c r="A68" s="2"/>
      <c r="B68" s="3"/>
      <c r="C68" s="161"/>
      <c r="D68" s="280"/>
      <c r="E68" s="280"/>
      <c r="F68" s="280"/>
      <c r="G68" s="280"/>
      <c r="H68" s="280"/>
      <c r="I68" s="281"/>
      <c r="J68" s="282"/>
      <c r="K68" s="282"/>
      <c r="L68" s="3"/>
      <c r="M68" s="20" t="s">
        <v>116</v>
      </c>
      <c r="N68" s="21"/>
      <c r="O68" s="20" t="s">
        <v>117</v>
      </c>
      <c r="P68" s="21"/>
      <c r="Q68" s="20" t="s">
        <v>5</v>
      </c>
      <c r="R68" s="21"/>
      <c r="S68" s="20" t="s">
        <v>118</v>
      </c>
      <c r="T68" s="21"/>
      <c r="U68" s="20" t="s">
        <v>119</v>
      </c>
      <c r="V68" s="21"/>
      <c r="W68" s="20" t="s">
        <v>120</v>
      </c>
      <c r="X68" s="21"/>
      <c r="Y68" s="20" t="s">
        <v>167</v>
      </c>
      <c r="Z68" s="21"/>
      <c r="AA68" s="22" t="s">
        <v>168</v>
      </c>
      <c r="AB68" s="21"/>
      <c r="AC68" s="283" t="s">
        <v>233</v>
      </c>
    </row>
    <row r="69" spans="1:29" ht="12" customHeight="1" x14ac:dyDescent="0.15">
      <c r="A69" s="4"/>
      <c r="B69" s="5"/>
      <c r="C69" s="164"/>
      <c r="D69" s="284" t="s">
        <v>8</v>
      </c>
      <c r="E69" s="285"/>
      <c r="F69" s="285"/>
      <c r="G69" s="285"/>
      <c r="H69" s="285"/>
      <c r="I69" s="286"/>
      <c r="J69" s="287"/>
      <c r="K69" s="287" t="s">
        <v>122</v>
      </c>
      <c r="L69" s="23" t="s">
        <v>10</v>
      </c>
      <c r="M69" s="24" t="s">
        <v>234</v>
      </c>
      <c r="N69" s="23"/>
      <c r="O69" s="6" t="s">
        <v>11</v>
      </c>
      <c r="P69" s="23"/>
      <c r="Q69" s="6" t="s">
        <v>235</v>
      </c>
      <c r="R69" s="23"/>
      <c r="S69" s="6" t="s">
        <v>13</v>
      </c>
      <c r="T69" s="23"/>
      <c r="U69" s="6" t="s">
        <v>236</v>
      </c>
      <c r="V69" s="23"/>
      <c r="W69" s="6" t="s">
        <v>14</v>
      </c>
      <c r="X69" s="23"/>
      <c r="Y69" s="6" t="s">
        <v>237</v>
      </c>
      <c r="Z69" s="23"/>
      <c r="AA69" s="25" t="s">
        <v>15</v>
      </c>
      <c r="AB69" s="23"/>
      <c r="AC69" s="288" t="s">
        <v>238</v>
      </c>
    </row>
    <row r="70" spans="1:29" ht="12" customHeight="1" x14ac:dyDescent="0.15">
      <c r="A70" s="4" t="s">
        <v>415</v>
      </c>
      <c r="B70" s="5">
        <v>2013</v>
      </c>
      <c r="C70" s="168" t="s">
        <v>176</v>
      </c>
      <c r="D70" s="284" t="s">
        <v>17</v>
      </c>
      <c r="E70" s="285"/>
      <c r="F70" s="285"/>
      <c r="G70" s="285"/>
      <c r="H70" s="285"/>
      <c r="I70" s="286"/>
      <c r="J70" s="287"/>
      <c r="K70" s="287" t="s">
        <v>130</v>
      </c>
      <c r="L70" s="5"/>
      <c r="M70" s="26" t="s">
        <v>164</v>
      </c>
      <c r="N70" s="27"/>
      <c r="O70" s="26" t="s">
        <v>164</v>
      </c>
      <c r="P70" s="28"/>
      <c r="Q70" s="6"/>
      <c r="R70" s="23"/>
      <c r="T70" s="28"/>
      <c r="U70" s="147"/>
      <c r="V70" s="23"/>
      <c r="W70" s="147"/>
      <c r="X70" s="23"/>
      <c r="Y70" s="147"/>
      <c r="Z70" s="23"/>
      <c r="AA70" s="147"/>
      <c r="AB70" s="23"/>
      <c r="AC70" s="289" t="s">
        <v>239</v>
      </c>
    </row>
    <row r="71" spans="1:29" ht="12" customHeight="1" x14ac:dyDescent="0.15">
      <c r="A71" s="7"/>
      <c r="B71" s="8"/>
      <c r="C71" s="183"/>
      <c r="D71" s="290"/>
      <c r="E71" s="291"/>
      <c r="F71" s="291"/>
      <c r="G71" s="291"/>
      <c r="H71" s="291"/>
      <c r="I71" s="292"/>
      <c r="J71" s="293"/>
      <c r="K71" s="293" t="s">
        <v>20</v>
      </c>
      <c r="L71" s="8" t="s">
        <v>180</v>
      </c>
      <c r="M71" s="9" t="s">
        <v>161</v>
      </c>
      <c r="N71" s="8" t="s">
        <v>180</v>
      </c>
      <c r="O71" s="9" t="s">
        <v>161</v>
      </c>
      <c r="P71" s="8" t="s">
        <v>180</v>
      </c>
      <c r="Q71" s="9" t="s">
        <v>22</v>
      </c>
      <c r="R71" s="8" t="s">
        <v>180</v>
      </c>
      <c r="S71" s="9" t="s">
        <v>22</v>
      </c>
      <c r="T71" s="8" t="s">
        <v>180</v>
      </c>
      <c r="U71" s="9" t="s">
        <v>22</v>
      </c>
      <c r="V71" s="8" t="s">
        <v>180</v>
      </c>
      <c r="W71" s="9" t="s">
        <v>22</v>
      </c>
      <c r="X71" s="8" t="s">
        <v>180</v>
      </c>
      <c r="Y71" s="9" t="s">
        <v>22</v>
      </c>
      <c r="Z71" s="8" t="s">
        <v>180</v>
      </c>
      <c r="AA71" s="9" t="s">
        <v>22</v>
      </c>
      <c r="AB71" s="8" t="s">
        <v>180</v>
      </c>
      <c r="AC71" s="7" t="s">
        <v>22</v>
      </c>
    </row>
    <row r="72" spans="1:29" ht="12" customHeight="1" x14ac:dyDescent="0.15">
      <c r="A72" s="169">
        <v>27</v>
      </c>
      <c r="B72" s="170" t="s">
        <v>259</v>
      </c>
      <c r="C72" s="171" t="s">
        <v>177</v>
      </c>
      <c r="D72" s="234">
        <v>36</v>
      </c>
      <c r="E72" s="235">
        <v>9</v>
      </c>
      <c r="F72" s="235">
        <v>13</v>
      </c>
      <c r="G72" s="235">
        <v>17</v>
      </c>
      <c r="H72" s="235">
        <v>7</v>
      </c>
      <c r="I72" s="235">
        <v>14</v>
      </c>
      <c r="J72" s="236" t="s">
        <v>241</v>
      </c>
      <c r="K72" s="161">
        <v>2</v>
      </c>
      <c r="L72" s="175">
        <v>22975944</v>
      </c>
      <c r="M72" s="176">
        <v>1</v>
      </c>
      <c r="N72" s="175">
        <v>2318836</v>
      </c>
      <c r="O72" s="176" t="s">
        <v>152</v>
      </c>
      <c r="P72" s="175"/>
      <c r="Q72" s="177">
        <v>37</v>
      </c>
      <c r="R72" s="175">
        <v>11464.5</v>
      </c>
      <c r="S72" s="177">
        <v>340</v>
      </c>
      <c r="T72" s="175">
        <v>3742.8</v>
      </c>
      <c r="U72" s="177">
        <v>2261</v>
      </c>
      <c r="V72" s="175">
        <v>187.6</v>
      </c>
      <c r="W72" s="177">
        <v>23468</v>
      </c>
      <c r="X72" s="175">
        <v>36.1</v>
      </c>
      <c r="Y72" s="177">
        <v>42038</v>
      </c>
      <c r="Z72" s="175">
        <v>20.100000000000001</v>
      </c>
      <c r="AA72" s="177">
        <v>425174</v>
      </c>
      <c r="AB72" s="175">
        <v>8.9</v>
      </c>
      <c r="AC72" s="295">
        <v>306751</v>
      </c>
    </row>
    <row r="73" spans="1:29" ht="12" customHeight="1" x14ac:dyDescent="0.15">
      <c r="A73" s="178"/>
      <c r="B73" s="179" t="s">
        <v>260</v>
      </c>
      <c r="C73" s="180" t="s">
        <v>178</v>
      </c>
      <c r="D73" s="238">
        <v>11</v>
      </c>
      <c r="E73" s="239">
        <v>17</v>
      </c>
      <c r="F73" s="239">
        <v>49</v>
      </c>
      <c r="G73" s="239">
        <v>8</v>
      </c>
      <c r="H73" s="239">
        <v>20</v>
      </c>
      <c r="I73" s="239">
        <v>3</v>
      </c>
      <c r="J73" s="240" t="s">
        <v>241</v>
      </c>
      <c r="K73" s="184">
        <v>9</v>
      </c>
      <c r="L73" s="185">
        <v>51556399</v>
      </c>
      <c r="M73" s="194">
        <v>1</v>
      </c>
      <c r="N73" s="185">
        <v>3299609.5</v>
      </c>
      <c r="O73" s="187">
        <v>6</v>
      </c>
      <c r="P73" s="185">
        <v>314767.90000000002</v>
      </c>
      <c r="Q73" s="188">
        <v>164</v>
      </c>
      <c r="R73" s="185">
        <v>5757.9</v>
      </c>
      <c r="S73" s="188">
        <v>1441</v>
      </c>
      <c r="T73" s="185">
        <v>1965.9</v>
      </c>
      <c r="U73" s="188">
        <v>6117</v>
      </c>
      <c r="V73" s="185">
        <v>154.30000000000001</v>
      </c>
      <c r="W73" s="188">
        <v>58758</v>
      </c>
      <c r="X73" s="185">
        <v>32.1</v>
      </c>
      <c r="Y73" s="188">
        <v>102650</v>
      </c>
      <c r="Z73" s="185">
        <v>18.3</v>
      </c>
      <c r="AA73" s="188">
        <v>991335</v>
      </c>
      <c r="AB73" s="185">
        <v>8.5</v>
      </c>
      <c r="AC73" s="294">
        <v>718503</v>
      </c>
    </row>
    <row r="74" spans="1:29" ht="12" customHeight="1" x14ac:dyDescent="0.15">
      <c r="A74" s="169">
        <v>28</v>
      </c>
      <c r="B74" s="170" t="s">
        <v>261</v>
      </c>
      <c r="C74" s="171" t="s">
        <v>177</v>
      </c>
      <c r="D74" s="234">
        <v>41</v>
      </c>
      <c r="E74" s="235">
        <v>16</v>
      </c>
      <c r="F74" s="235">
        <v>19</v>
      </c>
      <c r="G74" s="235">
        <v>11</v>
      </c>
      <c r="H74" s="235">
        <v>29</v>
      </c>
      <c r="I74" s="235">
        <v>43</v>
      </c>
      <c r="J74" s="236" t="s">
        <v>241</v>
      </c>
      <c r="K74" s="161">
        <v>9</v>
      </c>
      <c r="L74" s="175">
        <v>22244446</v>
      </c>
      <c r="M74" s="176" t="s">
        <v>109</v>
      </c>
      <c r="N74" s="175">
        <v>1423644.5</v>
      </c>
      <c r="O74" s="254">
        <v>2</v>
      </c>
      <c r="P74" s="175">
        <v>417258.1</v>
      </c>
      <c r="Q74" s="177">
        <v>39</v>
      </c>
      <c r="R74" s="175">
        <v>10698.9</v>
      </c>
      <c r="S74" s="177">
        <v>345</v>
      </c>
      <c r="T74" s="175">
        <v>3628.3</v>
      </c>
      <c r="U74" s="177">
        <v>1985</v>
      </c>
      <c r="V74" s="175">
        <v>210.2</v>
      </c>
      <c r="W74" s="177">
        <v>18544</v>
      </c>
      <c r="X74" s="175">
        <v>45</v>
      </c>
      <c r="Y74" s="177">
        <v>35025</v>
      </c>
      <c r="Z74" s="175">
        <v>23.8</v>
      </c>
      <c r="AA74" s="177">
        <v>342910</v>
      </c>
      <c r="AB74" s="175">
        <v>10.9</v>
      </c>
      <c r="AC74" s="295">
        <v>270683</v>
      </c>
    </row>
    <row r="75" spans="1:29" ht="12" customHeight="1" x14ac:dyDescent="0.15">
      <c r="A75" s="178"/>
      <c r="B75" s="179" t="s">
        <v>262</v>
      </c>
      <c r="C75" s="180" t="s">
        <v>178</v>
      </c>
      <c r="D75" s="238">
        <v>18</v>
      </c>
      <c r="E75" s="239">
        <v>3</v>
      </c>
      <c r="F75" s="239">
        <v>48</v>
      </c>
      <c r="G75" s="239">
        <v>28</v>
      </c>
      <c r="H75" s="239">
        <v>29</v>
      </c>
      <c r="I75" s="239">
        <v>38</v>
      </c>
      <c r="J75" s="240" t="s">
        <v>241</v>
      </c>
      <c r="K75" s="184">
        <v>1</v>
      </c>
      <c r="L75" s="185">
        <v>51370409</v>
      </c>
      <c r="M75" s="194">
        <v>2</v>
      </c>
      <c r="N75" s="185">
        <v>2355675.2999999998</v>
      </c>
      <c r="O75" s="187">
        <v>6</v>
      </c>
      <c r="P75" s="185">
        <v>325620.8</v>
      </c>
      <c r="Q75" s="188">
        <v>182</v>
      </c>
      <c r="R75" s="185">
        <v>5367.3</v>
      </c>
      <c r="S75" s="188">
        <v>2165</v>
      </c>
      <c r="T75" s="185">
        <v>1353.6</v>
      </c>
      <c r="U75" s="188">
        <v>5713</v>
      </c>
      <c r="V75" s="185">
        <v>170.9</v>
      </c>
      <c r="W75" s="188">
        <v>60980</v>
      </c>
      <c r="X75" s="185">
        <v>32</v>
      </c>
      <c r="Y75" s="188">
        <v>76430</v>
      </c>
      <c r="Z75" s="185">
        <v>25.5</v>
      </c>
      <c r="AA75" s="188">
        <v>808021</v>
      </c>
      <c r="AB75" s="185">
        <v>10.8</v>
      </c>
      <c r="AC75" s="294">
        <v>572050</v>
      </c>
    </row>
    <row r="76" spans="1:29" ht="12" customHeight="1" x14ac:dyDescent="0.15">
      <c r="A76" s="169">
        <v>29</v>
      </c>
      <c r="B76" s="170" t="s">
        <v>263</v>
      </c>
      <c r="C76" s="171" t="s">
        <v>177</v>
      </c>
      <c r="D76" s="243">
        <v>17</v>
      </c>
      <c r="E76" s="235">
        <v>38</v>
      </c>
      <c r="F76" s="235">
        <v>20</v>
      </c>
      <c r="G76" s="235">
        <v>28</v>
      </c>
      <c r="H76" s="235">
        <v>26</v>
      </c>
      <c r="I76" s="235">
        <v>11</v>
      </c>
      <c r="J76" s="236" t="s">
        <v>241</v>
      </c>
      <c r="K76" s="161">
        <v>3</v>
      </c>
      <c r="L76" s="175">
        <v>21974525</v>
      </c>
      <c r="M76" s="176">
        <v>1</v>
      </c>
      <c r="N76" s="175">
        <v>1406369.6</v>
      </c>
      <c r="O76" s="176">
        <v>1</v>
      </c>
      <c r="P76" s="175">
        <v>795991.2</v>
      </c>
      <c r="Q76" s="177">
        <v>58</v>
      </c>
      <c r="R76" s="175">
        <v>6861.9</v>
      </c>
      <c r="S76" s="177">
        <v>393</v>
      </c>
      <c r="T76" s="175">
        <v>3038.1</v>
      </c>
      <c r="U76" s="177">
        <v>2558</v>
      </c>
      <c r="V76" s="175">
        <v>155.5</v>
      </c>
      <c r="W76" s="177">
        <v>22204</v>
      </c>
      <c r="X76" s="175">
        <v>35.799999999999997</v>
      </c>
      <c r="Y76" s="177">
        <v>45486</v>
      </c>
      <c r="Z76" s="175">
        <v>17.399999999999999</v>
      </c>
      <c r="AA76" s="177">
        <v>389655</v>
      </c>
      <c r="AB76" s="175">
        <v>9.1</v>
      </c>
      <c r="AC76" s="295">
        <v>324196</v>
      </c>
    </row>
    <row r="77" spans="1:29" ht="12" customHeight="1" x14ac:dyDescent="0.15">
      <c r="A77" s="178"/>
      <c r="B77" s="179" t="s">
        <v>264</v>
      </c>
      <c r="C77" s="180" t="s">
        <v>178</v>
      </c>
      <c r="D77" s="238">
        <v>3</v>
      </c>
      <c r="E77" s="239">
        <v>46</v>
      </c>
      <c r="F77" s="239">
        <v>33</v>
      </c>
      <c r="G77" s="239">
        <v>11</v>
      </c>
      <c r="H77" s="239">
        <v>29</v>
      </c>
      <c r="I77" s="239">
        <v>18</v>
      </c>
      <c r="J77" s="240" t="s">
        <v>241</v>
      </c>
      <c r="K77" s="184">
        <v>4</v>
      </c>
      <c r="L77" s="185">
        <v>50137346</v>
      </c>
      <c r="M77" s="186">
        <v>1</v>
      </c>
      <c r="N77" s="185">
        <v>3208790.1</v>
      </c>
      <c r="O77" s="187">
        <v>5</v>
      </c>
      <c r="P77" s="185">
        <v>367292.9</v>
      </c>
      <c r="Q77" s="188">
        <v>150</v>
      </c>
      <c r="R77" s="185">
        <v>6121.5</v>
      </c>
      <c r="S77" s="188">
        <v>1240</v>
      </c>
      <c r="T77" s="185">
        <v>2221.5</v>
      </c>
      <c r="U77" s="188">
        <v>5906</v>
      </c>
      <c r="V77" s="185">
        <v>155.4</v>
      </c>
      <c r="W77" s="188">
        <v>54570</v>
      </c>
      <c r="X77" s="185">
        <v>33.6</v>
      </c>
      <c r="Y77" s="188">
        <v>99245</v>
      </c>
      <c r="Z77" s="185">
        <v>18.5</v>
      </c>
      <c r="AA77" s="188">
        <v>916126</v>
      </c>
      <c r="AB77" s="185">
        <v>9</v>
      </c>
      <c r="AC77" s="294">
        <v>699047</v>
      </c>
    </row>
    <row r="78" spans="1:29" ht="12" customHeight="1" x14ac:dyDescent="0.15">
      <c r="A78" s="169">
        <v>30</v>
      </c>
      <c r="B78" s="170" t="s">
        <v>265</v>
      </c>
      <c r="C78" s="171" t="s">
        <v>177</v>
      </c>
      <c r="D78" s="275">
        <v>15</v>
      </c>
      <c r="E78" s="276">
        <v>28</v>
      </c>
      <c r="F78" s="276">
        <v>31</v>
      </c>
      <c r="G78" s="276">
        <v>8</v>
      </c>
      <c r="H78" s="276">
        <v>2</v>
      </c>
      <c r="I78" s="276">
        <v>36</v>
      </c>
      <c r="J78" s="277" t="s">
        <v>241</v>
      </c>
      <c r="K78" s="278">
        <v>6</v>
      </c>
      <c r="L78" s="175">
        <v>21538861</v>
      </c>
      <c r="M78" s="176" t="s">
        <v>109</v>
      </c>
      <c r="N78" s="175">
        <v>1378487.1</v>
      </c>
      <c r="O78" s="176">
        <v>3</v>
      </c>
      <c r="P78" s="175">
        <v>268228.09999999998</v>
      </c>
      <c r="Q78" s="177">
        <v>31</v>
      </c>
      <c r="R78" s="175">
        <v>12978.7</v>
      </c>
      <c r="S78" s="177">
        <v>310</v>
      </c>
      <c r="T78" s="175">
        <v>3893.6</v>
      </c>
      <c r="U78" s="177">
        <v>1990</v>
      </c>
      <c r="V78" s="175">
        <v>202.1</v>
      </c>
      <c r="W78" s="177">
        <v>16806</v>
      </c>
      <c r="X78" s="175">
        <v>47.8</v>
      </c>
      <c r="Y78" s="177">
        <v>35948</v>
      </c>
      <c r="Z78" s="175">
        <v>22.3</v>
      </c>
      <c r="AA78" s="177">
        <v>306874</v>
      </c>
      <c r="AB78" s="175">
        <v>11.7</v>
      </c>
      <c r="AC78" s="295">
        <v>268820</v>
      </c>
    </row>
    <row r="79" spans="1:29" ht="12" customHeight="1" x14ac:dyDescent="0.15">
      <c r="A79" s="178"/>
      <c r="B79" s="179" t="s">
        <v>266</v>
      </c>
      <c r="C79" s="180" t="s">
        <v>178</v>
      </c>
      <c r="D79" s="238">
        <v>34</v>
      </c>
      <c r="E79" s="239">
        <v>20</v>
      </c>
      <c r="F79" s="239">
        <v>11</v>
      </c>
      <c r="G79" s="239">
        <v>31</v>
      </c>
      <c r="H79" s="239">
        <v>30</v>
      </c>
      <c r="I79" s="239">
        <v>40</v>
      </c>
      <c r="J79" s="240" t="s">
        <v>241</v>
      </c>
      <c r="K79" s="184">
        <v>0</v>
      </c>
      <c r="L79" s="185">
        <v>49595279</v>
      </c>
      <c r="M79" s="186" t="s">
        <v>109</v>
      </c>
      <c r="N79" s="185">
        <v>4552584.9000000004</v>
      </c>
      <c r="O79" s="187">
        <v>4</v>
      </c>
      <c r="P79" s="185">
        <v>474890.1</v>
      </c>
      <c r="Q79" s="188">
        <v>130</v>
      </c>
      <c r="R79" s="185">
        <v>7306</v>
      </c>
      <c r="S79" s="188">
        <v>1175</v>
      </c>
      <c r="T79" s="185">
        <v>2424.9</v>
      </c>
      <c r="U79" s="188">
        <v>5222</v>
      </c>
      <c r="V79" s="185">
        <v>181.8</v>
      </c>
      <c r="W79" s="188">
        <v>57177</v>
      </c>
      <c r="X79" s="185">
        <v>33.200000000000003</v>
      </c>
      <c r="Y79" s="188">
        <v>81432</v>
      </c>
      <c r="Z79" s="185">
        <v>23.3</v>
      </c>
      <c r="AA79" s="188">
        <v>901699</v>
      </c>
      <c r="AB79" s="185">
        <v>9.4</v>
      </c>
      <c r="AC79" s="294">
        <v>525587</v>
      </c>
    </row>
    <row r="80" spans="1:29" ht="12" customHeight="1" x14ac:dyDescent="0.15">
      <c r="A80" s="169">
        <v>31</v>
      </c>
      <c r="B80" s="170" t="s">
        <v>267</v>
      </c>
      <c r="C80" s="171" t="s">
        <v>177</v>
      </c>
      <c r="D80" s="234">
        <v>38</v>
      </c>
      <c r="E80" s="235">
        <v>6</v>
      </c>
      <c r="F80" s="255">
        <v>3</v>
      </c>
      <c r="G80" s="235">
        <v>47</v>
      </c>
      <c r="H80" s="235">
        <v>39</v>
      </c>
      <c r="I80" s="235">
        <v>26</v>
      </c>
      <c r="J80" s="236" t="s">
        <v>241</v>
      </c>
      <c r="K80" s="161">
        <v>7</v>
      </c>
      <c r="L80" s="175">
        <v>23485820</v>
      </c>
      <c r="M80" s="176" t="s">
        <v>109</v>
      </c>
      <c r="N80" s="175">
        <v>6055677.2999999998</v>
      </c>
      <c r="O80" s="176">
        <v>2</v>
      </c>
      <c r="P80" s="175">
        <v>412085.6</v>
      </c>
      <c r="Q80" s="177">
        <v>69</v>
      </c>
      <c r="R80" s="175">
        <v>5972.2</v>
      </c>
      <c r="S80" s="177">
        <v>535</v>
      </c>
      <c r="T80" s="175">
        <v>2310.6999999999998</v>
      </c>
      <c r="U80" s="177">
        <v>3650</v>
      </c>
      <c r="V80" s="175">
        <v>112.9</v>
      </c>
      <c r="W80" s="177">
        <v>26880</v>
      </c>
      <c r="X80" s="175">
        <v>30.6</v>
      </c>
      <c r="Y80" s="177">
        <v>58011</v>
      </c>
      <c r="Z80" s="175">
        <v>14.2</v>
      </c>
      <c r="AA80" s="177">
        <v>429854</v>
      </c>
      <c r="AB80" s="175">
        <v>8.6</v>
      </c>
      <c r="AC80" s="295">
        <v>399621</v>
      </c>
    </row>
    <row r="81" spans="1:29" ht="12" customHeight="1" x14ac:dyDescent="0.15">
      <c r="A81" s="178"/>
      <c r="B81" s="179" t="s">
        <v>268</v>
      </c>
      <c r="C81" s="180" t="s">
        <v>178</v>
      </c>
      <c r="D81" s="238">
        <v>31</v>
      </c>
      <c r="E81" s="239">
        <v>47</v>
      </c>
      <c r="F81" s="239">
        <v>19</v>
      </c>
      <c r="G81" s="239">
        <v>25</v>
      </c>
      <c r="H81" s="239">
        <v>6</v>
      </c>
      <c r="I81" s="239">
        <v>40</v>
      </c>
      <c r="J81" s="240" t="s">
        <v>241</v>
      </c>
      <c r="K81" s="184">
        <v>2</v>
      </c>
      <c r="L81" s="185">
        <v>52640929</v>
      </c>
      <c r="M81" s="186">
        <v>1</v>
      </c>
      <c r="N81" s="185">
        <v>9424696.6999999993</v>
      </c>
      <c r="O81" s="187">
        <v>6</v>
      </c>
      <c r="P81" s="185">
        <v>323775.5</v>
      </c>
      <c r="Q81" s="188">
        <v>128</v>
      </c>
      <c r="R81" s="185">
        <v>7588.4</v>
      </c>
      <c r="S81" s="188">
        <v>1303</v>
      </c>
      <c r="T81" s="185">
        <v>2236.3000000000002</v>
      </c>
      <c r="U81" s="188">
        <v>6338</v>
      </c>
      <c r="V81" s="185">
        <v>153.19999999999999</v>
      </c>
      <c r="W81" s="188">
        <v>60032</v>
      </c>
      <c r="X81" s="185">
        <v>32.299999999999997</v>
      </c>
      <c r="Y81" s="188">
        <v>104998</v>
      </c>
      <c r="Z81" s="185">
        <v>18.5</v>
      </c>
      <c r="AA81" s="188">
        <v>999981</v>
      </c>
      <c r="AB81" s="185">
        <v>8.6999999999999993</v>
      </c>
      <c r="AC81" s="294">
        <v>704983</v>
      </c>
    </row>
    <row r="82" spans="1:29" ht="12" customHeight="1" x14ac:dyDescent="0.15">
      <c r="A82" s="169">
        <v>32</v>
      </c>
      <c r="B82" s="170" t="s">
        <v>269</v>
      </c>
      <c r="C82" s="171" t="s">
        <v>177</v>
      </c>
      <c r="D82" s="234">
        <v>42</v>
      </c>
      <c r="E82" s="235">
        <v>24</v>
      </c>
      <c r="F82" s="235">
        <v>14</v>
      </c>
      <c r="G82" s="235">
        <v>36</v>
      </c>
      <c r="H82" s="235">
        <v>16</v>
      </c>
      <c r="I82" s="235">
        <v>11</v>
      </c>
      <c r="J82" s="236" t="s">
        <v>241</v>
      </c>
      <c r="K82" s="161">
        <v>4</v>
      </c>
      <c r="L82" s="175">
        <v>22120653</v>
      </c>
      <c r="M82" s="189" t="s">
        <v>109</v>
      </c>
      <c r="N82" s="175">
        <v>1415721.7</v>
      </c>
      <c r="O82" s="176">
        <v>1</v>
      </c>
      <c r="P82" s="175">
        <v>828085.9</v>
      </c>
      <c r="Q82" s="177">
        <v>21</v>
      </c>
      <c r="R82" s="175">
        <v>19716.3</v>
      </c>
      <c r="S82" s="177">
        <v>321</v>
      </c>
      <c r="T82" s="175">
        <v>3869.5</v>
      </c>
      <c r="U82" s="177">
        <v>1807</v>
      </c>
      <c r="V82" s="175">
        <v>229.1</v>
      </c>
      <c r="W82" s="177">
        <v>16644</v>
      </c>
      <c r="X82" s="175">
        <v>49.7</v>
      </c>
      <c r="Y82" s="177">
        <v>34978</v>
      </c>
      <c r="Z82" s="175">
        <v>23.6</v>
      </c>
      <c r="AA82" s="177">
        <v>314405</v>
      </c>
      <c r="AB82" s="175">
        <v>11.8</v>
      </c>
      <c r="AC82" s="295">
        <v>272749</v>
      </c>
    </row>
    <row r="83" spans="1:29" ht="12" customHeight="1" x14ac:dyDescent="0.15">
      <c r="A83" s="178"/>
      <c r="B83" s="179" t="s">
        <v>270</v>
      </c>
      <c r="C83" s="180" t="s">
        <v>178</v>
      </c>
      <c r="D83" s="238">
        <v>31</v>
      </c>
      <c r="E83" s="239">
        <v>39</v>
      </c>
      <c r="F83" s="239">
        <v>36</v>
      </c>
      <c r="G83" s="239">
        <v>9</v>
      </c>
      <c r="H83" s="239">
        <v>3</v>
      </c>
      <c r="I83" s="239">
        <v>17</v>
      </c>
      <c r="J83" s="240" t="s">
        <v>241</v>
      </c>
      <c r="K83" s="184">
        <v>7</v>
      </c>
      <c r="L83" s="185">
        <v>50719540</v>
      </c>
      <c r="M83" s="186" t="s">
        <v>109</v>
      </c>
      <c r="N83" s="185">
        <v>4661772.2</v>
      </c>
      <c r="O83" s="187">
        <v>5</v>
      </c>
      <c r="P83" s="185">
        <v>352706.9</v>
      </c>
      <c r="Q83" s="188">
        <v>177</v>
      </c>
      <c r="R83" s="185">
        <v>4981.7</v>
      </c>
      <c r="S83" s="188">
        <v>1222</v>
      </c>
      <c r="T83" s="185">
        <v>2164.6999999999998</v>
      </c>
      <c r="U83" s="188">
        <v>8510</v>
      </c>
      <c r="V83" s="185">
        <v>103.6</v>
      </c>
      <c r="W83" s="188">
        <v>62040</v>
      </c>
      <c r="X83" s="185">
        <v>28.4</v>
      </c>
      <c r="Y83" s="188">
        <v>134810</v>
      </c>
      <c r="Z83" s="185">
        <v>13</v>
      </c>
      <c r="AA83" s="188">
        <v>991412</v>
      </c>
      <c r="AB83" s="185">
        <v>8</v>
      </c>
      <c r="AC83" s="294">
        <v>895674</v>
      </c>
    </row>
    <row r="84" spans="1:29" ht="12" customHeight="1" x14ac:dyDescent="0.15">
      <c r="A84" s="169">
        <v>33</v>
      </c>
      <c r="B84" s="170" t="s">
        <v>271</v>
      </c>
      <c r="C84" s="171" t="s">
        <v>177</v>
      </c>
      <c r="D84" s="234">
        <v>9</v>
      </c>
      <c r="E84" s="235">
        <v>39</v>
      </c>
      <c r="F84" s="235">
        <v>8</v>
      </c>
      <c r="G84" s="235">
        <v>3</v>
      </c>
      <c r="H84" s="235">
        <v>34</v>
      </c>
      <c r="I84" s="235">
        <v>35</v>
      </c>
      <c r="J84" s="236" t="s">
        <v>241</v>
      </c>
      <c r="K84" s="161">
        <v>3</v>
      </c>
      <c r="L84" s="175">
        <v>23455260</v>
      </c>
      <c r="M84" s="176" t="s">
        <v>109</v>
      </c>
      <c r="N84" s="175">
        <v>6162908.7999999998</v>
      </c>
      <c r="O84" s="176">
        <v>1</v>
      </c>
      <c r="P84" s="175">
        <v>850155.3</v>
      </c>
      <c r="Q84" s="177">
        <v>30</v>
      </c>
      <c r="R84" s="175">
        <v>14169.2</v>
      </c>
      <c r="S84" s="177">
        <v>315</v>
      </c>
      <c r="T84" s="175">
        <v>4048.3</v>
      </c>
      <c r="U84" s="177">
        <v>1937</v>
      </c>
      <c r="V84" s="175">
        <v>219.4</v>
      </c>
      <c r="W84" s="177">
        <v>17306</v>
      </c>
      <c r="X84" s="175">
        <v>49.1</v>
      </c>
      <c r="Y84" s="177">
        <v>43701</v>
      </c>
      <c r="Z84" s="175">
        <v>19.399999999999999</v>
      </c>
      <c r="AA84" s="177">
        <v>365470</v>
      </c>
      <c r="AB84" s="175">
        <v>10.4</v>
      </c>
      <c r="AC84" s="295">
        <v>344988</v>
      </c>
    </row>
    <row r="85" spans="1:29" ht="12" customHeight="1" x14ac:dyDescent="0.15">
      <c r="A85" s="178"/>
      <c r="B85" s="179" t="s">
        <v>272</v>
      </c>
      <c r="C85" s="180" t="s">
        <v>178</v>
      </c>
      <c r="D85" s="238">
        <v>13</v>
      </c>
      <c r="E85" s="239">
        <v>42</v>
      </c>
      <c r="F85" s="239">
        <v>28</v>
      </c>
      <c r="G85" s="239">
        <v>19</v>
      </c>
      <c r="H85" s="239">
        <v>17</v>
      </c>
      <c r="I85" s="239">
        <v>25</v>
      </c>
      <c r="J85" s="240" t="s">
        <v>241</v>
      </c>
      <c r="K85" s="184">
        <v>8</v>
      </c>
      <c r="L85" s="185">
        <v>52307434</v>
      </c>
      <c r="M85" s="186" t="s">
        <v>109</v>
      </c>
      <c r="N85" s="185">
        <v>9510584.5</v>
      </c>
      <c r="O85" s="187" t="s">
        <v>109</v>
      </c>
      <c r="P85" s="185">
        <v>1872779.1</v>
      </c>
      <c r="Q85" s="188">
        <v>107</v>
      </c>
      <c r="R85" s="185">
        <v>8751.2999999999993</v>
      </c>
      <c r="S85" s="188">
        <v>896</v>
      </c>
      <c r="T85" s="185">
        <v>3135.2</v>
      </c>
      <c r="U85" s="188">
        <v>6017</v>
      </c>
      <c r="V85" s="185">
        <v>155.6</v>
      </c>
      <c r="W85" s="188">
        <v>47983</v>
      </c>
      <c r="X85" s="185">
        <v>39</v>
      </c>
      <c r="Y85" s="188">
        <v>112594</v>
      </c>
      <c r="Z85" s="185">
        <v>16.600000000000001</v>
      </c>
      <c r="AA85" s="188">
        <v>906174</v>
      </c>
      <c r="AB85" s="185">
        <v>9.3000000000000007</v>
      </c>
      <c r="AC85" s="294">
        <v>815650</v>
      </c>
    </row>
    <row r="86" spans="1:29" ht="12" customHeight="1" x14ac:dyDescent="0.15">
      <c r="A86" s="169">
        <v>34</v>
      </c>
      <c r="B86" s="170" t="s">
        <v>273</v>
      </c>
      <c r="C86" s="171" t="s">
        <v>177</v>
      </c>
      <c r="D86" s="234">
        <v>15</v>
      </c>
      <c r="E86" s="235">
        <v>5</v>
      </c>
      <c r="F86" s="235">
        <v>29</v>
      </c>
      <c r="G86" s="235">
        <v>21</v>
      </c>
      <c r="H86" s="235">
        <v>27</v>
      </c>
      <c r="I86" s="235">
        <v>48</v>
      </c>
      <c r="J86" s="236" t="s">
        <v>241</v>
      </c>
      <c r="K86" s="161">
        <v>1</v>
      </c>
      <c r="L86" s="175">
        <v>26215442</v>
      </c>
      <c r="M86" s="176" t="s">
        <v>109</v>
      </c>
      <c r="N86" s="175">
        <v>11188372.699999999</v>
      </c>
      <c r="O86" s="176">
        <v>1</v>
      </c>
      <c r="P86" s="175">
        <v>2868534.3</v>
      </c>
      <c r="Q86" s="177">
        <v>38</v>
      </c>
      <c r="R86" s="175">
        <v>13102</v>
      </c>
      <c r="S86" s="177">
        <v>336</v>
      </c>
      <c r="T86" s="175">
        <v>4445.3</v>
      </c>
      <c r="U86" s="177">
        <v>2114</v>
      </c>
      <c r="V86" s="175">
        <v>235.5</v>
      </c>
      <c r="W86" s="177">
        <v>19991</v>
      </c>
      <c r="X86" s="175">
        <v>49.8</v>
      </c>
      <c r="Y86" s="177">
        <v>38530</v>
      </c>
      <c r="Z86" s="175">
        <v>25.8</v>
      </c>
      <c r="AA86" s="177">
        <v>375424</v>
      </c>
      <c r="AB86" s="175">
        <v>11.9</v>
      </c>
      <c r="AC86" s="295">
        <v>294476</v>
      </c>
    </row>
    <row r="87" spans="1:29" ht="12" customHeight="1" x14ac:dyDescent="0.15">
      <c r="A87" s="178"/>
      <c r="B87" s="179" t="s">
        <v>274</v>
      </c>
      <c r="C87" s="180" t="s">
        <v>178</v>
      </c>
      <c r="D87" s="256">
        <v>30</v>
      </c>
      <c r="E87" s="257">
        <v>6</v>
      </c>
      <c r="F87" s="257">
        <v>29</v>
      </c>
      <c r="G87" s="257">
        <v>27</v>
      </c>
      <c r="H87" s="257">
        <v>2</v>
      </c>
      <c r="I87" s="257">
        <v>25</v>
      </c>
      <c r="J87" s="258" t="s">
        <v>241</v>
      </c>
      <c r="K87" s="259">
        <v>3</v>
      </c>
      <c r="L87" s="185">
        <v>55775893</v>
      </c>
      <c r="M87" s="186" t="s">
        <v>109</v>
      </c>
      <c r="N87" s="185">
        <v>14758029.800000001</v>
      </c>
      <c r="O87" s="187">
        <v>5</v>
      </c>
      <c r="P87" s="185">
        <v>409955</v>
      </c>
      <c r="Q87" s="188">
        <v>108</v>
      </c>
      <c r="R87" s="185">
        <v>9489.7000000000007</v>
      </c>
      <c r="S87" s="188">
        <v>958</v>
      </c>
      <c r="T87" s="185">
        <v>3209.4</v>
      </c>
      <c r="U87" s="188">
        <v>5735</v>
      </c>
      <c r="V87" s="185">
        <v>178.7</v>
      </c>
      <c r="W87" s="188">
        <v>50354</v>
      </c>
      <c r="X87" s="185">
        <v>40.700000000000003</v>
      </c>
      <c r="Y87" s="188">
        <v>102344</v>
      </c>
      <c r="Z87" s="185">
        <v>20</v>
      </c>
      <c r="AA87" s="188">
        <v>907754</v>
      </c>
      <c r="AB87" s="185">
        <v>10.1</v>
      </c>
      <c r="AC87" s="294">
        <v>764107</v>
      </c>
    </row>
    <row r="88" spans="1:29" ht="12" customHeight="1" x14ac:dyDescent="0.15">
      <c r="A88" s="169">
        <v>35</v>
      </c>
      <c r="B88" s="170" t="s">
        <v>275</v>
      </c>
      <c r="C88" s="171" t="s">
        <v>177</v>
      </c>
      <c r="D88" s="234">
        <v>29</v>
      </c>
      <c r="E88" s="235">
        <v>35</v>
      </c>
      <c r="F88" s="235">
        <v>3</v>
      </c>
      <c r="G88" s="235">
        <v>22</v>
      </c>
      <c r="H88" s="235">
        <v>2</v>
      </c>
      <c r="I88" s="235">
        <v>37</v>
      </c>
      <c r="J88" s="236" t="s">
        <v>241</v>
      </c>
      <c r="K88" s="161">
        <v>9</v>
      </c>
      <c r="L88" s="175">
        <v>28692814</v>
      </c>
      <c r="M88" s="176" t="s">
        <v>109</v>
      </c>
      <c r="N88" s="175">
        <v>16594369.800000001</v>
      </c>
      <c r="O88" s="189" t="s">
        <v>109</v>
      </c>
      <c r="P88" s="175">
        <v>1087843.6000000001</v>
      </c>
      <c r="Q88" s="177">
        <v>19</v>
      </c>
      <c r="R88" s="175">
        <v>28627.4</v>
      </c>
      <c r="S88" s="177">
        <v>226</v>
      </c>
      <c r="T88" s="175">
        <v>7220.2</v>
      </c>
      <c r="U88" s="177">
        <v>1591</v>
      </c>
      <c r="V88" s="175">
        <v>341.8</v>
      </c>
      <c r="W88" s="177">
        <v>16186</v>
      </c>
      <c r="X88" s="175">
        <v>67.2</v>
      </c>
      <c r="Y88" s="177">
        <v>37254</v>
      </c>
      <c r="Z88" s="175">
        <v>29.2</v>
      </c>
      <c r="AA88" s="177">
        <v>361516</v>
      </c>
      <c r="AB88" s="175">
        <v>13.5</v>
      </c>
      <c r="AC88" s="295">
        <v>326326</v>
      </c>
    </row>
    <row r="89" spans="1:29" ht="12" customHeight="1" x14ac:dyDescent="0.15">
      <c r="A89" s="178"/>
      <c r="B89" s="179" t="s">
        <v>276</v>
      </c>
      <c r="C89" s="180" t="s">
        <v>178</v>
      </c>
      <c r="D89" s="238">
        <v>39</v>
      </c>
      <c r="E89" s="239">
        <v>22</v>
      </c>
      <c r="F89" s="239">
        <v>44</v>
      </c>
      <c r="G89" s="239">
        <v>37</v>
      </c>
      <c r="H89" s="239">
        <v>26</v>
      </c>
      <c r="I89" s="239">
        <v>1</v>
      </c>
      <c r="J89" s="240" t="s">
        <v>241</v>
      </c>
      <c r="K89" s="184">
        <v>4</v>
      </c>
      <c r="L89" s="185">
        <v>62063273</v>
      </c>
      <c r="M89" s="186" t="s">
        <v>109</v>
      </c>
      <c r="N89" s="185">
        <v>20566419.199999999</v>
      </c>
      <c r="O89" s="187" t="s">
        <v>109</v>
      </c>
      <c r="P89" s="185">
        <v>3430254.8</v>
      </c>
      <c r="Q89" s="188">
        <v>95</v>
      </c>
      <c r="R89" s="185">
        <v>12328.4</v>
      </c>
      <c r="S89" s="188">
        <v>572</v>
      </c>
      <c r="T89" s="185">
        <v>6142.6</v>
      </c>
      <c r="U89" s="188">
        <v>4324</v>
      </c>
      <c r="V89" s="185">
        <v>270.8</v>
      </c>
      <c r="W89" s="188">
        <v>38812</v>
      </c>
      <c r="X89" s="185">
        <v>60.3</v>
      </c>
      <c r="Y89" s="188">
        <v>87134</v>
      </c>
      <c r="Z89" s="185">
        <v>26.8</v>
      </c>
      <c r="AA89" s="188">
        <v>803153</v>
      </c>
      <c r="AB89" s="185">
        <v>13.1</v>
      </c>
      <c r="AC89" s="294">
        <v>727095</v>
      </c>
    </row>
    <row r="90" spans="1:29" ht="12" customHeight="1" x14ac:dyDescent="0.15">
      <c r="A90" s="169">
        <v>36</v>
      </c>
      <c r="B90" s="170" t="s">
        <v>277</v>
      </c>
      <c r="C90" s="171" t="s">
        <v>177</v>
      </c>
      <c r="D90" s="234">
        <v>34</v>
      </c>
      <c r="E90" s="235">
        <v>19</v>
      </c>
      <c r="F90" s="235">
        <v>17</v>
      </c>
      <c r="G90" s="235">
        <v>38</v>
      </c>
      <c r="H90" s="235">
        <v>31</v>
      </c>
      <c r="I90" s="235">
        <v>1</v>
      </c>
      <c r="J90" s="236" t="s">
        <v>241</v>
      </c>
      <c r="K90" s="161">
        <v>9</v>
      </c>
      <c r="L90" s="175">
        <v>34622278</v>
      </c>
      <c r="M90" s="189" t="s">
        <v>109</v>
      </c>
      <c r="N90" s="175">
        <v>22782244.899999999</v>
      </c>
      <c r="O90" s="176">
        <v>2</v>
      </c>
      <c r="P90" s="175">
        <v>2357082.2999999998</v>
      </c>
      <c r="Q90" s="177">
        <v>65</v>
      </c>
      <c r="R90" s="175">
        <v>9876.2000000000007</v>
      </c>
      <c r="S90" s="177">
        <v>629</v>
      </c>
      <c r="T90" s="175">
        <v>3061.7</v>
      </c>
      <c r="U90" s="177">
        <v>3779</v>
      </c>
      <c r="V90" s="175">
        <v>169.8</v>
      </c>
      <c r="W90" s="177">
        <v>34710</v>
      </c>
      <c r="X90" s="175">
        <v>36.9</v>
      </c>
      <c r="Y90" s="177">
        <v>64655</v>
      </c>
      <c r="Z90" s="175">
        <v>19.8</v>
      </c>
      <c r="AA90" s="177">
        <v>626390</v>
      </c>
      <c r="AB90" s="175">
        <v>9.1999999999999993</v>
      </c>
      <c r="AC90" s="295">
        <v>451243</v>
      </c>
    </row>
    <row r="91" spans="1:29" ht="12" customHeight="1" x14ac:dyDescent="0.15">
      <c r="A91" s="178"/>
      <c r="B91" s="179" t="s">
        <v>278</v>
      </c>
      <c r="C91" s="180" t="s">
        <v>178</v>
      </c>
      <c r="D91" s="238">
        <v>43</v>
      </c>
      <c r="E91" s="239">
        <v>22</v>
      </c>
      <c r="F91" s="239">
        <v>24</v>
      </c>
      <c r="G91" s="239">
        <v>37</v>
      </c>
      <c r="H91" s="239">
        <v>41</v>
      </c>
      <c r="I91" s="239">
        <v>12</v>
      </c>
      <c r="J91" s="240" t="s">
        <v>241</v>
      </c>
      <c r="K91" s="184">
        <v>9</v>
      </c>
      <c r="L91" s="185">
        <v>67276406</v>
      </c>
      <c r="M91" s="194">
        <v>2</v>
      </c>
      <c r="N91" s="185">
        <v>13543967.4</v>
      </c>
      <c r="O91" s="187">
        <v>5</v>
      </c>
      <c r="P91" s="185">
        <v>506037.8</v>
      </c>
      <c r="Q91" s="188">
        <v>80</v>
      </c>
      <c r="R91" s="185">
        <v>15813.6</v>
      </c>
      <c r="S91" s="188">
        <v>989</v>
      </c>
      <c r="T91" s="185">
        <v>3837.4</v>
      </c>
      <c r="U91" s="188">
        <v>5387</v>
      </c>
      <c r="V91" s="185">
        <v>234.8</v>
      </c>
      <c r="W91" s="188">
        <v>55038</v>
      </c>
      <c r="X91" s="185">
        <v>45.9</v>
      </c>
      <c r="Y91" s="188">
        <v>104955</v>
      </c>
      <c r="Z91" s="185">
        <v>24.1</v>
      </c>
      <c r="AA91" s="188">
        <v>1031872</v>
      </c>
      <c r="AB91" s="185">
        <v>11</v>
      </c>
      <c r="AC91" s="294">
        <v>806124</v>
      </c>
    </row>
    <row r="92" spans="1:29" ht="12" customHeight="1" x14ac:dyDescent="0.15">
      <c r="A92" s="169">
        <v>37</v>
      </c>
      <c r="B92" s="170" t="s">
        <v>279</v>
      </c>
      <c r="C92" s="171" t="s">
        <v>177</v>
      </c>
      <c r="D92" s="234">
        <v>12</v>
      </c>
      <c r="E92" s="235">
        <v>40</v>
      </c>
      <c r="F92" s="235">
        <v>48</v>
      </c>
      <c r="G92" s="235">
        <v>42</v>
      </c>
      <c r="H92" s="235">
        <v>28</v>
      </c>
      <c r="I92" s="235">
        <v>16</v>
      </c>
      <c r="J92" s="236" t="s">
        <v>241</v>
      </c>
      <c r="K92" s="161">
        <v>3</v>
      </c>
      <c r="L92" s="175">
        <v>23906597</v>
      </c>
      <c r="M92" s="189" t="s">
        <v>109</v>
      </c>
      <c r="N92" s="175">
        <v>1530022.2</v>
      </c>
      <c r="O92" s="176" t="s">
        <v>109</v>
      </c>
      <c r="P92" s="175">
        <v>888812.6</v>
      </c>
      <c r="Q92" s="177">
        <v>38</v>
      </c>
      <c r="R92" s="175">
        <v>11694.9</v>
      </c>
      <c r="S92" s="177">
        <v>342</v>
      </c>
      <c r="T92" s="175">
        <v>3898.3</v>
      </c>
      <c r="U92" s="177">
        <v>2057</v>
      </c>
      <c r="V92" s="175">
        <v>216</v>
      </c>
      <c r="W92" s="177">
        <v>18560</v>
      </c>
      <c r="X92" s="175">
        <v>47.8</v>
      </c>
      <c r="Y92" s="177">
        <v>40143</v>
      </c>
      <c r="Z92" s="175">
        <v>22.1</v>
      </c>
      <c r="AA92" s="177">
        <v>350409</v>
      </c>
      <c r="AB92" s="175">
        <v>11.4</v>
      </c>
      <c r="AC92" s="295">
        <v>307030</v>
      </c>
    </row>
    <row r="93" spans="1:29" ht="12" customHeight="1" x14ac:dyDescent="0.15">
      <c r="A93" s="178"/>
      <c r="B93" s="179" t="s">
        <v>280</v>
      </c>
      <c r="C93" s="180" t="s">
        <v>178</v>
      </c>
      <c r="D93" s="238">
        <v>23</v>
      </c>
      <c r="E93" s="239">
        <v>22</v>
      </c>
      <c r="F93" s="239">
        <v>21</v>
      </c>
      <c r="G93" s="239">
        <v>30</v>
      </c>
      <c r="H93" s="239">
        <v>10</v>
      </c>
      <c r="I93" s="239">
        <v>40</v>
      </c>
      <c r="J93" s="240" t="s">
        <v>241</v>
      </c>
      <c r="K93" s="184">
        <v>2</v>
      </c>
      <c r="L93" s="185">
        <v>53596079</v>
      </c>
      <c r="M93" s="186">
        <v>1</v>
      </c>
      <c r="N93" s="185">
        <v>4960171.2</v>
      </c>
      <c r="O93" s="187">
        <v>7</v>
      </c>
      <c r="P93" s="185">
        <v>414788.3</v>
      </c>
      <c r="Q93" s="188">
        <v>88</v>
      </c>
      <c r="R93" s="185">
        <v>11447.1</v>
      </c>
      <c r="S93" s="188">
        <v>882</v>
      </c>
      <c r="T93" s="185">
        <v>3426.3</v>
      </c>
      <c r="U93" s="188">
        <v>4530</v>
      </c>
      <c r="V93" s="185">
        <v>222.3</v>
      </c>
      <c r="W93" s="188">
        <v>44844</v>
      </c>
      <c r="X93" s="185">
        <v>44.9</v>
      </c>
      <c r="Y93" s="188">
        <v>89193</v>
      </c>
      <c r="Z93" s="185">
        <v>22.5</v>
      </c>
      <c r="AA93" s="188">
        <v>851732</v>
      </c>
      <c r="AB93" s="185">
        <v>10.6</v>
      </c>
      <c r="AC93" s="294">
        <v>644167</v>
      </c>
    </row>
    <row r="94" spans="1:29" ht="12" customHeight="1" x14ac:dyDescent="0.15">
      <c r="A94" s="169">
        <v>38</v>
      </c>
      <c r="B94" s="170" t="s">
        <v>281</v>
      </c>
      <c r="C94" s="171" t="s">
        <v>177</v>
      </c>
      <c r="D94" s="234">
        <v>46</v>
      </c>
      <c r="E94" s="235">
        <v>11</v>
      </c>
      <c r="F94" s="235">
        <v>4</v>
      </c>
      <c r="G94" s="235">
        <v>20</v>
      </c>
      <c r="H94" s="235">
        <v>30</v>
      </c>
      <c r="I94" s="235">
        <v>21</v>
      </c>
      <c r="J94" s="236" t="s">
        <v>241</v>
      </c>
      <c r="K94" s="161">
        <v>3</v>
      </c>
      <c r="L94" s="175">
        <v>22756400</v>
      </c>
      <c r="M94" s="189" t="s">
        <v>109</v>
      </c>
      <c r="N94" s="175">
        <v>1456409.6000000001</v>
      </c>
      <c r="O94" s="176" t="s">
        <v>109</v>
      </c>
      <c r="P94" s="175">
        <v>837033</v>
      </c>
      <c r="Q94" s="177">
        <v>49</v>
      </c>
      <c r="R94" s="175">
        <v>8541.1</v>
      </c>
      <c r="S94" s="177">
        <v>408</v>
      </c>
      <c r="T94" s="175">
        <v>3077.3</v>
      </c>
      <c r="U94" s="177">
        <v>2285</v>
      </c>
      <c r="V94" s="175">
        <v>183.1</v>
      </c>
      <c r="W94" s="177">
        <v>21745</v>
      </c>
      <c r="X94" s="175">
        <v>38.4</v>
      </c>
      <c r="Y94" s="177">
        <v>41773</v>
      </c>
      <c r="Z94" s="175">
        <v>20</v>
      </c>
      <c r="AA94" s="177">
        <v>374254</v>
      </c>
      <c r="AB94" s="175">
        <v>10</v>
      </c>
      <c r="AC94" s="295">
        <v>310292</v>
      </c>
    </row>
    <row r="95" spans="1:29" ht="12" customHeight="1" x14ac:dyDescent="0.15">
      <c r="A95" s="178"/>
      <c r="B95" s="179" t="s">
        <v>282</v>
      </c>
      <c r="C95" s="180" t="s">
        <v>178</v>
      </c>
      <c r="D95" s="238">
        <v>22</v>
      </c>
      <c r="E95" s="239">
        <v>32</v>
      </c>
      <c r="F95" s="239">
        <v>8</v>
      </c>
      <c r="G95" s="239">
        <v>40</v>
      </c>
      <c r="H95" s="239">
        <v>13</v>
      </c>
      <c r="I95" s="239">
        <v>43</v>
      </c>
      <c r="J95" s="240" t="s">
        <v>241</v>
      </c>
      <c r="K95" s="184">
        <v>8</v>
      </c>
      <c r="L95" s="185">
        <v>51721405</v>
      </c>
      <c r="M95" s="194" t="s">
        <v>109</v>
      </c>
      <c r="N95" s="185">
        <v>4766579.5</v>
      </c>
      <c r="O95" s="187">
        <v>4</v>
      </c>
      <c r="P95" s="185">
        <v>683342.4</v>
      </c>
      <c r="Q95" s="188">
        <v>85</v>
      </c>
      <c r="R95" s="185">
        <v>11154.9</v>
      </c>
      <c r="S95" s="188">
        <v>760</v>
      </c>
      <c r="T95" s="185">
        <v>3742.7</v>
      </c>
      <c r="U95" s="188">
        <v>4636</v>
      </c>
      <c r="V95" s="185">
        <v>204.5</v>
      </c>
      <c r="W95" s="188">
        <v>37103</v>
      </c>
      <c r="X95" s="185">
        <v>51.1</v>
      </c>
      <c r="Y95" s="188">
        <v>91482</v>
      </c>
      <c r="Z95" s="185">
        <v>20.7</v>
      </c>
      <c r="AA95" s="188">
        <v>715564</v>
      </c>
      <c r="AB95" s="185">
        <v>11.9</v>
      </c>
      <c r="AC95" s="294">
        <v>717433</v>
      </c>
    </row>
    <row r="96" spans="1:29" ht="12" customHeight="1" x14ac:dyDescent="0.15">
      <c r="A96" s="169">
        <v>39</v>
      </c>
      <c r="B96" s="170" t="s">
        <v>283</v>
      </c>
      <c r="C96" s="171" t="s">
        <v>177</v>
      </c>
      <c r="D96" s="234">
        <v>7</v>
      </c>
      <c r="E96" s="235">
        <v>43</v>
      </c>
      <c r="F96" s="235">
        <v>14</v>
      </c>
      <c r="G96" s="235">
        <v>26</v>
      </c>
      <c r="H96" s="235">
        <v>30</v>
      </c>
      <c r="I96" s="235">
        <v>33</v>
      </c>
      <c r="J96" s="236" t="s">
        <v>241</v>
      </c>
      <c r="K96" s="161">
        <v>3</v>
      </c>
      <c r="L96" s="175">
        <v>23851529</v>
      </c>
      <c r="M96" s="189" t="s">
        <v>109</v>
      </c>
      <c r="N96" s="175">
        <v>6293077.2999999998</v>
      </c>
      <c r="O96" s="176">
        <v>2</v>
      </c>
      <c r="P96" s="175">
        <v>435262</v>
      </c>
      <c r="Q96" s="177">
        <v>31</v>
      </c>
      <c r="R96" s="175">
        <v>14040.7</v>
      </c>
      <c r="S96" s="177">
        <v>339</v>
      </c>
      <c r="T96" s="175">
        <v>3851.8</v>
      </c>
      <c r="U96" s="177">
        <v>2131</v>
      </c>
      <c r="V96" s="175">
        <v>204.2</v>
      </c>
      <c r="W96" s="177">
        <v>18712</v>
      </c>
      <c r="X96" s="175">
        <v>46.5</v>
      </c>
      <c r="Y96" s="177">
        <v>42721</v>
      </c>
      <c r="Z96" s="175">
        <v>20.3</v>
      </c>
      <c r="AA96" s="177">
        <v>372027</v>
      </c>
      <c r="AB96" s="175">
        <v>10.5</v>
      </c>
      <c r="AC96" s="295">
        <v>338805</v>
      </c>
    </row>
    <row r="97" spans="1:29" ht="12" customHeight="1" x14ac:dyDescent="0.15">
      <c r="A97" s="178"/>
      <c r="B97" s="179" t="s">
        <v>284</v>
      </c>
      <c r="C97" s="180" t="s">
        <v>178</v>
      </c>
      <c r="D97" s="238">
        <v>31</v>
      </c>
      <c r="E97" s="239">
        <v>23</v>
      </c>
      <c r="F97" s="239">
        <v>37</v>
      </c>
      <c r="G97" s="239">
        <v>3</v>
      </c>
      <c r="H97" s="239">
        <v>41</v>
      </c>
      <c r="I97" s="239">
        <v>32</v>
      </c>
      <c r="J97" s="240" t="s">
        <v>241</v>
      </c>
      <c r="K97" s="184">
        <v>2</v>
      </c>
      <c r="L97" s="185">
        <v>53617180</v>
      </c>
      <c r="M97" s="194" t="s">
        <v>109</v>
      </c>
      <c r="N97" s="185">
        <v>9724576.8000000007</v>
      </c>
      <c r="O97" s="194">
        <v>3</v>
      </c>
      <c r="P97" s="185">
        <v>659515.1</v>
      </c>
      <c r="Q97" s="51">
        <v>102</v>
      </c>
      <c r="R97" s="185">
        <v>9698.7000000000007</v>
      </c>
      <c r="S97" s="188">
        <v>931</v>
      </c>
      <c r="T97" s="185">
        <v>3187.7</v>
      </c>
      <c r="U97" s="188">
        <v>6457</v>
      </c>
      <c r="V97" s="185">
        <v>153.19999999999999</v>
      </c>
      <c r="W97" s="51">
        <v>59874</v>
      </c>
      <c r="X97" s="185">
        <v>33</v>
      </c>
      <c r="Y97" s="188">
        <v>104519</v>
      </c>
      <c r="Z97" s="185">
        <v>18.899999999999999</v>
      </c>
      <c r="AA97" s="188">
        <v>1001939</v>
      </c>
      <c r="AB97" s="185">
        <v>8.8000000000000007</v>
      </c>
      <c r="AC97" s="294">
        <v>718327</v>
      </c>
    </row>
    <row r="98" spans="1:29" ht="12" customHeight="1" x14ac:dyDescent="0.15">
      <c r="A98" s="169">
        <v>40</v>
      </c>
      <c r="B98" s="170" t="s">
        <v>285</v>
      </c>
      <c r="C98" s="171" t="s">
        <v>177</v>
      </c>
      <c r="D98" s="234">
        <v>46</v>
      </c>
      <c r="E98" s="235">
        <v>17</v>
      </c>
      <c r="F98" s="235">
        <v>42</v>
      </c>
      <c r="G98" s="235">
        <v>27</v>
      </c>
      <c r="H98" s="235">
        <v>43</v>
      </c>
      <c r="I98" s="235">
        <v>47</v>
      </c>
      <c r="J98" s="236" t="s">
        <v>241</v>
      </c>
      <c r="K98" s="161">
        <v>3</v>
      </c>
      <c r="L98" s="175">
        <v>27731928</v>
      </c>
      <c r="M98" s="189" t="s">
        <v>109</v>
      </c>
      <c r="N98" s="265">
        <v>11499420.1</v>
      </c>
      <c r="O98" s="244">
        <v>2</v>
      </c>
      <c r="P98" s="175">
        <v>515623</v>
      </c>
      <c r="Q98" s="177">
        <v>34</v>
      </c>
      <c r="R98" s="175">
        <v>15165.3</v>
      </c>
      <c r="S98" s="177">
        <v>353</v>
      </c>
      <c r="T98" s="175">
        <v>4382</v>
      </c>
      <c r="U98" s="177">
        <v>2583</v>
      </c>
      <c r="V98" s="175">
        <v>199.6</v>
      </c>
      <c r="W98" s="177">
        <v>21972</v>
      </c>
      <c r="X98" s="175">
        <v>46.9</v>
      </c>
      <c r="Y98" s="177">
        <v>48045</v>
      </c>
      <c r="Z98" s="175">
        <v>21.4</v>
      </c>
      <c r="AA98" s="177">
        <v>406848</v>
      </c>
      <c r="AB98" s="175">
        <v>11.4</v>
      </c>
      <c r="AC98" s="295">
        <v>355732</v>
      </c>
    </row>
    <row r="99" spans="1:29" ht="12" customHeight="1" x14ac:dyDescent="0.15">
      <c r="A99" s="178"/>
      <c r="B99" s="179" t="s">
        <v>286</v>
      </c>
      <c r="C99" s="180" t="s">
        <v>178</v>
      </c>
      <c r="D99" s="238">
        <v>3</v>
      </c>
      <c r="E99" s="239">
        <v>48</v>
      </c>
      <c r="F99" s="239">
        <v>12</v>
      </c>
      <c r="G99" s="239">
        <v>9</v>
      </c>
      <c r="H99" s="239">
        <v>35</v>
      </c>
      <c r="I99" s="239">
        <v>44</v>
      </c>
      <c r="J99" s="240" t="s">
        <v>241</v>
      </c>
      <c r="K99" s="184">
        <v>5</v>
      </c>
      <c r="L99" s="185">
        <v>55953874</v>
      </c>
      <c r="M99" s="194" t="s">
        <v>109</v>
      </c>
      <c r="N99" s="185">
        <v>15080468</v>
      </c>
      <c r="O99" s="186">
        <v>4</v>
      </c>
      <c r="P99" s="185">
        <v>501112.8</v>
      </c>
      <c r="Q99" s="188">
        <v>119</v>
      </c>
      <c r="R99" s="185">
        <v>8422</v>
      </c>
      <c r="S99" s="188">
        <v>919</v>
      </c>
      <c r="T99" s="185">
        <v>3271.6</v>
      </c>
      <c r="U99" s="188">
        <v>6128</v>
      </c>
      <c r="V99" s="185">
        <v>163.5</v>
      </c>
      <c r="W99" s="188">
        <v>46842</v>
      </c>
      <c r="X99" s="185">
        <v>42.7</v>
      </c>
      <c r="Y99" s="188">
        <v>115228</v>
      </c>
      <c r="Z99" s="185">
        <v>17.3</v>
      </c>
      <c r="AA99" s="188">
        <v>898305</v>
      </c>
      <c r="AB99" s="185">
        <v>10</v>
      </c>
      <c r="AC99" s="294">
        <v>870275</v>
      </c>
    </row>
    <row r="100" spans="1:29" ht="12" customHeight="1" x14ac:dyDescent="0.15">
      <c r="A100" s="169">
        <v>41</v>
      </c>
      <c r="B100" s="170" t="s">
        <v>287</v>
      </c>
      <c r="C100" s="171" t="s">
        <v>177</v>
      </c>
      <c r="D100" s="234">
        <v>9</v>
      </c>
      <c r="E100" s="235">
        <v>29</v>
      </c>
      <c r="F100" s="235">
        <v>46</v>
      </c>
      <c r="G100" s="235">
        <v>22</v>
      </c>
      <c r="H100" s="235">
        <v>48</v>
      </c>
      <c r="I100" s="235">
        <v>11</v>
      </c>
      <c r="J100" s="236" t="s">
        <v>241</v>
      </c>
      <c r="K100" s="161">
        <v>3</v>
      </c>
      <c r="L100" s="175">
        <v>29971712</v>
      </c>
      <c r="M100" s="189" t="s">
        <v>109</v>
      </c>
      <c r="N100" s="175">
        <v>16998657.5</v>
      </c>
      <c r="O100" s="176">
        <v>2</v>
      </c>
      <c r="P100" s="175">
        <v>550726.5</v>
      </c>
      <c r="Q100" s="177">
        <v>43</v>
      </c>
      <c r="R100" s="175">
        <v>12807.5</v>
      </c>
      <c r="S100" s="177">
        <v>420</v>
      </c>
      <c r="T100" s="175">
        <v>3933.7</v>
      </c>
      <c r="U100" s="177">
        <v>2467</v>
      </c>
      <c r="V100" s="175">
        <v>223.2</v>
      </c>
      <c r="W100" s="177">
        <v>21492</v>
      </c>
      <c r="X100" s="175">
        <v>51.2</v>
      </c>
      <c r="Y100" s="177">
        <v>50569</v>
      </c>
      <c r="Z100" s="175">
        <v>21.7</v>
      </c>
      <c r="AA100" s="177">
        <v>428857</v>
      </c>
      <c r="AB100" s="175">
        <v>11.5</v>
      </c>
      <c r="AC100" s="295">
        <v>410627</v>
      </c>
    </row>
    <row r="101" spans="1:29" ht="12" customHeight="1" x14ac:dyDescent="0.15">
      <c r="A101" s="178"/>
      <c r="B101" s="179" t="s">
        <v>288</v>
      </c>
      <c r="C101" s="180" t="s">
        <v>178</v>
      </c>
      <c r="D101" s="238">
        <v>38</v>
      </c>
      <c r="E101" s="239">
        <v>44</v>
      </c>
      <c r="F101" s="239">
        <v>14</v>
      </c>
      <c r="G101" s="239">
        <v>29</v>
      </c>
      <c r="H101" s="239">
        <v>25</v>
      </c>
      <c r="I101" s="239">
        <v>46</v>
      </c>
      <c r="J101" s="240" t="s">
        <v>241</v>
      </c>
      <c r="K101" s="184">
        <v>9</v>
      </c>
      <c r="L101" s="185">
        <v>61517106</v>
      </c>
      <c r="M101" s="186">
        <v>1</v>
      </c>
      <c r="N101" s="185">
        <v>20935752.199999999</v>
      </c>
      <c r="O101" s="187">
        <v>3</v>
      </c>
      <c r="P101" s="185">
        <v>780218.4</v>
      </c>
      <c r="Q101" s="188">
        <v>63</v>
      </c>
      <c r="R101" s="185">
        <v>18576.599999999999</v>
      </c>
      <c r="S101" s="188">
        <v>680</v>
      </c>
      <c r="T101" s="185">
        <v>5163.2</v>
      </c>
      <c r="U101" s="188">
        <v>4295</v>
      </c>
      <c r="V101" s="185">
        <v>272.39999999999998</v>
      </c>
      <c r="W101" s="188">
        <v>40770</v>
      </c>
      <c r="X101" s="185">
        <v>57.4</v>
      </c>
      <c r="Y101" s="188">
        <v>84261</v>
      </c>
      <c r="Z101" s="185">
        <v>27.7</v>
      </c>
      <c r="AA101" s="188">
        <v>796429</v>
      </c>
      <c r="AB101" s="185">
        <v>13.2</v>
      </c>
      <c r="AC101" s="294">
        <v>682981</v>
      </c>
    </row>
    <row r="102" spans="1:29" ht="12" customHeight="1" x14ac:dyDescent="0.15">
      <c r="A102" s="169">
        <v>42</v>
      </c>
      <c r="B102" s="170" t="s">
        <v>289</v>
      </c>
      <c r="C102" s="171" t="s">
        <v>177</v>
      </c>
      <c r="D102" s="234">
        <v>49</v>
      </c>
      <c r="E102" s="235">
        <v>38</v>
      </c>
      <c r="F102" s="235">
        <v>32</v>
      </c>
      <c r="G102" s="235">
        <v>9</v>
      </c>
      <c r="H102" s="235">
        <v>44</v>
      </c>
      <c r="I102" s="235">
        <v>40</v>
      </c>
      <c r="J102" s="236" t="s">
        <v>241</v>
      </c>
      <c r="K102" s="161">
        <v>8</v>
      </c>
      <c r="L102" s="175">
        <v>23340053</v>
      </c>
      <c r="M102" s="189" t="s">
        <v>109</v>
      </c>
      <c r="N102" s="175">
        <v>1493763.3</v>
      </c>
      <c r="O102" s="176" t="s">
        <v>109</v>
      </c>
      <c r="P102" s="175">
        <v>850192.3</v>
      </c>
      <c r="Q102" s="177">
        <v>53</v>
      </c>
      <c r="R102" s="175">
        <v>8020.6</v>
      </c>
      <c r="S102" s="177">
        <v>351</v>
      </c>
      <c r="T102" s="175">
        <v>3633.3</v>
      </c>
      <c r="U102" s="177">
        <v>2728</v>
      </c>
      <c r="V102" s="175">
        <v>155.80000000000001</v>
      </c>
      <c r="W102" s="177">
        <v>22018</v>
      </c>
      <c r="X102" s="175">
        <v>38.6</v>
      </c>
      <c r="Y102" s="177">
        <v>47447</v>
      </c>
      <c r="Z102" s="175">
        <v>17.899999999999999</v>
      </c>
      <c r="AA102" s="177">
        <v>401342</v>
      </c>
      <c r="AB102" s="175">
        <v>9.5</v>
      </c>
      <c r="AC102" s="295">
        <v>334868</v>
      </c>
    </row>
    <row r="103" spans="1:29" ht="12" customHeight="1" x14ac:dyDescent="0.15">
      <c r="A103" s="178"/>
      <c r="B103" s="179" t="s">
        <v>290</v>
      </c>
      <c r="C103" s="180" t="s">
        <v>178</v>
      </c>
      <c r="D103" s="238">
        <v>10</v>
      </c>
      <c r="E103" s="239">
        <v>38</v>
      </c>
      <c r="F103" s="239">
        <v>24</v>
      </c>
      <c r="G103" s="239">
        <v>4</v>
      </c>
      <c r="H103" s="239">
        <v>14</v>
      </c>
      <c r="I103" s="239">
        <v>40</v>
      </c>
      <c r="J103" s="240" t="s">
        <v>241</v>
      </c>
      <c r="K103" s="184">
        <v>5</v>
      </c>
      <c r="L103" s="185">
        <v>51939966</v>
      </c>
      <c r="M103" s="194">
        <v>1</v>
      </c>
      <c r="N103" s="185">
        <v>4817921.0999999996</v>
      </c>
      <c r="O103" s="187">
        <v>7</v>
      </c>
      <c r="P103" s="185">
        <v>388775.8</v>
      </c>
      <c r="Q103" s="188">
        <v>179</v>
      </c>
      <c r="R103" s="185">
        <v>5226.8999999999996</v>
      </c>
      <c r="S103" s="188">
        <v>1311</v>
      </c>
      <c r="T103" s="185">
        <v>2141</v>
      </c>
      <c r="U103" s="188">
        <v>7779</v>
      </c>
      <c r="V103" s="185">
        <v>120.2</v>
      </c>
      <c r="W103" s="188">
        <v>63955</v>
      </c>
      <c r="X103" s="185">
        <v>29.2</v>
      </c>
      <c r="Y103" s="188">
        <v>116812</v>
      </c>
      <c r="Z103" s="185">
        <v>16</v>
      </c>
      <c r="AA103" s="188">
        <v>935821</v>
      </c>
      <c r="AB103" s="50">
        <v>8.9</v>
      </c>
      <c r="AC103" s="294">
        <v>786688</v>
      </c>
    </row>
    <row r="104" spans="1:29" ht="12" customHeight="1" x14ac:dyDescent="0.15">
      <c r="A104" s="169">
        <v>43</v>
      </c>
      <c r="B104" s="170" t="s">
        <v>291</v>
      </c>
      <c r="C104" s="171" t="s">
        <v>177</v>
      </c>
      <c r="D104" s="234">
        <v>23</v>
      </c>
      <c r="E104" s="235">
        <v>26</v>
      </c>
      <c r="F104" s="235">
        <v>7</v>
      </c>
      <c r="G104" s="235">
        <v>21</v>
      </c>
      <c r="H104" s="235">
        <v>33</v>
      </c>
      <c r="I104" s="235">
        <v>16</v>
      </c>
      <c r="J104" s="236" t="s">
        <v>241</v>
      </c>
      <c r="K104" s="161">
        <v>7</v>
      </c>
      <c r="L104" s="175">
        <v>22391197</v>
      </c>
      <c r="M104" s="189" t="s">
        <v>109</v>
      </c>
      <c r="N104" s="175">
        <v>1433036.6</v>
      </c>
      <c r="O104" s="176">
        <v>2</v>
      </c>
      <c r="P104" s="175">
        <v>391256.5</v>
      </c>
      <c r="Q104" s="177">
        <v>48</v>
      </c>
      <c r="R104" s="175">
        <v>8151.1</v>
      </c>
      <c r="S104" s="177">
        <v>322</v>
      </c>
      <c r="T104" s="175">
        <v>3645.2</v>
      </c>
      <c r="U104" s="177">
        <v>2837</v>
      </c>
      <c r="V104" s="175">
        <v>137.9</v>
      </c>
      <c r="W104" s="177">
        <v>19714</v>
      </c>
      <c r="X104" s="175">
        <v>39.6</v>
      </c>
      <c r="Y104" s="177">
        <v>53200</v>
      </c>
      <c r="Z104" s="175">
        <v>14.7</v>
      </c>
      <c r="AA104" s="177">
        <v>379565</v>
      </c>
      <c r="AB104" s="175">
        <v>9.1999999999999993</v>
      </c>
      <c r="AC104" s="295">
        <v>387486</v>
      </c>
    </row>
    <row r="105" spans="1:29" ht="12" customHeight="1" x14ac:dyDescent="0.15">
      <c r="A105" s="178"/>
      <c r="B105" s="179" t="s">
        <v>292</v>
      </c>
      <c r="C105" s="180" t="s">
        <v>178</v>
      </c>
      <c r="D105" s="238">
        <v>25</v>
      </c>
      <c r="E105" s="239">
        <v>20</v>
      </c>
      <c r="F105" s="239">
        <v>22</v>
      </c>
      <c r="G105" s="239">
        <v>24</v>
      </c>
      <c r="H105" s="239">
        <v>9</v>
      </c>
      <c r="I105" s="239">
        <v>18</v>
      </c>
      <c r="J105" s="240" t="s">
        <v>241</v>
      </c>
      <c r="K105" s="184">
        <v>2</v>
      </c>
      <c r="L105" s="185">
        <v>51095941</v>
      </c>
      <c r="M105" s="194" t="s">
        <v>109</v>
      </c>
      <c r="N105" s="185">
        <v>4703176.8</v>
      </c>
      <c r="O105" s="187">
        <v>5</v>
      </c>
      <c r="P105" s="185">
        <v>377295.6</v>
      </c>
      <c r="Q105" s="188">
        <v>90</v>
      </c>
      <c r="R105" s="185">
        <v>10480.4</v>
      </c>
      <c r="S105" s="188">
        <v>733</v>
      </c>
      <c r="T105" s="185">
        <v>3860.4</v>
      </c>
      <c r="U105" s="188">
        <v>4571</v>
      </c>
      <c r="V105" s="185">
        <v>206.3</v>
      </c>
      <c r="W105" s="188">
        <v>42740</v>
      </c>
      <c r="X105" s="185">
        <v>44.1</v>
      </c>
      <c r="Y105" s="188">
        <v>87889</v>
      </c>
      <c r="Z105" s="185">
        <v>21.4</v>
      </c>
      <c r="AA105" s="188">
        <v>829962</v>
      </c>
      <c r="AB105" s="185">
        <v>10.199999999999999</v>
      </c>
      <c r="AC105" s="294">
        <v>682610</v>
      </c>
    </row>
    <row r="106" spans="1:29" ht="12" customHeight="1" x14ac:dyDescent="0.15">
      <c r="A106" s="169">
        <v>44</v>
      </c>
      <c r="B106" s="170" t="s">
        <v>293</v>
      </c>
      <c r="C106" s="171" t="s">
        <v>177</v>
      </c>
      <c r="D106" s="234">
        <v>36</v>
      </c>
      <c r="E106" s="235">
        <v>30</v>
      </c>
      <c r="F106" s="235">
        <v>12</v>
      </c>
      <c r="G106" s="235">
        <v>13</v>
      </c>
      <c r="H106" s="235">
        <v>10</v>
      </c>
      <c r="I106" s="235">
        <v>45</v>
      </c>
      <c r="J106" s="236" t="s">
        <v>241</v>
      </c>
      <c r="K106" s="161">
        <v>1</v>
      </c>
      <c r="L106" s="175">
        <v>24126445</v>
      </c>
      <c r="M106" s="189" t="s">
        <v>109</v>
      </c>
      <c r="N106" s="175">
        <v>6247269.2000000002</v>
      </c>
      <c r="O106" s="176" t="s">
        <v>109</v>
      </c>
      <c r="P106" s="175">
        <v>911073.5</v>
      </c>
      <c r="Q106" s="177">
        <v>25</v>
      </c>
      <c r="R106" s="175">
        <v>18221.400000000001</v>
      </c>
      <c r="S106" s="177">
        <v>281</v>
      </c>
      <c r="T106" s="175">
        <v>4863.3</v>
      </c>
      <c r="U106" s="177">
        <v>1917</v>
      </c>
      <c r="V106" s="175">
        <v>237.6</v>
      </c>
      <c r="W106" s="177">
        <v>17991</v>
      </c>
      <c r="X106" s="175">
        <v>50.6</v>
      </c>
      <c r="Y106" s="177">
        <v>37121</v>
      </c>
      <c r="Z106" s="175">
        <v>24.5</v>
      </c>
      <c r="AA106" s="177">
        <v>373428</v>
      </c>
      <c r="AB106" s="175">
        <v>10.9</v>
      </c>
      <c r="AC106" s="295">
        <v>281679</v>
      </c>
    </row>
    <row r="107" spans="1:29" ht="12" customHeight="1" x14ac:dyDescent="0.15">
      <c r="A107" s="178"/>
      <c r="B107" s="179" t="s">
        <v>294</v>
      </c>
      <c r="C107" s="180" t="s">
        <v>178</v>
      </c>
      <c r="D107" s="238">
        <v>24</v>
      </c>
      <c r="E107" s="239">
        <v>15</v>
      </c>
      <c r="F107" s="239">
        <v>38</v>
      </c>
      <c r="G107" s="239">
        <v>12</v>
      </c>
      <c r="H107" s="239">
        <v>19</v>
      </c>
      <c r="I107" s="239">
        <v>9</v>
      </c>
      <c r="J107" s="240" t="s">
        <v>241</v>
      </c>
      <c r="K107" s="184">
        <v>5</v>
      </c>
      <c r="L107" s="185">
        <v>53986707</v>
      </c>
      <c r="M107" s="194" t="s">
        <v>109</v>
      </c>
      <c r="N107" s="185">
        <v>9702418.4000000004</v>
      </c>
      <c r="O107" s="187">
        <v>5</v>
      </c>
      <c r="P107" s="185">
        <v>563148.1</v>
      </c>
      <c r="Q107" s="188">
        <v>183</v>
      </c>
      <c r="R107" s="185">
        <v>5204</v>
      </c>
      <c r="S107" s="188">
        <v>1251</v>
      </c>
      <c r="T107" s="185">
        <v>2283.6999999999998</v>
      </c>
      <c r="U107" s="188">
        <v>8769</v>
      </c>
      <c r="V107" s="185">
        <v>108.6</v>
      </c>
      <c r="W107" s="188">
        <v>68076</v>
      </c>
      <c r="X107" s="185">
        <v>27.9</v>
      </c>
      <c r="Y107" s="188">
        <v>138024</v>
      </c>
      <c r="Z107" s="185">
        <v>13.7</v>
      </c>
      <c r="AA107" s="188">
        <v>1081517</v>
      </c>
      <c r="AB107" s="185">
        <v>7.9</v>
      </c>
      <c r="AC107" s="294">
        <v>898306</v>
      </c>
    </row>
    <row r="108" spans="1:29" ht="12" customHeight="1" x14ac:dyDescent="0.15">
      <c r="A108" s="169">
        <v>45</v>
      </c>
      <c r="B108" s="170" t="s">
        <v>295</v>
      </c>
      <c r="C108" s="171" t="s">
        <v>177</v>
      </c>
      <c r="D108" s="234">
        <v>36</v>
      </c>
      <c r="E108" s="235">
        <v>22</v>
      </c>
      <c r="F108" s="235">
        <v>35</v>
      </c>
      <c r="G108" s="235">
        <v>30</v>
      </c>
      <c r="H108" s="235">
        <v>12</v>
      </c>
      <c r="I108" s="235">
        <v>13</v>
      </c>
      <c r="J108" s="236" t="s">
        <v>241</v>
      </c>
      <c r="K108" s="161">
        <v>2</v>
      </c>
      <c r="L108" s="175">
        <v>27086292</v>
      </c>
      <c r="M108" s="176" t="s">
        <v>109</v>
      </c>
      <c r="N108" s="175">
        <v>11435941</v>
      </c>
      <c r="O108" s="176">
        <v>2</v>
      </c>
      <c r="P108" s="175">
        <v>513427.6</v>
      </c>
      <c r="Q108" s="177">
        <v>25</v>
      </c>
      <c r="R108" s="175">
        <v>20537.099999999999</v>
      </c>
      <c r="S108" s="177">
        <v>263</v>
      </c>
      <c r="T108" s="175">
        <v>5856.5</v>
      </c>
      <c r="U108" s="177">
        <v>1713</v>
      </c>
      <c r="V108" s="175">
        <v>299.7</v>
      </c>
      <c r="W108" s="177">
        <v>16737</v>
      </c>
      <c r="X108" s="175">
        <v>61.3</v>
      </c>
      <c r="Y108" s="177">
        <v>35566</v>
      </c>
      <c r="Z108" s="175">
        <v>28.8</v>
      </c>
      <c r="AA108" s="177">
        <v>339861</v>
      </c>
      <c r="AB108" s="175">
        <v>13.5</v>
      </c>
      <c r="AC108" s="295">
        <v>308214</v>
      </c>
    </row>
    <row r="109" spans="1:29" ht="12" customHeight="1" x14ac:dyDescent="0.15">
      <c r="A109" s="178"/>
      <c r="B109" s="179" t="s">
        <v>296</v>
      </c>
      <c r="C109" s="180" t="s">
        <v>178</v>
      </c>
      <c r="D109" s="238">
        <v>28</v>
      </c>
      <c r="E109" s="239">
        <v>12</v>
      </c>
      <c r="F109" s="239">
        <v>13</v>
      </c>
      <c r="G109" s="239">
        <v>33</v>
      </c>
      <c r="H109" s="239">
        <v>32</v>
      </c>
      <c r="I109" s="239">
        <v>6</v>
      </c>
      <c r="J109" s="240" t="s">
        <v>241</v>
      </c>
      <c r="K109" s="184">
        <v>7</v>
      </c>
      <c r="L109" s="185">
        <v>58707165</v>
      </c>
      <c r="M109" s="194" t="s">
        <v>109</v>
      </c>
      <c r="N109" s="185">
        <v>15193199.5</v>
      </c>
      <c r="O109" s="187">
        <v>6</v>
      </c>
      <c r="P109" s="185">
        <v>344310</v>
      </c>
      <c r="Q109" s="188">
        <v>107</v>
      </c>
      <c r="R109" s="185">
        <v>9653.5</v>
      </c>
      <c r="S109" s="188">
        <v>850</v>
      </c>
      <c r="T109" s="185">
        <v>3645.6</v>
      </c>
      <c r="U109" s="188">
        <v>6606</v>
      </c>
      <c r="V109" s="185">
        <v>156.30000000000001</v>
      </c>
      <c r="W109" s="188">
        <v>50902</v>
      </c>
      <c r="X109" s="185">
        <v>40.5</v>
      </c>
      <c r="Y109" s="188">
        <v>129940</v>
      </c>
      <c r="Z109" s="185">
        <v>15.8</v>
      </c>
      <c r="AA109" s="188">
        <v>1004151</v>
      </c>
      <c r="AB109" s="185">
        <v>9.1999999999999993</v>
      </c>
      <c r="AC109" s="294">
        <v>987544</v>
      </c>
    </row>
    <row r="110" spans="1:29" ht="12" customHeight="1" x14ac:dyDescent="0.15">
      <c r="A110" s="169">
        <v>46</v>
      </c>
      <c r="B110" s="170" t="s">
        <v>297</v>
      </c>
      <c r="C110" s="171" t="s">
        <v>177</v>
      </c>
      <c r="D110" s="279">
        <v>12</v>
      </c>
      <c r="E110" s="276">
        <v>5</v>
      </c>
      <c r="F110" s="276">
        <v>15</v>
      </c>
      <c r="G110" s="276">
        <v>16</v>
      </c>
      <c r="H110" s="276">
        <v>35</v>
      </c>
      <c r="I110" s="276">
        <v>46</v>
      </c>
      <c r="J110" s="277" t="s">
        <v>241</v>
      </c>
      <c r="K110" s="278">
        <v>1</v>
      </c>
      <c r="L110" s="175">
        <v>31048933</v>
      </c>
      <c r="M110" s="189" t="s">
        <v>109</v>
      </c>
      <c r="N110" s="175">
        <v>17180331.199999999</v>
      </c>
      <c r="O110" s="176" t="s">
        <v>109</v>
      </c>
      <c r="P110" s="175">
        <v>1186793.8999999999</v>
      </c>
      <c r="Q110" s="177">
        <v>39</v>
      </c>
      <c r="R110" s="175">
        <v>15215.3</v>
      </c>
      <c r="S110" s="177">
        <v>394</v>
      </c>
      <c r="T110" s="175">
        <v>4518.2</v>
      </c>
      <c r="U110" s="177">
        <v>2188</v>
      </c>
      <c r="V110" s="175">
        <v>271.2</v>
      </c>
      <c r="W110" s="177">
        <v>22401</v>
      </c>
      <c r="X110" s="175">
        <v>52.9</v>
      </c>
      <c r="Y110" s="177">
        <v>41952</v>
      </c>
      <c r="Z110" s="175">
        <v>28.2</v>
      </c>
      <c r="AA110" s="177">
        <v>444404</v>
      </c>
      <c r="AB110" s="175">
        <v>12</v>
      </c>
      <c r="AC110" s="295">
        <v>333879</v>
      </c>
    </row>
    <row r="111" spans="1:29" ht="12" customHeight="1" x14ac:dyDescent="0.15">
      <c r="A111" s="178"/>
      <c r="B111" s="179" t="s">
        <v>298</v>
      </c>
      <c r="C111" s="180" t="s">
        <v>178</v>
      </c>
      <c r="D111" s="238">
        <v>43</v>
      </c>
      <c r="E111" s="239">
        <v>42</v>
      </c>
      <c r="F111" s="239">
        <v>19</v>
      </c>
      <c r="G111" s="239">
        <v>39</v>
      </c>
      <c r="H111" s="239">
        <v>9</v>
      </c>
      <c r="I111" s="239">
        <v>24</v>
      </c>
      <c r="J111" s="240" t="s">
        <v>241</v>
      </c>
      <c r="K111" s="184">
        <v>4</v>
      </c>
      <c r="L111" s="185">
        <v>63958172</v>
      </c>
      <c r="M111" s="194">
        <v>1</v>
      </c>
      <c r="N111" s="185">
        <v>21273654.199999999</v>
      </c>
      <c r="O111" s="187">
        <v>13</v>
      </c>
      <c r="P111" s="185">
        <v>272241.3</v>
      </c>
      <c r="Q111" s="188">
        <v>175</v>
      </c>
      <c r="R111" s="185">
        <v>6720.9</v>
      </c>
      <c r="S111" s="188">
        <v>1791</v>
      </c>
      <c r="T111" s="185">
        <v>1970.1</v>
      </c>
      <c r="U111" s="188">
        <v>8100</v>
      </c>
      <c r="V111" s="185">
        <v>145.19999999999999</v>
      </c>
      <c r="W111" s="188">
        <v>75009</v>
      </c>
      <c r="X111" s="185">
        <v>31.3</v>
      </c>
      <c r="Y111" s="188">
        <v>127002</v>
      </c>
      <c r="Z111" s="185">
        <v>18.5</v>
      </c>
      <c r="AA111" s="188">
        <v>1165629</v>
      </c>
      <c r="AB111" s="185">
        <v>9</v>
      </c>
      <c r="AC111" s="294">
        <v>872464</v>
      </c>
    </row>
    <row r="112" spans="1:29" ht="12" customHeight="1" x14ac:dyDescent="0.15">
      <c r="A112" s="169">
        <v>47</v>
      </c>
      <c r="B112" s="170" t="s">
        <v>299</v>
      </c>
      <c r="C112" s="171" t="s">
        <v>177</v>
      </c>
      <c r="D112" s="234">
        <v>24</v>
      </c>
      <c r="E112" s="235">
        <v>36</v>
      </c>
      <c r="F112" s="235">
        <v>42</v>
      </c>
      <c r="G112" s="235">
        <v>16</v>
      </c>
      <c r="H112" s="235">
        <v>9</v>
      </c>
      <c r="I112" s="235">
        <v>19</v>
      </c>
      <c r="J112" s="236" t="s">
        <v>241</v>
      </c>
      <c r="K112" s="161">
        <v>5</v>
      </c>
      <c r="L112" s="175">
        <v>23513995</v>
      </c>
      <c r="M112" s="176" t="s">
        <v>109</v>
      </c>
      <c r="N112" s="175">
        <v>1504895.6</v>
      </c>
      <c r="O112" s="176" t="s">
        <v>109</v>
      </c>
      <c r="P112" s="175">
        <v>851415.6</v>
      </c>
      <c r="Q112" s="177">
        <v>85</v>
      </c>
      <c r="R112" s="175">
        <v>5008.3</v>
      </c>
      <c r="S112" s="177">
        <v>552</v>
      </c>
      <c r="T112" s="175">
        <v>2313.6</v>
      </c>
      <c r="U112" s="177">
        <v>3178</v>
      </c>
      <c r="V112" s="175">
        <v>133.9</v>
      </c>
      <c r="W112" s="177">
        <v>26789</v>
      </c>
      <c r="X112" s="175">
        <v>31.7</v>
      </c>
      <c r="Y112" s="177">
        <v>48430</v>
      </c>
      <c r="Z112" s="175">
        <v>17.5</v>
      </c>
      <c r="AA112" s="177">
        <v>399176</v>
      </c>
      <c r="AB112" s="175">
        <v>9.5</v>
      </c>
      <c r="AC112" s="295">
        <v>347589</v>
      </c>
    </row>
    <row r="113" spans="1:29" ht="12" customHeight="1" x14ac:dyDescent="0.15">
      <c r="A113" s="178"/>
      <c r="B113" s="179" t="s">
        <v>300</v>
      </c>
      <c r="C113" s="180" t="s">
        <v>178</v>
      </c>
      <c r="D113" s="238">
        <v>7</v>
      </c>
      <c r="E113" s="239">
        <v>30</v>
      </c>
      <c r="F113" s="239">
        <v>35</v>
      </c>
      <c r="G113" s="239">
        <v>12</v>
      </c>
      <c r="H113" s="239">
        <v>19</v>
      </c>
      <c r="I113" s="239">
        <v>33</v>
      </c>
      <c r="J113" s="240" t="s">
        <v>241</v>
      </c>
      <c r="K113" s="184">
        <v>5</v>
      </c>
      <c r="L113" s="185">
        <v>52388594</v>
      </c>
      <c r="M113" s="186" t="s">
        <v>109</v>
      </c>
      <c r="N113" s="185">
        <v>4857765.5999999996</v>
      </c>
      <c r="O113" s="187">
        <v>5</v>
      </c>
      <c r="P113" s="185">
        <v>539613</v>
      </c>
      <c r="Q113" s="188">
        <v>153</v>
      </c>
      <c r="R113" s="185">
        <v>6034.8</v>
      </c>
      <c r="S113" s="188">
        <v>1151</v>
      </c>
      <c r="T113" s="185">
        <v>2406.5</v>
      </c>
      <c r="U113" s="188">
        <v>7497</v>
      </c>
      <c r="V113" s="185">
        <v>123.1</v>
      </c>
      <c r="W113" s="188">
        <v>59044</v>
      </c>
      <c r="X113" s="185">
        <v>31.2</v>
      </c>
      <c r="Y113" s="188">
        <v>128162</v>
      </c>
      <c r="Z113" s="185">
        <v>14.4</v>
      </c>
      <c r="AA113" s="188">
        <v>1011498</v>
      </c>
      <c r="AB113" s="185">
        <v>8.1999999999999993</v>
      </c>
      <c r="AC113" s="294">
        <v>874986</v>
      </c>
    </row>
    <row r="114" spans="1:29" ht="12" customHeight="1" x14ac:dyDescent="0.15">
      <c r="A114" s="169">
        <v>48</v>
      </c>
      <c r="B114" s="170" t="s">
        <v>301</v>
      </c>
      <c r="C114" s="171" t="s">
        <v>177</v>
      </c>
      <c r="D114" s="234">
        <v>28</v>
      </c>
      <c r="E114" s="235">
        <v>42</v>
      </c>
      <c r="F114" s="235">
        <v>31</v>
      </c>
      <c r="G114" s="235">
        <v>36</v>
      </c>
      <c r="H114" s="235">
        <v>11</v>
      </c>
      <c r="I114" s="235">
        <v>38</v>
      </c>
      <c r="J114" s="236" t="s">
        <v>241</v>
      </c>
      <c r="K114" s="161">
        <v>7</v>
      </c>
      <c r="L114" s="175">
        <v>24482247</v>
      </c>
      <c r="M114" s="176" t="s">
        <v>109</v>
      </c>
      <c r="N114" s="175">
        <v>6424629.4000000004</v>
      </c>
      <c r="O114" s="176">
        <v>1</v>
      </c>
      <c r="P114" s="175">
        <v>887350.9</v>
      </c>
      <c r="Q114" s="177">
        <v>38</v>
      </c>
      <c r="R114" s="175">
        <v>11675.6</v>
      </c>
      <c r="S114" s="177">
        <v>280</v>
      </c>
      <c r="T114" s="175">
        <v>4753.6000000000004</v>
      </c>
      <c r="U114" s="177">
        <v>2325</v>
      </c>
      <c r="V114" s="175">
        <v>190.8</v>
      </c>
      <c r="W114" s="177">
        <v>17380</v>
      </c>
      <c r="X114" s="175">
        <v>51</v>
      </c>
      <c r="Y114" s="177">
        <v>44891</v>
      </c>
      <c r="Z114" s="175">
        <v>19.7</v>
      </c>
      <c r="AA114" s="177">
        <v>346619</v>
      </c>
      <c r="AB114" s="175">
        <v>11.5</v>
      </c>
      <c r="AC114" s="295">
        <v>360150</v>
      </c>
    </row>
    <row r="115" spans="1:29" ht="12" customHeight="1" x14ac:dyDescent="0.15">
      <c r="A115" s="178"/>
      <c r="B115" s="179" t="s">
        <v>302</v>
      </c>
      <c r="C115" s="180" t="s">
        <v>178</v>
      </c>
      <c r="D115" s="238">
        <v>33</v>
      </c>
      <c r="E115" s="239">
        <v>1</v>
      </c>
      <c r="F115" s="239">
        <v>47</v>
      </c>
      <c r="G115" s="239">
        <v>39</v>
      </c>
      <c r="H115" s="239">
        <v>30</v>
      </c>
      <c r="I115" s="239">
        <v>24</v>
      </c>
      <c r="J115" s="240" t="s">
        <v>241</v>
      </c>
      <c r="K115" s="184">
        <v>7</v>
      </c>
      <c r="L115" s="185">
        <v>55369179</v>
      </c>
      <c r="M115" s="194" t="s">
        <v>109</v>
      </c>
      <c r="N115" s="185">
        <v>9968256.8000000007</v>
      </c>
      <c r="O115" s="187">
        <v>2</v>
      </c>
      <c r="P115" s="185">
        <v>994053.8</v>
      </c>
      <c r="Q115" s="188">
        <v>91</v>
      </c>
      <c r="R115" s="185">
        <v>10923.6</v>
      </c>
      <c r="S115" s="188">
        <v>719</v>
      </c>
      <c r="T115" s="185">
        <v>4147.6000000000004</v>
      </c>
      <c r="U115" s="188">
        <v>5613</v>
      </c>
      <c r="V115" s="185">
        <v>177</v>
      </c>
      <c r="W115" s="188">
        <v>44139</v>
      </c>
      <c r="X115" s="185">
        <v>45</v>
      </c>
      <c r="Y115" s="188">
        <v>110144</v>
      </c>
      <c r="Z115" s="185">
        <v>18</v>
      </c>
      <c r="AA115" s="188">
        <v>842511</v>
      </c>
      <c r="AB115" s="185">
        <v>10.6</v>
      </c>
      <c r="AC115" s="294">
        <v>851977</v>
      </c>
    </row>
    <row r="116" spans="1:29" ht="12" customHeight="1" x14ac:dyDescent="0.15">
      <c r="A116" s="169">
        <v>49</v>
      </c>
      <c r="B116" s="170" t="s">
        <v>303</v>
      </c>
      <c r="C116" s="171" t="s">
        <v>177</v>
      </c>
      <c r="D116" s="234">
        <v>13</v>
      </c>
      <c r="E116" s="235">
        <v>22</v>
      </c>
      <c r="F116" s="235">
        <v>20</v>
      </c>
      <c r="G116" s="235">
        <v>41</v>
      </c>
      <c r="H116" s="235">
        <v>49</v>
      </c>
      <c r="I116" s="235">
        <v>42</v>
      </c>
      <c r="J116" s="236" t="s">
        <v>241</v>
      </c>
      <c r="K116" s="161">
        <v>6</v>
      </c>
      <c r="L116" s="175">
        <v>28904879</v>
      </c>
      <c r="M116" s="189" t="s">
        <v>109</v>
      </c>
      <c r="N116" s="175">
        <v>11818169</v>
      </c>
      <c r="O116" s="176" t="s">
        <v>109</v>
      </c>
      <c r="P116" s="175">
        <v>1082992.2</v>
      </c>
      <c r="Q116" s="177">
        <v>27</v>
      </c>
      <c r="R116" s="175">
        <v>20055.400000000001</v>
      </c>
      <c r="S116" s="177">
        <v>258</v>
      </c>
      <c r="T116" s="175">
        <v>6296.4</v>
      </c>
      <c r="U116" s="177">
        <v>1856</v>
      </c>
      <c r="V116" s="175">
        <v>291.7</v>
      </c>
      <c r="W116" s="177">
        <v>16836</v>
      </c>
      <c r="X116" s="175">
        <v>64.3</v>
      </c>
      <c r="Y116" s="177">
        <v>40137</v>
      </c>
      <c r="Z116" s="175">
        <v>26.9</v>
      </c>
      <c r="AA116" s="177">
        <v>358058</v>
      </c>
      <c r="AB116" s="175">
        <v>13.6</v>
      </c>
      <c r="AC116" s="295">
        <v>354521</v>
      </c>
    </row>
    <row r="117" spans="1:29" ht="12" customHeight="1" x14ac:dyDescent="0.15">
      <c r="A117" s="178"/>
      <c r="B117" s="179" t="s">
        <v>304</v>
      </c>
      <c r="C117" s="180" t="s">
        <v>178</v>
      </c>
      <c r="D117" s="238">
        <v>19</v>
      </c>
      <c r="E117" s="239">
        <v>15</v>
      </c>
      <c r="F117" s="239">
        <v>9</v>
      </c>
      <c r="G117" s="239">
        <v>4</v>
      </c>
      <c r="H117" s="239">
        <v>48</v>
      </c>
      <c r="I117" s="239">
        <v>26</v>
      </c>
      <c r="J117" s="240" t="s">
        <v>241</v>
      </c>
      <c r="K117" s="184">
        <v>0</v>
      </c>
      <c r="L117" s="185">
        <v>60190386</v>
      </c>
      <c r="M117" s="186" t="s">
        <v>109</v>
      </c>
      <c r="N117" s="185">
        <v>15670353.699999999</v>
      </c>
      <c r="O117" s="187">
        <v>4</v>
      </c>
      <c r="P117" s="185">
        <v>842316</v>
      </c>
      <c r="Q117" s="188">
        <v>105</v>
      </c>
      <c r="R117" s="185">
        <v>10887</v>
      </c>
      <c r="S117" s="188">
        <v>1053</v>
      </c>
      <c r="T117" s="185">
        <v>3256.7</v>
      </c>
      <c r="U117" s="188">
        <v>5106</v>
      </c>
      <c r="V117" s="185">
        <v>223.8</v>
      </c>
      <c r="W117" s="188">
        <v>58716</v>
      </c>
      <c r="X117" s="185">
        <v>38.9</v>
      </c>
      <c r="Y117" s="188">
        <v>92936</v>
      </c>
      <c r="Z117" s="185">
        <v>24.6</v>
      </c>
      <c r="AA117" s="188">
        <v>1073530</v>
      </c>
      <c r="AB117" s="185">
        <v>9.5</v>
      </c>
      <c r="AC117" s="294">
        <v>676058</v>
      </c>
    </row>
    <row r="118" spans="1:29" ht="12" customHeight="1" x14ac:dyDescent="0.15">
      <c r="A118" s="169">
        <v>50</v>
      </c>
      <c r="B118" s="170" t="s">
        <v>305</v>
      </c>
      <c r="C118" s="171" t="s">
        <v>177</v>
      </c>
      <c r="D118" s="234">
        <v>18</v>
      </c>
      <c r="E118" s="235">
        <v>38</v>
      </c>
      <c r="F118" s="235">
        <v>7</v>
      </c>
      <c r="G118" s="235">
        <v>49</v>
      </c>
      <c r="H118" s="235">
        <v>39</v>
      </c>
      <c r="I118" s="235">
        <v>22</v>
      </c>
      <c r="J118" s="236" t="s">
        <v>241</v>
      </c>
      <c r="K118" s="161">
        <v>6</v>
      </c>
      <c r="L118" s="175">
        <v>31039525</v>
      </c>
      <c r="M118" s="189" t="s">
        <v>109</v>
      </c>
      <c r="N118" s="175">
        <v>17656883.300000001</v>
      </c>
      <c r="O118" s="244">
        <v>1</v>
      </c>
      <c r="P118" s="175">
        <v>1143114.7</v>
      </c>
      <c r="Q118" s="177">
        <v>48</v>
      </c>
      <c r="R118" s="175">
        <v>11907.4</v>
      </c>
      <c r="S118" s="177">
        <v>517</v>
      </c>
      <c r="T118" s="175">
        <v>3316.5</v>
      </c>
      <c r="U118" s="177">
        <v>3005</v>
      </c>
      <c r="V118" s="175">
        <v>190.2</v>
      </c>
      <c r="W118" s="177">
        <v>26817</v>
      </c>
      <c r="X118" s="175">
        <v>42.6</v>
      </c>
      <c r="Y118" s="177">
        <v>54979</v>
      </c>
      <c r="Z118" s="175">
        <v>20.7</v>
      </c>
      <c r="AA118" s="177">
        <v>498510</v>
      </c>
      <c r="AB118" s="175">
        <v>10.3</v>
      </c>
      <c r="AC118" s="295">
        <v>420417</v>
      </c>
    </row>
    <row r="119" spans="1:29" x14ac:dyDescent="0.15">
      <c r="A119" s="178"/>
      <c r="B119" s="179" t="s">
        <v>306</v>
      </c>
      <c r="C119" s="180" t="s">
        <v>178</v>
      </c>
      <c r="D119" s="238">
        <v>5</v>
      </c>
      <c r="E119" s="239">
        <v>27</v>
      </c>
      <c r="F119" s="239">
        <v>38</v>
      </c>
      <c r="G119" s="239">
        <v>17</v>
      </c>
      <c r="H119" s="239">
        <v>19</v>
      </c>
      <c r="I119" s="239">
        <v>6</v>
      </c>
      <c r="J119" s="240" t="s">
        <v>241</v>
      </c>
      <c r="K119" s="184">
        <v>3</v>
      </c>
      <c r="L119" s="185">
        <v>64262462</v>
      </c>
      <c r="M119" s="186" t="s">
        <v>109</v>
      </c>
      <c r="N119" s="185">
        <v>21769680.800000001</v>
      </c>
      <c r="O119" s="187">
        <v>7</v>
      </c>
      <c r="P119" s="185">
        <v>325407.40000000002</v>
      </c>
      <c r="Q119" s="188">
        <v>187</v>
      </c>
      <c r="R119" s="185">
        <v>6090.5</v>
      </c>
      <c r="S119" s="188">
        <v>1579</v>
      </c>
      <c r="T119" s="185">
        <v>2163.8000000000002</v>
      </c>
      <c r="U119" s="188">
        <v>9716</v>
      </c>
      <c r="V119" s="185">
        <v>117.2</v>
      </c>
      <c r="W119" s="188">
        <v>85901</v>
      </c>
      <c r="X119" s="185">
        <v>26.5</v>
      </c>
      <c r="Y119" s="188">
        <v>160692</v>
      </c>
      <c r="Z119" s="185">
        <v>14.1</v>
      </c>
      <c r="AA119" s="188">
        <v>1393150</v>
      </c>
      <c r="AB119" s="185">
        <v>7.3</v>
      </c>
      <c r="AC119" s="294">
        <v>1047982</v>
      </c>
    </row>
    <row r="120" spans="1:29" x14ac:dyDescent="0.15">
      <c r="A120" s="169">
        <v>51</v>
      </c>
      <c r="B120" s="170" t="s">
        <v>307</v>
      </c>
      <c r="C120" s="171" t="s">
        <v>177</v>
      </c>
      <c r="D120" s="234">
        <v>44</v>
      </c>
      <c r="E120" s="235">
        <v>2</v>
      </c>
      <c r="F120" s="235">
        <v>18</v>
      </c>
      <c r="G120" s="235">
        <v>34</v>
      </c>
      <c r="H120" s="235">
        <v>35</v>
      </c>
      <c r="I120" s="235">
        <v>12</v>
      </c>
      <c r="J120" s="236" t="s">
        <v>241</v>
      </c>
      <c r="K120" s="161">
        <v>9</v>
      </c>
      <c r="L120" s="175">
        <v>36703615</v>
      </c>
      <c r="M120" s="189">
        <v>1</v>
      </c>
      <c r="N120" s="175">
        <v>24118712.100000001</v>
      </c>
      <c r="O120" s="176">
        <v>1</v>
      </c>
      <c r="P120" s="175">
        <v>1369399.6</v>
      </c>
      <c r="Q120" s="177">
        <v>82</v>
      </c>
      <c r="R120" s="175">
        <v>8349.9</v>
      </c>
      <c r="S120" s="177">
        <v>541</v>
      </c>
      <c r="T120" s="175">
        <v>3796.8</v>
      </c>
      <c r="U120" s="177">
        <v>3418</v>
      </c>
      <c r="V120" s="175">
        <v>200.3</v>
      </c>
      <c r="W120" s="177">
        <v>30401</v>
      </c>
      <c r="X120" s="175">
        <v>45</v>
      </c>
      <c r="Y120" s="177">
        <v>61450</v>
      </c>
      <c r="Z120" s="175">
        <v>22.2</v>
      </c>
      <c r="AA120" s="177">
        <v>557909</v>
      </c>
      <c r="AB120" s="175">
        <v>11</v>
      </c>
      <c r="AC120" s="295">
        <v>461756</v>
      </c>
    </row>
    <row r="121" spans="1:29" x14ac:dyDescent="0.15">
      <c r="A121" s="178"/>
      <c r="B121" s="179" t="s">
        <v>308</v>
      </c>
      <c r="C121" s="180" t="s">
        <v>178</v>
      </c>
      <c r="D121" s="238">
        <v>25</v>
      </c>
      <c r="E121" s="239">
        <v>5</v>
      </c>
      <c r="F121" s="239">
        <v>27</v>
      </c>
      <c r="G121" s="239">
        <v>35</v>
      </c>
      <c r="H121" s="239">
        <v>4</v>
      </c>
      <c r="I121" s="239">
        <v>17</v>
      </c>
      <c r="J121" s="240" t="s">
        <v>241</v>
      </c>
      <c r="K121" s="184">
        <v>5</v>
      </c>
      <c r="L121" s="185">
        <v>56309899</v>
      </c>
      <c r="M121" s="186" t="s">
        <v>109</v>
      </c>
      <c r="N121" s="185">
        <v>3603833.5</v>
      </c>
      <c r="O121" s="187">
        <v>3</v>
      </c>
      <c r="P121" s="185">
        <v>660848.1</v>
      </c>
      <c r="Q121" s="188">
        <v>114</v>
      </c>
      <c r="R121" s="185">
        <v>8695.2999999999993</v>
      </c>
      <c r="S121" s="188">
        <v>1029</v>
      </c>
      <c r="T121" s="185">
        <v>2890</v>
      </c>
      <c r="U121" s="188">
        <v>7709</v>
      </c>
      <c r="V121" s="185">
        <v>128.5</v>
      </c>
      <c r="W121" s="188">
        <v>55850</v>
      </c>
      <c r="X121" s="185">
        <v>35.4</v>
      </c>
      <c r="Y121" s="188">
        <v>139325</v>
      </c>
      <c r="Z121" s="185">
        <v>14.2</v>
      </c>
      <c r="AA121" s="188">
        <v>1038305</v>
      </c>
      <c r="AB121" s="185">
        <v>8.5</v>
      </c>
      <c r="AC121" s="294">
        <v>945134</v>
      </c>
    </row>
    <row r="122" spans="1:29" x14ac:dyDescent="0.15">
      <c r="A122" s="169">
        <v>52</v>
      </c>
      <c r="B122" s="170" t="s">
        <v>309</v>
      </c>
      <c r="C122" s="171" t="s">
        <v>177</v>
      </c>
      <c r="D122" s="234">
        <v>46</v>
      </c>
      <c r="E122" s="235">
        <v>40</v>
      </c>
      <c r="F122" s="235">
        <v>44</v>
      </c>
      <c r="G122" s="235">
        <v>26</v>
      </c>
      <c r="H122" s="235">
        <v>27</v>
      </c>
      <c r="I122" s="235">
        <v>4</v>
      </c>
      <c r="J122" s="236" t="s">
        <v>241</v>
      </c>
      <c r="K122" s="161">
        <v>8</v>
      </c>
      <c r="L122" s="175">
        <v>28767747</v>
      </c>
      <c r="M122" s="176" t="s">
        <v>109</v>
      </c>
      <c r="N122" s="175">
        <v>5444969.2999999998</v>
      </c>
      <c r="O122" s="176">
        <v>4</v>
      </c>
      <c r="P122" s="175">
        <v>264500.40000000002</v>
      </c>
      <c r="Q122" s="177">
        <v>42</v>
      </c>
      <c r="R122" s="175">
        <v>12595.2</v>
      </c>
      <c r="S122" s="177">
        <v>377</v>
      </c>
      <c r="T122" s="175">
        <v>4209.5</v>
      </c>
      <c r="U122" s="177">
        <v>2588</v>
      </c>
      <c r="V122" s="175">
        <v>204.4</v>
      </c>
      <c r="W122" s="177">
        <v>22296</v>
      </c>
      <c r="X122" s="175">
        <v>47.4</v>
      </c>
      <c r="Y122" s="177">
        <v>50355</v>
      </c>
      <c r="Z122" s="175">
        <v>21</v>
      </c>
      <c r="AA122" s="177">
        <v>426874</v>
      </c>
      <c r="AB122" s="175">
        <v>11.1</v>
      </c>
      <c r="AC122" s="295">
        <v>392544</v>
      </c>
    </row>
    <row r="123" spans="1:29" x14ac:dyDescent="0.15">
      <c r="A123" s="178"/>
      <c r="B123" s="179" t="s">
        <v>310</v>
      </c>
      <c r="C123" s="180" t="s">
        <v>178</v>
      </c>
      <c r="D123" s="238">
        <v>43</v>
      </c>
      <c r="E123" s="239">
        <v>9</v>
      </c>
      <c r="F123" s="239">
        <v>22</v>
      </c>
      <c r="G123" s="239">
        <v>6</v>
      </c>
      <c r="H123" s="239">
        <v>32</v>
      </c>
      <c r="I123" s="239">
        <v>10</v>
      </c>
      <c r="J123" s="240" t="s">
        <v>241</v>
      </c>
      <c r="K123" s="184">
        <v>3</v>
      </c>
      <c r="L123" s="185">
        <v>55587395</v>
      </c>
      <c r="M123" s="246">
        <v>1</v>
      </c>
      <c r="N123" s="185">
        <v>9002562.5</v>
      </c>
      <c r="O123" s="187">
        <v>2</v>
      </c>
      <c r="P123" s="185">
        <v>1010630.2</v>
      </c>
      <c r="Q123" s="188">
        <v>122</v>
      </c>
      <c r="R123" s="185">
        <v>8283.7999999999993</v>
      </c>
      <c r="S123" s="188">
        <v>1080</v>
      </c>
      <c r="T123" s="185">
        <v>2807.3</v>
      </c>
      <c r="U123" s="188">
        <v>6492</v>
      </c>
      <c r="V123" s="185">
        <v>155.6</v>
      </c>
      <c r="W123" s="188">
        <v>56818</v>
      </c>
      <c r="X123" s="185">
        <v>35.5</v>
      </c>
      <c r="Y123" s="188">
        <v>110900</v>
      </c>
      <c r="Z123" s="185">
        <v>18.2</v>
      </c>
      <c r="AA123" s="188">
        <v>965468</v>
      </c>
      <c r="AB123" s="185">
        <v>9.4</v>
      </c>
      <c r="AC123" s="294">
        <v>804700</v>
      </c>
    </row>
    <row r="124" spans="1:29" x14ac:dyDescent="0.15">
      <c r="A124" s="201"/>
      <c r="B124" s="201"/>
      <c r="C124" s="201"/>
      <c r="D124" s="296"/>
      <c r="E124" s="296"/>
      <c r="F124" s="296"/>
      <c r="G124" s="296"/>
      <c r="H124" s="296"/>
      <c r="I124" s="296"/>
      <c r="J124" s="296"/>
      <c r="K124" s="296"/>
      <c r="L124" s="203"/>
      <c r="M124" s="204"/>
      <c r="N124" s="201"/>
      <c r="O124" s="204"/>
      <c r="P124" s="204"/>
      <c r="Q124" s="205"/>
      <c r="R124" s="204"/>
      <c r="S124" s="204"/>
      <c r="T124" s="204"/>
      <c r="U124" s="204"/>
      <c r="V124" s="204"/>
      <c r="W124" s="204"/>
      <c r="X124" s="204"/>
      <c r="Y124" s="204"/>
      <c r="Z124" s="204"/>
      <c r="AA124" s="204"/>
      <c r="AB124" s="206"/>
    </row>
    <row r="125" spans="1:29" x14ac:dyDescent="0.15">
      <c r="P125" s="5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  <row r="847" spans="13:13" x14ac:dyDescent="0.15">
      <c r="M847" s="227"/>
    </row>
    <row r="848" spans="13:13" x14ac:dyDescent="0.15">
      <c r="M848" s="227"/>
    </row>
    <row r="849" spans="13:13" x14ac:dyDescent="0.15">
      <c r="M849" s="227"/>
    </row>
    <row r="850" spans="13:13" x14ac:dyDescent="0.15">
      <c r="M850" s="227"/>
    </row>
  </sheetData>
  <printOptions horizontalCentered="1" verticalCentered="1"/>
  <pageMargins left="0" right="0" top="0" bottom="0.19685039370078741" header="0" footer="0.19685039370078741"/>
  <pageSetup paperSize="9" scale="69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AF120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0.5" customHeight="1" x14ac:dyDescent="0.15"/>
    <row r="2" spans="1:32" ht="14.25" customHeight="1" x14ac:dyDescent="0.2">
      <c r="A2" s="1" t="s">
        <v>183</v>
      </c>
      <c r="AA2" s="14"/>
      <c r="AB2" s="14" t="s">
        <v>443</v>
      </c>
    </row>
    <row r="3" spans="1:32" ht="10.5" customHeight="1" x14ac:dyDescent="0.2">
      <c r="A3" s="17" t="s">
        <v>2</v>
      </c>
      <c r="AA3" s="18"/>
    </row>
    <row r="4" spans="1:32" ht="10.5" customHeight="1" x14ac:dyDescent="0.15">
      <c r="A4" s="2"/>
      <c r="B4" s="3"/>
      <c r="C4" s="161"/>
      <c r="D4" s="280"/>
      <c r="E4" s="280"/>
      <c r="F4" s="280"/>
      <c r="G4" s="280"/>
      <c r="H4" s="280"/>
      <c r="I4" s="281"/>
      <c r="J4" s="282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0" t="s">
        <v>167</v>
      </c>
      <c r="Y4" s="21"/>
      <c r="Z4" s="22" t="s">
        <v>168</v>
      </c>
      <c r="AA4" s="21"/>
      <c r="AB4" s="283" t="s">
        <v>233</v>
      </c>
    </row>
    <row r="5" spans="1:32" ht="10.5" customHeight="1" x14ac:dyDescent="0.15">
      <c r="A5" s="4"/>
      <c r="B5" s="5"/>
      <c r="C5" s="164"/>
      <c r="D5" s="284" t="s">
        <v>8</v>
      </c>
      <c r="E5" s="285"/>
      <c r="F5" s="285"/>
      <c r="G5" s="285"/>
      <c r="H5" s="285"/>
      <c r="I5" s="286"/>
      <c r="J5" s="287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235</v>
      </c>
      <c r="Q5" s="23"/>
      <c r="R5" s="6" t="s">
        <v>13</v>
      </c>
      <c r="S5" s="23"/>
      <c r="T5" s="6" t="s">
        <v>236</v>
      </c>
      <c r="U5" s="23"/>
      <c r="V5" s="6" t="s">
        <v>14</v>
      </c>
      <c r="W5" s="23"/>
      <c r="X5" s="15" t="s">
        <v>237</v>
      </c>
      <c r="Y5" s="23"/>
      <c r="Z5" s="25" t="s">
        <v>15</v>
      </c>
      <c r="AA5" s="23"/>
      <c r="AB5" s="288" t="s">
        <v>238</v>
      </c>
    </row>
    <row r="6" spans="1:32" ht="10.5" customHeight="1" x14ac:dyDescent="0.15">
      <c r="A6" s="4" t="s">
        <v>415</v>
      </c>
      <c r="B6" s="5">
        <v>2014</v>
      </c>
      <c r="C6" s="168" t="s">
        <v>176</v>
      </c>
      <c r="D6" s="284" t="s">
        <v>17</v>
      </c>
      <c r="E6" s="285"/>
      <c r="F6" s="285"/>
      <c r="G6" s="285"/>
      <c r="H6" s="285"/>
      <c r="I6" s="286"/>
      <c r="J6" s="287" t="s">
        <v>130</v>
      </c>
      <c r="K6" s="5"/>
      <c r="L6" s="26" t="s">
        <v>164</v>
      </c>
      <c r="M6" s="27"/>
      <c r="N6" s="26" t="s">
        <v>164</v>
      </c>
      <c r="O6" s="28"/>
      <c r="P6" s="6"/>
      <c r="Q6" s="23"/>
      <c r="S6" s="28"/>
      <c r="T6" s="147"/>
      <c r="U6" s="23"/>
      <c r="V6" s="147"/>
      <c r="W6" s="23"/>
      <c r="X6" s="147"/>
      <c r="Y6" s="23"/>
      <c r="Z6" s="147"/>
      <c r="AA6" s="23"/>
      <c r="AB6" s="289" t="s">
        <v>239</v>
      </c>
    </row>
    <row r="7" spans="1:32" ht="10.5" customHeight="1" x14ac:dyDescent="0.15">
      <c r="A7" s="7"/>
      <c r="B7" s="8"/>
      <c r="C7" s="168"/>
      <c r="D7" s="284"/>
      <c r="E7" s="285"/>
      <c r="F7" s="285"/>
      <c r="G7" s="285"/>
      <c r="H7" s="285"/>
      <c r="I7" s="286"/>
      <c r="J7" s="293" t="s">
        <v>20</v>
      </c>
      <c r="K7" s="8" t="s">
        <v>180</v>
      </c>
      <c r="L7" s="9" t="s">
        <v>161</v>
      </c>
      <c r="M7" s="8" t="s">
        <v>180</v>
      </c>
      <c r="N7" s="9" t="s">
        <v>161</v>
      </c>
      <c r="O7" s="8" t="s">
        <v>180</v>
      </c>
      <c r="P7" s="9" t="s">
        <v>22</v>
      </c>
      <c r="Q7" s="8" t="s">
        <v>180</v>
      </c>
      <c r="R7" s="9" t="s">
        <v>22</v>
      </c>
      <c r="S7" s="8" t="s">
        <v>180</v>
      </c>
      <c r="T7" s="9" t="s">
        <v>22</v>
      </c>
      <c r="U7" s="8" t="s">
        <v>180</v>
      </c>
      <c r="V7" s="9" t="s">
        <v>22</v>
      </c>
      <c r="W7" s="8" t="s">
        <v>180</v>
      </c>
      <c r="X7" s="9" t="s">
        <v>22</v>
      </c>
      <c r="Y7" s="8" t="s">
        <v>180</v>
      </c>
      <c r="Z7" s="9" t="s">
        <v>22</v>
      </c>
      <c r="AA7" s="8" t="s">
        <v>180</v>
      </c>
      <c r="AB7" s="7" t="s">
        <v>22</v>
      </c>
    </row>
    <row r="8" spans="1:32" ht="12" customHeight="1" x14ac:dyDescent="0.15">
      <c r="A8" s="169">
        <v>1</v>
      </c>
      <c r="B8" s="233" t="s">
        <v>311</v>
      </c>
      <c r="C8" s="171" t="s">
        <v>177</v>
      </c>
      <c r="D8" s="275">
        <v>46</v>
      </c>
      <c r="E8" s="276">
        <v>25</v>
      </c>
      <c r="F8" s="276">
        <v>24</v>
      </c>
      <c r="G8" s="276">
        <v>8</v>
      </c>
      <c r="H8" s="276">
        <v>23</v>
      </c>
      <c r="I8" s="298">
        <v>6</v>
      </c>
      <c r="J8" s="299">
        <v>6</v>
      </c>
      <c r="K8" s="300">
        <v>26639023</v>
      </c>
      <c r="L8" s="176" t="s">
        <v>109</v>
      </c>
      <c r="M8" s="175">
        <v>1704897.4</v>
      </c>
      <c r="N8" s="176">
        <v>1</v>
      </c>
      <c r="O8" s="175">
        <v>971719.4</v>
      </c>
      <c r="P8" s="177">
        <v>54</v>
      </c>
      <c r="Q8" s="175">
        <v>8997.4</v>
      </c>
      <c r="R8" s="177">
        <v>359</v>
      </c>
      <c r="S8" s="175">
        <v>4060.1</v>
      </c>
      <c r="T8" s="177">
        <v>2599</v>
      </c>
      <c r="U8" s="175">
        <v>186.9</v>
      </c>
      <c r="V8" s="177">
        <v>22170</v>
      </c>
      <c r="W8" s="175">
        <v>43.8</v>
      </c>
      <c r="X8" s="177">
        <v>50146</v>
      </c>
      <c r="Y8" s="175">
        <v>19.3</v>
      </c>
      <c r="Z8" s="177">
        <v>432164</v>
      </c>
      <c r="AA8" s="175">
        <v>10.1</v>
      </c>
      <c r="AB8" s="295">
        <v>379484</v>
      </c>
      <c r="AC8" s="44"/>
      <c r="AD8" s="197"/>
      <c r="AF8" s="301"/>
    </row>
    <row r="9" spans="1:32" ht="12" customHeight="1" x14ac:dyDescent="0.15">
      <c r="A9" s="178"/>
      <c r="B9" s="179" t="s">
        <v>312</v>
      </c>
      <c r="C9" s="180" t="s">
        <v>178</v>
      </c>
      <c r="D9" s="256">
        <v>16</v>
      </c>
      <c r="E9" s="257">
        <v>19</v>
      </c>
      <c r="F9" s="257">
        <v>25</v>
      </c>
      <c r="G9" s="257">
        <v>36</v>
      </c>
      <c r="H9" s="257">
        <v>39</v>
      </c>
      <c r="I9" s="302">
        <v>48</v>
      </c>
      <c r="J9" s="303">
        <v>1</v>
      </c>
      <c r="K9" s="304">
        <v>53831308</v>
      </c>
      <c r="L9" s="186" t="s">
        <v>109</v>
      </c>
      <c r="M9" s="304">
        <v>5150101.0999999996</v>
      </c>
      <c r="N9" s="186">
        <v>1</v>
      </c>
      <c r="O9" s="304">
        <v>2037646</v>
      </c>
      <c r="P9" s="305">
        <v>87</v>
      </c>
      <c r="Q9" s="304">
        <v>11710.6</v>
      </c>
      <c r="R9" s="305">
        <v>1010</v>
      </c>
      <c r="S9" s="304">
        <v>3026.2</v>
      </c>
      <c r="T9" s="305">
        <v>4515</v>
      </c>
      <c r="U9" s="304">
        <v>225.6</v>
      </c>
      <c r="V9" s="305">
        <v>45785</v>
      </c>
      <c r="W9" s="304">
        <v>44.5</v>
      </c>
      <c r="X9" s="305">
        <v>80673</v>
      </c>
      <c r="Y9" s="304">
        <v>25.2</v>
      </c>
      <c r="Z9" s="305">
        <v>844535</v>
      </c>
      <c r="AA9" s="304">
        <v>10.8</v>
      </c>
      <c r="AB9" s="294">
        <v>618798</v>
      </c>
      <c r="AC9" s="44"/>
      <c r="AD9" s="197"/>
      <c r="AF9" s="301"/>
    </row>
    <row r="10" spans="1:32" ht="12" customHeight="1" x14ac:dyDescent="0.15">
      <c r="A10" s="169">
        <v>2</v>
      </c>
      <c r="B10" s="170" t="s">
        <v>313</v>
      </c>
      <c r="C10" s="171" t="s">
        <v>177</v>
      </c>
      <c r="D10" s="275">
        <v>36</v>
      </c>
      <c r="E10" s="276">
        <v>44</v>
      </c>
      <c r="F10" s="276">
        <v>45</v>
      </c>
      <c r="G10" s="276">
        <v>28</v>
      </c>
      <c r="H10" s="276">
        <v>20</v>
      </c>
      <c r="I10" s="298">
        <v>31</v>
      </c>
      <c r="J10" s="299">
        <v>9</v>
      </c>
      <c r="K10" s="300">
        <v>25599030</v>
      </c>
      <c r="L10" s="176" t="s">
        <v>109</v>
      </c>
      <c r="M10" s="175">
        <v>6788439</v>
      </c>
      <c r="N10" s="176" t="s">
        <v>109</v>
      </c>
      <c r="O10" s="175">
        <v>983309.7</v>
      </c>
      <c r="P10" s="177">
        <v>21</v>
      </c>
      <c r="Q10" s="175">
        <v>23412.1</v>
      </c>
      <c r="R10" s="177">
        <v>202</v>
      </c>
      <c r="S10" s="175">
        <v>7301.8</v>
      </c>
      <c r="T10" s="177">
        <v>1408</v>
      </c>
      <c r="U10" s="175">
        <v>349.1</v>
      </c>
      <c r="V10" s="177">
        <v>13980</v>
      </c>
      <c r="W10" s="175">
        <v>70.3</v>
      </c>
      <c r="X10" s="177">
        <v>30664</v>
      </c>
      <c r="Y10" s="175">
        <v>32</v>
      </c>
      <c r="Z10" s="177">
        <v>300952</v>
      </c>
      <c r="AA10" s="175">
        <v>14.7</v>
      </c>
      <c r="AB10" s="295">
        <v>265616</v>
      </c>
      <c r="AC10" s="44"/>
      <c r="AD10" s="197"/>
      <c r="AF10" s="301"/>
    </row>
    <row r="11" spans="1:32" ht="12" customHeight="1" x14ac:dyDescent="0.15">
      <c r="A11" s="178"/>
      <c r="B11" s="179" t="s">
        <v>314</v>
      </c>
      <c r="C11" s="180" t="s">
        <v>178</v>
      </c>
      <c r="D11" s="256">
        <v>14</v>
      </c>
      <c r="E11" s="257">
        <v>8</v>
      </c>
      <c r="F11" s="257">
        <v>29</v>
      </c>
      <c r="G11" s="257">
        <v>23</v>
      </c>
      <c r="H11" s="257">
        <v>5</v>
      </c>
      <c r="I11" s="302">
        <v>38</v>
      </c>
      <c r="J11" s="303">
        <v>1</v>
      </c>
      <c r="K11" s="304">
        <v>55776062</v>
      </c>
      <c r="L11" s="186" t="s">
        <v>109</v>
      </c>
      <c r="M11" s="185">
        <v>10358106.9</v>
      </c>
      <c r="N11" s="187">
        <v>5</v>
      </c>
      <c r="O11" s="185">
        <v>622245</v>
      </c>
      <c r="P11" s="51">
        <v>70</v>
      </c>
      <c r="Q11" s="185">
        <v>15199.3</v>
      </c>
      <c r="R11" s="51">
        <v>927</v>
      </c>
      <c r="S11" s="185">
        <v>3443.2</v>
      </c>
      <c r="T11" s="51">
        <v>4296</v>
      </c>
      <c r="U11" s="185">
        <v>247.6</v>
      </c>
      <c r="V11" s="51">
        <v>46484</v>
      </c>
      <c r="W11" s="185">
        <v>45.7</v>
      </c>
      <c r="X11" s="51">
        <v>80026</v>
      </c>
      <c r="Y11" s="185">
        <v>26.5</v>
      </c>
      <c r="Z11" s="51">
        <v>859179</v>
      </c>
      <c r="AA11" s="185">
        <v>11.1</v>
      </c>
      <c r="AB11" s="294">
        <v>607842</v>
      </c>
      <c r="AC11" s="44"/>
      <c r="AD11" s="197"/>
      <c r="AF11" s="301"/>
    </row>
    <row r="12" spans="1:32" ht="12" customHeight="1" x14ac:dyDescent="0.15">
      <c r="A12" s="169">
        <v>3</v>
      </c>
      <c r="B12" s="170" t="s">
        <v>315</v>
      </c>
      <c r="C12" s="171" t="s">
        <v>177</v>
      </c>
      <c r="D12" s="275">
        <v>6</v>
      </c>
      <c r="E12" s="276">
        <v>49</v>
      </c>
      <c r="F12" s="276">
        <v>41</v>
      </c>
      <c r="G12" s="276">
        <v>22</v>
      </c>
      <c r="H12" s="276">
        <v>39</v>
      </c>
      <c r="I12" s="298">
        <v>43</v>
      </c>
      <c r="J12" s="299">
        <v>4</v>
      </c>
      <c r="K12" s="300">
        <v>28438810</v>
      </c>
      <c r="L12" s="176" t="s">
        <v>109</v>
      </c>
      <c r="M12" s="175">
        <v>12178190.699999999</v>
      </c>
      <c r="N12" s="176">
        <v>2</v>
      </c>
      <c r="O12" s="175">
        <v>531744.5</v>
      </c>
      <c r="P12" s="177">
        <v>39</v>
      </c>
      <c r="Q12" s="175">
        <v>13634.4</v>
      </c>
      <c r="R12" s="177">
        <v>436</v>
      </c>
      <c r="S12" s="175">
        <v>3658.7</v>
      </c>
      <c r="T12" s="177">
        <v>2816</v>
      </c>
      <c r="U12" s="175">
        <v>188.8</v>
      </c>
      <c r="V12" s="177">
        <v>25405</v>
      </c>
      <c r="W12" s="175">
        <v>41.8</v>
      </c>
      <c r="X12" s="177">
        <v>48717</v>
      </c>
      <c r="Y12" s="175">
        <v>21.8</v>
      </c>
      <c r="Z12" s="177">
        <v>434775</v>
      </c>
      <c r="AA12" s="175">
        <v>11</v>
      </c>
      <c r="AB12" s="295">
        <v>352886</v>
      </c>
      <c r="AC12" s="44"/>
      <c r="AD12" s="197"/>
      <c r="AF12" s="301"/>
    </row>
    <row r="13" spans="1:32" ht="12" customHeight="1" x14ac:dyDescent="0.15">
      <c r="A13" s="178"/>
      <c r="B13" s="179" t="s">
        <v>316</v>
      </c>
      <c r="C13" s="180" t="s">
        <v>178</v>
      </c>
      <c r="D13" s="256">
        <v>32</v>
      </c>
      <c r="E13" s="257">
        <v>16</v>
      </c>
      <c r="F13" s="257">
        <v>36</v>
      </c>
      <c r="G13" s="257">
        <v>26</v>
      </c>
      <c r="H13" s="257">
        <v>11</v>
      </c>
      <c r="I13" s="302">
        <v>15</v>
      </c>
      <c r="J13" s="303">
        <v>2</v>
      </c>
      <c r="K13" s="304">
        <v>58675295</v>
      </c>
      <c r="L13" s="186" t="s">
        <v>109</v>
      </c>
      <c r="M13" s="185">
        <v>15933409.5</v>
      </c>
      <c r="N13" s="187">
        <v>4</v>
      </c>
      <c r="O13" s="185">
        <v>546277.4</v>
      </c>
      <c r="P13" s="188">
        <v>95</v>
      </c>
      <c r="Q13" s="185">
        <v>11500.5</v>
      </c>
      <c r="R13" s="188">
        <v>946</v>
      </c>
      <c r="S13" s="185">
        <v>3464.7</v>
      </c>
      <c r="T13" s="188">
        <v>5644</v>
      </c>
      <c r="U13" s="185">
        <v>193.5</v>
      </c>
      <c r="V13" s="188">
        <v>53300</v>
      </c>
      <c r="W13" s="185">
        <v>40.9</v>
      </c>
      <c r="X13" s="188">
        <v>102242</v>
      </c>
      <c r="Y13" s="185">
        <v>21.3</v>
      </c>
      <c r="Z13" s="188">
        <v>957587</v>
      </c>
      <c r="AA13" s="185">
        <v>10.199999999999999</v>
      </c>
      <c r="AB13" s="294">
        <v>746266</v>
      </c>
      <c r="AC13" s="44"/>
      <c r="AD13" s="197"/>
      <c r="AF13" s="301"/>
    </row>
    <row r="14" spans="1:32" ht="12" customHeight="1" x14ac:dyDescent="0.15">
      <c r="A14" s="169">
        <v>4</v>
      </c>
      <c r="B14" s="170" t="s">
        <v>317</v>
      </c>
      <c r="C14" s="171" t="s">
        <v>177</v>
      </c>
      <c r="D14" s="275">
        <v>26</v>
      </c>
      <c r="E14" s="276">
        <v>42</v>
      </c>
      <c r="F14" s="276">
        <v>18</v>
      </c>
      <c r="G14" s="276">
        <v>2</v>
      </c>
      <c r="H14" s="276">
        <v>46</v>
      </c>
      <c r="I14" s="298">
        <v>23</v>
      </c>
      <c r="J14" s="299">
        <v>8</v>
      </c>
      <c r="K14" s="300">
        <v>31768009</v>
      </c>
      <c r="L14" s="176" t="s">
        <v>109</v>
      </c>
      <c r="M14" s="175">
        <v>17966562</v>
      </c>
      <c r="N14" s="176">
        <v>4</v>
      </c>
      <c r="O14" s="175">
        <v>292470.09999999998</v>
      </c>
      <c r="P14" s="177">
        <v>58</v>
      </c>
      <c r="Q14" s="175">
        <v>10085.1</v>
      </c>
      <c r="R14" s="177">
        <v>448</v>
      </c>
      <c r="S14" s="175">
        <v>3917</v>
      </c>
      <c r="T14" s="177">
        <v>3369</v>
      </c>
      <c r="U14" s="175">
        <v>173.6</v>
      </c>
      <c r="V14" s="177">
        <v>28042</v>
      </c>
      <c r="W14" s="175">
        <v>41.7</v>
      </c>
      <c r="X14" s="177">
        <v>56493</v>
      </c>
      <c r="Y14" s="175">
        <v>20.7</v>
      </c>
      <c r="Z14" s="177">
        <v>478330</v>
      </c>
      <c r="AA14" s="175">
        <v>11</v>
      </c>
      <c r="AB14" s="295">
        <v>430409</v>
      </c>
      <c r="AC14" s="44"/>
      <c r="AD14" s="197"/>
      <c r="AF14" s="301"/>
    </row>
    <row r="15" spans="1:32" ht="12" customHeight="1" x14ac:dyDescent="0.15">
      <c r="A15" s="178"/>
      <c r="B15" s="179" t="s">
        <v>318</v>
      </c>
      <c r="C15" s="180" t="s">
        <v>178</v>
      </c>
      <c r="D15" s="256">
        <v>37</v>
      </c>
      <c r="E15" s="257">
        <v>32</v>
      </c>
      <c r="F15" s="257">
        <v>48</v>
      </c>
      <c r="G15" s="257">
        <v>24</v>
      </c>
      <c r="H15" s="257">
        <v>45</v>
      </c>
      <c r="I15" s="302">
        <v>36</v>
      </c>
      <c r="J15" s="303">
        <v>8</v>
      </c>
      <c r="K15" s="304">
        <v>63458233</v>
      </c>
      <c r="L15" s="186" t="s">
        <v>109</v>
      </c>
      <c r="M15" s="185">
        <v>22027888.899999999</v>
      </c>
      <c r="N15" s="187">
        <v>1</v>
      </c>
      <c r="O15" s="185">
        <v>2341995.4</v>
      </c>
      <c r="P15" s="188">
        <v>107</v>
      </c>
      <c r="Q15" s="185">
        <v>10943.9</v>
      </c>
      <c r="R15" s="188">
        <v>996</v>
      </c>
      <c r="S15" s="185">
        <v>3527.1</v>
      </c>
      <c r="T15" s="188">
        <v>6487</v>
      </c>
      <c r="U15" s="185">
        <v>180.5</v>
      </c>
      <c r="V15" s="188">
        <v>53619</v>
      </c>
      <c r="W15" s="185">
        <v>43.6</v>
      </c>
      <c r="X15" s="188">
        <v>117452</v>
      </c>
      <c r="Y15" s="185">
        <v>19.899999999999999</v>
      </c>
      <c r="Z15" s="188">
        <v>966313</v>
      </c>
      <c r="AA15" s="185">
        <v>10.9</v>
      </c>
      <c r="AB15" s="294">
        <v>849567</v>
      </c>
      <c r="AC15" s="44"/>
      <c r="AD15" s="197"/>
      <c r="AF15" s="301"/>
    </row>
    <row r="16" spans="1:32" ht="12" customHeight="1" x14ac:dyDescent="0.15">
      <c r="A16" s="169">
        <v>5</v>
      </c>
      <c r="B16" s="170" t="s">
        <v>319</v>
      </c>
      <c r="C16" s="171" t="s">
        <v>177</v>
      </c>
      <c r="D16" s="275">
        <v>3</v>
      </c>
      <c r="E16" s="276">
        <v>12</v>
      </c>
      <c r="F16" s="276">
        <v>36</v>
      </c>
      <c r="G16" s="276">
        <v>34</v>
      </c>
      <c r="H16" s="276">
        <v>15</v>
      </c>
      <c r="I16" s="298">
        <v>26</v>
      </c>
      <c r="J16" s="299">
        <v>5</v>
      </c>
      <c r="K16" s="175">
        <v>37020460</v>
      </c>
      <c r="L16" s="176">
        <v>1</v>
      </c>
      <c r="M16" s="175">
        <v>24397198.300000001</v>
      </c>
      <c r="N16" s="176">
        <v>3</v>
      </c>
      <c r="O16" s="175">
        <v>446650</v>
      </c>
      <c r="P16" s="177">
        <v>102</v>
      </c>
      <c r="Q16" s="175">
        <v>6568.3</v>
      </c>
      <c r="R16" s="177">
        <v>586</v>
      </c>
      <c r="S16" s="175">
        <v>3429.9</v>
      </c>
      <c r="T16" s="177">
        <v>4300</v>
      </c>
      <c r="U16" s="175">
        <v>155.80000000000001</v>
      </c>
      <c r="V16" s="177">
        <v>32258</v>
      </c>
      <c r="W16" s="175">
        <v>41.5</v>
      </c>
      <c r="X16" s="177">
        <v>73103</v>
      </c>
      <c r="Y16" s="175">
        <v>18.3</v>
      </c>
      <c r="Z16" s="177">
        <v>564577</v>
      </c>
      <c r="AA16" s="175">
        <v>10.6</v>
      </c>
      <c r="AB16" s="295">
        <v>548284</v>
      </c>
      <c r="AC16" s="44"/>
      <c r="AD16" s="197"/>
      <c r="AF16" s="301"/>
    </row>
    <row r="17" spans="1:32" ht="12" customHeight="1" x14ac:dyDescent="0.15">
      <c r="A17" s="178"/>
      <c r="B17" s="179" t="s">
        <v>320</v>
      </c>
      <c r="C17" s="180" t="s">
        <v>178</v>
      </c>
      <c r="D17" s="256">
        <v>17</v>
      </c>
      <c r="E17" s="257">
        <v>49</v>
      </c>
      <c r="F17" s="257">
        <v>18</v>
      </c>
      <c r="G17" s="257">
        <v>46</v>
      </c>
      <c r="H17" s="257">
        <v>47</v>
      </c>
      <c r="I17" s="302">
        <v>42</v>
      </c>
      <c r="J17" s="303">
        <v>2</v>
      </c>
      <c r="K17" s="185">
        <v>54421635</v>
      </c>
      <c r="L17" s="186" t="s">
        <v>109</v>
      </c>
      <c r="M17" s="185">
        <v>3482984.6</v>
      </c>
      <c r="N17" s="187">
        <v>2</v>
      </c>
      <c r="O17" s="185">
        <v>1025004.6</v>
      </c>
      <c r="P17" s="188">
        <v>65</v>
      </c>
      <c r="Q17" s="185">
        <v>15769.3</v>
      </c>
      <c r="R17" s="188">
        <v>672</v>
      </c>
      <c r="S17" s="185">
        <v>4575.8999999999996</v>
      </c>
      <c r="T17" s="188">
        <v>3965</v>
      </c>
      <c r="U17" s="185">
        <v>258.5</v>
      </c>
      <c r="V17" s="188">
        <v>40139</v>
      </c>
      <c r="W17" s="185">
        <v>51</v>
      </c>
      <c r="X17" s="188">
        <v>79317</v>
      </c>
      <c r="Y17" s="185">
        <v>25.8</v>
      </c>
      <c r="Z17" s="188">
        <v>786619</v>
      </c>
      <c r="AA17" s="185">
        <v>11.7</v>
      </c>
      <c r="AB17" s="294">
        <v>645548</v>
      </c>
      <c r="AC17" s="44"/>
      <c r="AD17" s="197"/>
      <c r="AF17" s="301"/>
    </row>
    <row r="18" spans="1:32" ht="12" customHeight="1" x14ac:dyDescent="0.15">
      <c r="A18" s="169">
        <v>6</v>
      </c>
      <c r="B18" s="170" t="s">
        <v>321</v>
      </c>
      <c r="C18" s="171" t="s">
        <v>177</v>
      </c>
      <c r="D18" s="275">
        <v>26</v>
      </c>
      <c r="E18" s="276">
        <v>32</v>
      </c>
      <c r="F18" s="276">
        <v>17</v>
      </c>
      <c r="G18" s="276">
        <v>7</v>
      </c>
      <c r="H18" s="276">
        <v>16</v>
      </c>
      <c r="I18" s="298">
        <v>9</v>
      </c>
      <c r="J18" s="299">
        <v>1</v>
      </c>
      <c r="K18" s="175">
        <v>26046470</v>
      </c>
      <c r="L18" s="176" t="s">
        <v>109</v>
      </c>
      <c r="M18" s="175">
        <v>5149958.5999999996</v>
      </c>
      <c r="N18" s="176">
        <v>1</v>
      </c>
      <c r="O18" s="175">
        <v>951695.5</v>
      </c>
      <c r="P18" s="177">
        <v>51</v>
      </c>
      <c r="Q18" s="175">
        <v>9330.2999999999993</v>
      </c>
      <c r="R18" s="177">
        <v>573</v>
      </c>
      <c r="S18" s="175">
        <v>2491.3000000000002</v>
      </c>
      <c r="T18" s="177">
        <v>3106</v>
      </c>
      <c r="U18" s="175">
        <v>153.19999999999999</v>
      </c>
      <c r="V18" s="177">
        <v>32158</v>
      </c>
      <c r="W18" s="175">
        <v>29.5</v>
      </c>
      <c r="X18" s="177">
        <v>52943</v>
      </c>
      <c r="Y18" s="175">
        <v>17.899999999999999</v>
      </c>
      <c r="Z18" s="177">
        <v>565353</v>
      </c>
      <c r="AA18" s="175">
        <v>7.5</v>
      </c>
      <c r="AB18" s="295">
        <v>367861</v>
      </c>
      <c r="AC18" s="44"/>
      <c r="AD18" s="197"/>
      <c r="AF18" s="301"/>
    </row>
    <row r="19" spans="1:32" ht="12" customHeight="1" x14ac:dyDescent="0.15">
      <c r="A19" s="178"/>
      <c r="B19" s="179" t="s">
        <v>322</v>
      </c>
      <c r="C19" s="180" t="s">
        <v>178</v>
      </c>
      <c r="D19" s="256">
        <v>44</v>
      </c>
      <c r="E19" s="257">
        <v>18</v>
      </c>
      <c r="F19" s="257">
        <v>42</v>
      </c>
      <c r="G19" s="257">
        <v>4</v>
      </c>
      <c r="H19" s="257">
        <v>29</v>
      </c>
      <c r="I19" s="302">
        <v>33</v>
      </c>
      <c r="J19" s="303">
        <v>4</v>
      </c>
      <c r="K19" s="185">
        <v>54817678</v>
      </c>
      <c r="L19" s="186" t="s">
        <v>109</v>
      </c>
      <c r="M19" s="185">
        <v>8658289.9000000004</v>
      </c>
      <c r="N19" s="187">
        <v>2</v>
      </c>
      <c r="O19" s="185">
        <v>1024323.1</v>
      </c>
      <c r="P19" s="188">
        <v>91</v>
      </c>
      <c r="Q19" s="185">
        <v>11256.2</v>
      </c>
      <c r="R19" s="188">
        <v>1007</v>
      </c>
      <c r="S19" s="185">
        <v>3051.6</v>
      </c>
      <c r="T19" s="188">
        <v>5172</v>
      </c>
      <c r="U19" s="185">
        <v>198</v>
      </c>
      <c r="V19" s="188">
        <v>45022</v>
      </c>
      <c r="W19" s="185">
        <v>45.5</v>
      </c>
      <c r="X19" s="188">
        <v>90323</v>
      </c>
      <c r="Y19" s="185">
        <v>22.6</v>
      </c>
      <c r="Z19" s="188">
        <v>801406</v>
      </c>
      <c r="AA19" s="185">
        <v>11.5</v>
      </c>
      <c r="AB19" s="294">
        <v>682809</v>
      </c>
      <c r="AC19" s="44"/>
      <c r="AD19" s="197"/>
      <c r="AF19" s="301"/>
    </row>
    <row r="20" spans="1:32" ht="12" customHeight="1" x14ac:dyDescent="0.15">
      <c r="A20" s="169">
        <v>7</v>
      </c>
      <c r="B20" s="170" t="s">
        <v>323</v>
      </c>
      <c r="C20" s="171" t="s">
        <v>177</v>
      </c>
      <c r="D20" s="275">
        <v>16</v>
      </c>
      <c r="E20" s="276">
        <v>15</v>
      </c>
      <c r="F20" s="276">
        <v>37</v>
      </c>
      <c r="G20" s="276">
        <v>18</v>
      </c>
      <c r="H20" s="276">
        <v>10</v>
      </c>
      <c r="I20" s="298">
        <v>35</v>
      </c>
      <c r="J20" s="299">
        <v>5</v>
      </c>
      <c r="K20" s="175">
        <v>29709071</v>
      </c>
      <c r="L20" s="176" t="s">
        <v>109</v>
      </c>
      <c r="M20" s="175">
        <v>10559670.4</v>
      </c>
      <c r="N20" s="176" t="s">
        <v>109</v>
      </c>
      <c r="O20" s="175">
        <v>1087577.3999999999</v>
      </c>
      <c r="P20" s="177">
        <v>26</v>
      </c>
      <c r="Q20" s="175">
        <v>20914.900000000001</v>
      </c>
      <c r="R20" s="177">
        <v>270</v>
      </c>
      <c r="S20" s="175">
        <v>6042</v>
      </c>
      <c r="T20" s="177">
        <v>2124</v>
      </c>
      <c r="U20" s="175">
        <v>256</v>
      </c>
      <c r="V20" s="177">
        <v>17922</v>
      </c>
      <c r="W20" s="175">
        <v>60.6</v>
      </c>
      <c r="X20" s="177">
        <v>49659</v>
      </c>
      <c r="Y20" s="175">
        <v>21.9</v>
      </c>
      <c r="Z20" s="177">
        <v>388475</v>
      </c>
      <c r="AA20" s="175">
        <v>12.5</v>
      </c>
      <c r="AB20" s="295">
        <v>415476</v>
      </c>
      <c r="AC20" s="44"/>
      <c r="AD20" s="197"/>
      <c r="AF20" s="301"/>
    </row>
    <row r="21" spans="1:32" ht="12" customHeight="1" x14ac:dyDescent="0.15">
      <c r="A21" s="178"/>
      <c r="B21" s="179" t="s">
        <v>324</v>
      </c>
      <c r="C21" s="180" t="s">
        <v>178</v>
      </c>
      <c r="D21" s="256">
        <v>44</v>
      </c>
      <c r="E21" s="257">
        <v>31</v>
      </c>
      <c r="F21" s="257">
        <v>17</v>
      </c>
      <c r="G21" s="257">
        <v>7</v>
      </c>
      <c r="H21" s="257">
        <v>8</v>
      </c>
      <c r="I21" s="302">
        <v>48</v>
      </c>
      <c r="J21" s="303">
        <v>1</v>
      </c>
      <c r="K21" s="185">
        <v>60738044</v>
      </c>
      <c r="L21" s="186" t="s">
        <v>109</v>
      </c>
      <c r="M21" s="185">
        <v>14446905.199999999</v>
      </c>
      <c r="N21" s="187">
        <v>3</v>
      </c>
      <c r="O21" s="185">
        <v>1122038</v>
      </c>
      <c r="P21" s="188">
        <v>120</v>
      </c>
      <c r="Q21" s="185">
        <v>9493.9</v>
      </c>
      <c r="R21" s="188">
        <v>982</v>
      </c>
      <c r="S21" s="185">
        <v>3480.4</v>
      </c>
      <c r="T21" s="188">
        <v>5367</v>
      </c>
      <c r="U21" s="185">
        <v>212.2</v>
      </c>
      <c r="V21" s="188">
        <v>54780</v>
      </c>
      <c r="W21" s="185">
        <v>41.5</v>
      </c>
      <c r="X21" s="188">
        <v>97365</v>
      </c>
      <c r="Y21" s="185">
        <v>23.4</v>
      </c>
      <c r="Z21" s="188">
        <v>1022525</v>
      </c>
      <c r="AA21" s="185">
        <v>10</v>
      </c>
      <c r="AB21" s="294">
        <v>739284</v>
      </c>
      <c r="AC21" s="44"/>
      <c r="AD21" s="197"/>
      <c r="AF21" s="301"/>
    </row>
    <row r="22" spans="1:32" ht="12" customHeight="1" x14ac:dyDescent="0.15">
      <c r="A22" s="169">
        <v>8</v>
      </c>
      <c r="B22" s="170" t="s">
        <v>325</v>
      </c>
      <c r="C22" s="171" t="s">
        <v>177</v>
      </c>
      <c r="D22" s="275">
        <v>18</v>
      </c>
      <c r="E22" s="276">
        <v>43</v>
      </c>
      <c r="F22" s="276">
        <v>29</v>
      </c>
      <c r="G22" s="276">
        <v>21</v>
      </c>
      <c r="H22" s="276">
        <v>36</v>
      </c>
      <c r="I22" s="298">
        <v>4</v>
      </c>
      <c r="J22" s="299">
        <v>3</v>
      </c>
      <c r="K22" s="175">
        <v>31015309</v>
      </c>
      <c r="L22" s="176" t="s">
        <v>109</v>
      </c>
      <c r="M22" s="175">
        <v>16431884.9</v>
      </c>
      <c r="N22" s="176">
        <v>1</v>
      </c>
      <c r="O22" s="175">
        <v>1154620.3999999999</v>
      </c>
      <c r="P22" s="177">
        <v>63</v>
      </c>
      <c r="Q22" s="175">
        <v>9163.6</v>
      </c>
      <c r="R22" s="177">
        <v>436</v>
      </c>
      <c r="S22" s="175">
        <v>3972.3</v>
      </c>
      <c r="T22" s="177">
        <v>2720</v>
      </c>
      <c r="U22" s="175">
        <v>212.2</v>
      </c>
      <c r="V22" s="177">
        <v>21300</v>
      </c>
      <c r="W22" s="175">
        <v>54.2</v>
      </c>
      <c r="X22" s="177">
        <v>48059</v>
      </c>
      <c r="Y22" s="175">
        <v>24</v>
      </c>
      <c r="Z22" s="177">
        <v>400021</v>
      </c>
      <c r="AA22" s="175">
        <v>12.9</v>
      </c>
      <c r="AB22" s="295">
        <v>395294</v>
      </c>
      <c r="AC22" s="44"/>
      <c r="AD22" s="197"/>
    </row>
    <row r="23" spans="1:32" ht="12" customHeight="1" x14ac:dyDescent="0.15">
      <c r="A23" s="178"/>
      <c r="B23" s="179" t="s">
        <v>326</v>
      </c>
      <c r="C23" s="180" t="s">
        <v>178</v>
      </c>
      <c r="D23" s="256">
        <v>46</v>
      </c>
      <c r="E23" s="257">
        <v>39</v>
      </c>
      <c r="F23" s="257">
        <v>32</v>
      </c>
      <c r="G23" s="257">
        <v>26</v>
      </c>
      <c r="H23" s="257">
        <v>25</v>
      </c>
      <c r="I23" s="302">
        <v>30</v>
      </c>
      <c r="J23" s="303">
        <v>5</v>
      </c>
      <c r="K23" s="185">
        <v>61718484</v>
      </c>
      <c r="L23" s="186" t="s">
        <v>109</v>
      </c>
      <c r="M23" s="185">
        <v>20381867.800000001</v>
      </c>
      <c r="N23" s="187">
        <v>1</v>
      </c>
      <c r="O23" s="185">
        <v>2210497.4</v>
      </c>
      <c r="P23" s="188">
        <v>99</v>
      </c>
      <c r="Q23" s="185">
        <v>11164.1</v>
      </c>
      <c r="R23" s="188">
        <v>1005</v>
      </c>
      <c r="S23" s="185">
        <v>3299.2</v>
      </c>
      <c r="T23" s="188">
        <v>7371</v>
      </c>
      <c r="U23" s="185">
        <v>149.9</v>
      </c>
      <c r="V23" s="188">
        <v>58792</v>
      </c>
      <c r="W23" s="185">
        <v>37.5</v>
      </c>
      <c r="X23" s="188">
        <v>127327</v>
      </c>
      <c r="Y23" s="185">
        <v>17.3</v>
      </c>
      <c r="Z23" s="188">
        <v>998773</v>
      </c>
      <c r="AA23" s="185">
        <v>9.9</v>
      </c>
      <c r="AB23" s="294">
        <v>960857</v>
      </c>
      <c r="AC23" s="44"/>
      <c r="AD23" s="197"/>
    </row>
    <row r="24" spans="1:32" ht="12" customHeight="1" x14ac:dyDescent="0.15">
      <c r="A24" s="169">
        <v>9</v>
      </c>
      <c r="B24" s="170" t="s">
        <v>327</v>
      </c>
      <c r="C24" s="171" t="s">
        <v>177</v>
      </c>
      <c r="D24" s="275">
        <v>19</v>
      </c>
      <c r="E24" s="276">
        <v>31</v>
      </c>
      <c r="F24" s="276">
        <v>9</v>
      </c>
      <c r="G24" s="276">
        <v>8</v>
      </c>
      <c r="H24" s="276">
        <v>48</v>
      </c>
      <c r="I24" s="298">
        <v>11</v>
      </c>
      <c r="J24" s="299">
        <v>7</v>
      </c>
      <c r="K24" s="175">
        <v>34602432</v>
      </c>
      <c r="L24" s="176" t="s">
        <v>109</v>
      </c>
      <c r="M24" s="175">
        <v>22596423.399999999</v>
      </c>
      <c r="N24" s="176">
        <v>3</v>
      </c>
      <c r="O24" s="175">
        <v>399448.8</v>
      </c>
      <c r="P24" s="177">
        <v>93</v>
      </c>
      <c r="Q24" s="175">
        <v>6442.7</v>
      </c>
      <c r="R24" s="177">
        <v>682</v>
      </c>
      <c r="S24" s="175">
        <v>2635.6</v>
      </c>
      <c r="T24" s="177">
        <v>5292</v>
      </c>
      <c r="U24" s="175">
        <v>113.2</v>
      </c>
      <c r="V24" s="177">
        <v>39910</v>
      </c>
      <c r="W24" s="175">
        <v>30</v>
      </c>
      <c r="X24" s="177">
        <v>92560</v>
      </c>
      <c r="Y24" s="175">
        <v>12.9</v>
      </c>
      <c r="Z24" s="177">
        <v>690008</v>
      </c>
      <c r="AA24" s="175">
        <v>7.8</v>
      </c>
      <c r="AB24" s="295">
        <v>620639</v>
      </c>
      <c r="AC24" s="44"/>
      <c r="AD24" s="197"/>
    </row>
    <row r="25" spans="1:32" ht="12" customHeight="1" x14ac:dyDescent="0.15">
      <c r="A25" s="178"/>
      <c r="B25" s="179" t="s">
        <v>328</v>
      </c>
      <c r="C25" s="180" t="s">
        <v>178</v>
      </c>
      <c r="D25" s="256">
        <v>5</v>
      </c>
      <c r="E25" s="257">
        <v>47</v>
      </c>
      <c r="F25" s="257">
        <v>13</v>
      </c>
      <c r="G25" s="257">
        <v>24</v>
      </c>
      <c r="H25" s="257">
        <v>28</v>
      </c>
      <c r="I25" s="302">
        <v>38</v>
      </c>
      <c r="J25" s="303">
        <v>1</v>
      </c>
      <c r="K25" s="185">
        <v>67560725</v>
      </c>
      <c r="L25" s="186">
        <v>1</v>
      </c>
      <c r="M25" s="185">
        <v>26920309.800000001</v>
      </c>
      <c r="N25" s="187">
        <v>14</v>
      </c>
      <c r="O25" s="242">
        <v>181774.8</v>
      </c>
      <c r="P25" s="188">
        <v>165</v>
      </c>
      <c r="Q25" s="185">
        <v>7711.6</v>
      </c>
      <c r="R25" s="188">
        <v>1826</v>
      </c>
      <c r="S25" s="185">
        <v>2090.5</v>
      </c>
      <c r="T25" s="188">
        <v>6926</v>
      </c>
      <c r="U25" s="185">
        <v>183.7</v>
      </c>
      <c r="V25" s="188">
        <v>73820</v>
      </c>
      <c r="W25" s="185">
        <v>34.4</v>
      </c>
      <c r="X25" s="188">
        <v>111454</v>
      </c>
      <c r="Y25" s="185">
        <v>22.8</v>
      </c>
      <c r="Z25" s="188">
        <v>1179989</v>
      </c>
      <c r="AA25" s="185">
        <v>9.6999999999999993</v>
      </c>
      <c r="AB25" s="294">
        <v>801599</v>
      </c>
      <c r="AC25" s="44"/>
      <c r="AD25" s="197"/>
    </row>
    <row r="26" spans="1:32" ht="12" customHeight="1" x14ac:dyDescent="0.15">
      <c r="A26" s="169">
        <v>10</v>
      </c>
      <c r="B26" s="170" t="s">
        <v>329</v>
      </c>
      <c r="C26" s="171" t="s">
        <v>177</v>
      </c>
      <c r="D26" s="275">
        <v>33</v>
      </c>
      <c r="E26" s="276">
        <v>44</v>
      </c>
      <c r="F26" s="276">
        <v>5</v>
      </c>
      <c r="G26" s="276">
        <v>34</v>
      </c>
      <c r="H26" s="276">
        <v>13</v>
      </c>
      <c r="I26" s="298">
        <v>16</v>
      </c>
      <c r="J26" s="299">
        <v>3</v>
      </c>
      <c r="K26" s="175">
        <v>25044081</v>
      </c>
      <c r="L26" s="176" t="s">
        <v>109</v>
      </c>
      <c r="M26" s="175">
        <v>1602821.1</v>
      </c>
      <c r="N26" s="176">
        <v>1</v>
      </c>
      <c r="O26" s="175">
        <v>913262.4</v>
      </c>
      <c r="P26" s="177">
        <v>44</v>
      </c>
      <c r="Q26" s="175">
        <v>10377.9</v>
      </c>
      <c r="R26" s="177">
        <v>374</v>
      </c>
      <c r="S26" s="175">
        <v>3662.8</v>
      </c>
      <c r="T26" s="177">
        <v>2513</v>
      </c>
      <c r="U26" s="175">
        <v>181.7</v>
      </c>
      <c r="V26" s="177">
        <v>20541</v>
      </c>
      <c r="W26" s="175">
        <v>44.4</v>
      </c>
      <c r="X26" s="177">
        <v>46715</v>
      </c>
      <c r="Y26" s="175">
        <v>19.5</v>
      </c>
      <c r="Z26" s="177">
        <v>388576</v>
      </c>
      <c r="AA26" s="175">
        <v>10.5</v>
      </c>
      <c r="AB26" s="295">
        <v>357319</v>
      </c>
      <c r="AC26" s="44"/>
      <c r="AD26" s="197"/>
    </row>
    <row r="27" spans="1:32" ht="12" customHeight="1" x14ac:dyDescent="0.15">
      <c r="A27" s="178"/>
      <c r="B27" s="179" t="s">
        <v>330</v>
      </c>
      <c r="C27" s="180" t="s">
        <v>178</v>
      </c>
      <c r="D27" s="256">
        <v>32</v>
      </c>
      <c r="E27" s="257">
        <v>45</v>
      </c>
      <c r="F27" s="257">
        <v>10</v>
      </c>
      <c r="G27" s="257">
        <v>16</v>
      </c>
      <c r="H27" s="257">
        <v>24</v>
      </c>
      <c r="I27" s="302">
        <v>43</v>
      </c>
      <c r="J27" s="303">
        <v>9</v>
      </c>
      <c r="K27" s="185">
        <v>53547517</v>
      </c>
      <c r="L27" s="186" t="s">
        <v>109</v>
      </c>
      <c r="M27" s="185">
        <v>5029862.0999999996</v>
      </c>
      <c r="N27" s="187">
        <v>4</v>
      </c>
      <c r="O27" s="185">
        <v>501614.9</v>
      </c>
      <c r="P27" s="188">
        <v>83</v>
      </c>
      <c r="Q27" s="185">
        <v>12087.1</v>
      </c>
      <c r="R27" s="188">
        <v>800</v>
      </c>
      <c r="S27" s="185">
        <v>3762.1</v>
      </c>
      <c r="T27" s="188">
        <v>4681</v>
      </c>
      <c r="U27" s="185">
        <v>214.3</v>
      </c>
      <c r="V27" s="188">
        <v>46317</v>
      </c>
      <c r="W27" s="185">
        <v>43.3</v>
      </c>
      <c r="X27" s="188">
        <v>88962</v>
      </c>
      <c r="Y27" s="185">
        <v>22.5</v>
      </c>
      <c r="Z27" s="188">
        <v>863040</v>
      </c>
      <c r="AA27" s="185">
        <v>10.4</v>
      </c>
      <c r="AB27" s="294">
        <v>656424</v>
      </c>
      <c r="AC27" s="44"/>
      <c r="AD27" s="197"/>
    </row>
    <row r="28" spans="1:32" ht="12" customHeight="1" x14ac:dyDescent="0.15">
      <c r="A28" s="169">
        <v>11</v>
      </c>
      <c r="B28" s="170" t="s">
        <v>331</v>
      </c>
      <c r="C28" s="171" t="s">
        <v>177</v>
      </c>
      <c r="D28" s="275">
        <v>12</v>
      </c>
      <c r="E28" s="276">
        <v>27</v>
      </c>
      <c r="F28" s="276">
        <v>4</v>
      </c>
      <c r="G28" s="276">
        <v>38</v>
      </c>
      <c r="H28" s="276">
        <v>7</v>
      </c>
      <c r="I28" s="298">
        <v>31</v>
      </c>
      <c r="J28" s="299">
        <v>4</v>
      </c>
      <c r="K28" s="175">
        <v>25508865</v>
      </c>
      <c r="L28" s="176" t="s">
        <v>109</v>
      </c>
      <c r="M28" s="175">
        <v>6662429.4000000004</v>
      </c>
      <c r="N28" s="176">
        <v>3</v>
      </c>
      <c r="O28" s="175">
        <v>306937.09999999998</v>
      </c>
      <c r="P28" s="177">
        <v>84</v>
      </c>
      <c r="Q28" s="175">
        <v>5481</v>
      </c>
      <c r="R28" s="177">
        <v>603</v>
      </c>
      <c r="S28" s="175">
        <v>2290.5</v>
      </c>
      <c r="T28" s="177">
        <v>3566</v>
      </c>
      <c r="U28" s="175">
        <v>129.1</v>
      </c>
      <c r="V28" s="177">
        <v>30289</v>
      </c>
      <c r="W28" s="175">
        <v>30.4</v>
      </c>
      <c r="X28" s="177">
        <v>56807</v>
      </c>
      <c r="Y28" s="175">
        <v>16.2</v>
      </c>
      <c r="Z28" s="177">
        <v>513588</v>
      </c>
      <c r="AA28" s="175">
        <v>8</v>
      </c>
      <c r="AB28" s="295">
        <v>382750</v>
      </c>
      <c r="AC28" s="44"/>
      <c r="AD28" s="197"/>
    </row>
    <row r="29" spans="1:32" ht="12" customHeight="1" x14ac:dyDescent="0.15">
      <c r="A29" s="178"/>
      <c r="B29" s="179" t="s">
        <v>332</v>
      </c>
      <c r="C29" s="180" t="s">
        <v>178</v>
      </c>
      <c r="D29" s="256">
        <v>33</v>
      </c>
      <c r="E29" s="257">
        <v>3</v>
      </c>
      <c r="F29" s="257">
        <v>23</v>
      </c>
      <c r="G29" s="257">
        <v>36</v>
      </c>
      <c r="H29" s="257">
        <v>12</v>
      </c>
      <c r="I29" s="302">
        <v>41</v>
      </c>
      <c r="J29" s="303">
        <v>9</v>
      </c>
      <c r="K29" s="185">
        <v>54951014</v>
      </c>
      <c r="L29" s="186" t="s">
        <v>109</v>
      </c>
      <c r="M29" s="185">
        <v>10179294.199999999</v>
      </c>
      <c r="N29" s="187">
        <v>17</v>
      </c>
      <c r="O29" s="185">
        <v>119974.6</v>
      </c>
      <c r="P29" s="188">
        <v>156</v>
      </c>
      <c r="Q29" s="185">
        <v>6537</v>
      </c>
      <c r="R29" s="188">
        <v>1536</v>
      </c>
      <c r="S29" s="185">
        <v>1991.7</v>
      </c>
      <c r="T29" s="188">
        <v>6597</v>
      </c>
      <c r="U29" s="185">
        <v>154.5</v>
      </c>
      <c r="V29" s="188">
        <v>64173</v>
      </c>
      <c r="W29" s="185">
        <v>31.7</v>
      </c>
      <c r="X29" s="188">
        <v>104159</v>
      </c>
      <c r="Y29" s="185">
        <v>19.5</v>
      </c>
      <c r="Z29" s="188">
        <v>1026083</v>
      </c>
      <c r="AA29" s="185">
        <v>8.9</v>
      </c>
      <c r="AB29" s="294">
        <v>712590</v>
      </c>
      <c r="AC29" s="44"/>
      <c r="AD29" s="197"/>
    </row>
    <row r="30" spans="1:32" ht="12" customHeight="1" x14ac:dyDescent="0.15">
      <c r="A30" s="169">
        <v>12</v>
      </c>
      <c r="B30" s="170" t="s">
        <v>333</v>
      </c>
      <c r="C30" s="171" t="s">
        <v>177</v>
      </c>
      <c r="D30" s="275">
        <v>23</v>
      </c>
      <c r="E30" s="276">
        <v>7</v>
      </c>
      <c r="F30" s="276">
        <v>1</v>
      </c>
      <c r="G30" s="276">
        <v>40</v>
      </c>
      <c r="H30" s="276">
        <v>25</v>
      </c>
      <c r="I30" s="298">
        <v>10</v>
      </c>
      <c r="J30" s="299">
        <v>3</v>
      </c>
      <c r="K30" s="175">
        <v>27612793</v>
      </c>
      <c r="L30" s="176">
        <v>1</v>
      </c>
      <c r="M30" s="175">
        <v>11946512.9</v>
      </c>
      <c r="N30" s="176">
        <v>7</v>
      </c>
      <c r="O30" s="175">
        <v>141422.29999999999</v>
      </c>
      <c r="P30" s="177">
        <v>94</v>
      </c>
      <c r="Q30" s="175">
        <v>5265.7</v>
      </c>
      <c r="R30" s="177">
        <v>779</v>
      </c>
      <c r="S30" s="175">
        <v>1906.2</v>
      </c>
      <c r="T30" s="177">
        <v>4073</v>
      </c>
      <c r="U30" s="175">
        <v>121.5</v>
      </c>
      <c r="V30" s="177">
        <v>35643</v>
      </c>
      <c r="W30" s="175">
        <v>27.7</v>
      </c>
      <c r="X30" s="177">
        <v>66151</v>
      </c>
      <c r="Y30" s="175">
        <v>14.9</v>
      </c>
      <c r="Z30" s="177">
        <v>565886</v>
      </c>
      <c r="AA30" s="175">
        <v>7.8</v>
      </c>
      <c r="AB30" s="295">
        <v>427923</v>
      </c>
      <c r="AC30" s="44"/>
      <c r="AD30" s="197"/>
    </row>
    <row r="31" spans="1:32" ht="12" customHeight="1" x14ac:dyDescent="0.15">
      <c r="A31" s="178"/>
      <c r="B31" s="179" t="s">
        <v>334</v>
      </c>
      <c r="C31" s="180" t="s">
        <v>178</v>
      </c>
      <c r="D31" s="256">
        <v>7</v>
      </c>
      <c r="E31" s="257">
        <v>46</v>
      </c>
      <c r="F31" s="257">
        <v>34</v>
      </c>
      <c r="G31" s="257">
        <v>29</v>
      </c>
      <c r="H31" s="257">
        <v>30</v>
      </c>
      <c r="I31" s="302">
        <v>10</v>
      </c>
      <c r="J31" s="303">
        <v>6</v>
      </c>
      <c r="K31" s="185">
        <v>51893284</v>
      </c>
      <c r="L31" s="186">
        <v>1</v>
      </c>
      <c r="M31" s="185">
        <v>5241791.3</v>
      </c>
      <c r="N31" s="187" t="s">
        <v>152</v>
      </c>
      <c r="O31" s="185"/>
      <c r="P31" s="188">
        <v>111</v>
      </c>
      <c r="Q31" s="185">
        <v>8651.4</v>
      </c>
      <c r="R31" s="188">
        <v>987</v>
      </c>
      <c r="S31" s="185">
        <v>2918.8</v>
      </c>
      <c r="T31" s="188">
        <v>4913</v>
      </c>
      <c r="U31" s="185">
        <v>195.4</v>
      </c>
      <c r="V31" s="188">
        <v>44265</v>
      </c>
      <c r="W31" s="185">
        <v>43.3</v>
      </c>
      <c r="X31" s="188">
        <v>89728</v>
      </c>
      <c r="Y31" s="185">
        <v>21.4</v>
      </c>
      <c r="Z31" s="188">
        <v>797721</v>
      </c>
      <c r="AA31" s="185">
        <v>10.8</v>
      </c>
      <c r="AB31" s="294">
        <v>683852</v>
      </c>
      <c r="AC31" s="44"/>
      <c r="AD31" s="197"/>
    </row>
    <row r="32" spans="1:32" ht="12" customHeight="1" x14ac:dyDescent="0.15">
      <c r="A32" s="169">
        <v>13</v>
      </c>
      <c r="B32" s="170" t="s">
        <v>335</v>
      </c>
      <c r="C32" s="171" t="s">
        <v>177</v>
      </c>
      <c r="D32" s="275">
        <v>22</v>
      </c>
      <c r="E32" s="276">
        <v>38</v>
      </c>
      <c r="F32" s="276">
        <v>3</v>
      </c>
      <c r="G32" s="276">
        <v>43</v>
      </c>
      <c r="H32" s="276">
        <v>30</v>
      </c>
      <c r="I32" s="298">
        <v>36</v>
      </c>
      <c r="J32" s="299">
        <v>4</v>
      </c>
      <c r="K32" s="175">
        <v>22867155</v>
      </c>
      <c r="L32" s="176" t="s">
        <v>109</v>
      </c>
      <c r="M32" s="175">
        <v>1463497.9</v>
      </c>
      <c r="N32" s="176">
        <v>1</v>
      </c>
      <c r="O32" s="175">
        <v>863547.4</v>
      </c>
      <c r="P32" s="177">
        <v>33</v>
      </c>
      <c r="Q32" s="175">
        <v>13084</v>
      </c>
      <c r="R32" s="177">
        <v>248</v>
      </c>
      <c r="S32" s="175">
        <v>5223</v>
      </c>
      <c r="T32" s="177">
        <v>1598</v>
      </c>
      <c r="U32" s="175">
        <v>270.10000000000002</v>
      </c>
      <c r="V32" s="177">
        <v>14065</v>
      </c>
      <c r="W32" s="175">
        <v>61.3</v>
      </c>
      <c r="X32" s="177">
        <v>32294</v>
      </c>
      <c r="Y32" s="175">
        <v>26.7</v>
      </c>
      <c r="Z32" s="177">
        <v>297333</v>
      </c>
      <c r="AA32" s="175">
        <v>13</v>
      </c>
      <c r="AB32" s="295">
        <v>266921</v>
      </c>
      <c r="AC32" s="44"/>
      <c r="AD32" s="197"/>
    </row>
    <row r="33" spans="1:30" ht="12" customHeight="1" x14ac:dyDescent="0.15">
      <c r="A33" s="178"/>
      <c r="B33" s="179" t="s">
        <v>336</v>
      </c>
      <c r="C33" s="180" t="s">
        <v>178</v>
      </c>
      <c r="D33" s="256">
        <v>24</v>
      </c>
      <c r="E33" s="257">
        <v>20</v>
      </c>
      <c r="F33" s="257">
        <v>11</v>
      </c>
      <c r="G33" s="257">
        <v>8</v>
      </c>
      <c r="H33" s="257">
        <v>7</v>
      </c>
      <c r="I33" s="302">
        <v>5</v>
      </c>
      <c r="J33" s="303">
        <v>1</v>
      </c>
      <c r="K33" s="185">
        <v>51330778</v>
      </c>
      <c r="L33" s="186" t="s">
        <v>109</v>
      </c>
      <c r="M33" s="185">
        <v>4748667.5999999996</v>
      </c>
      <c r="N33" s="187">
        <v>12</v>
      </c>
      <c r="O33" s="185">
        <v>157633.4</v>
      </c>
      <c r="P33" s="188">
        <v>220</v>
      </c>
      <c r="Q33" s="185">
        <v>4299</v>
      </c>
      <c r="R33" s="188">
        <v>2106</v>
      </c>
      <c r="S33" s="185">
        <v>1347.2</v>
      </c>
      <c r="T33" s="188">
        <v>7929</v>
      </c>
      <c r="U33" s="185">
        <v>119.2</v>
      </c>
      <c r="V33" s="188">
        <v>80373</v>
      </c>
      <c r="W33" s="185">
        <v>23.5</v>
      </c>
      <c r="X33" s="188">
        <v>111779</v>
      </c>
      <c r="Y33" s="185">
        <v>16.899999999999999</v>
      </c>
      <c r="Z33" s="188">
        <v>1139855</v>
      </c>
      <c r="AA33" s="185">
        <v>7.4</v>
      </c>
      <c r="AB33" s="294">
        <v>692840</v>
      </c>
      <c r="AC33" s="44"/>
      <c r="AD33" s="197"/>
    </row>
    <row r="34" spans="1:30" ht="12" customHeight="1" x14ac:dyDescent="0.15">
      <c r="A34" s="169">
        <v>14</v>
      </c>
      <c r="B34" s="170" t="s">
        <v>337</v>
      </c>
      <c r="C34" s="171" t="s">
        <v>177</v>
      </c>
      <c r="D34" s="275">
        <v>28</v>
      </c>
      <c r="E34" s="276">
        <v>48</v>
      </c>
      <c r="F34" s="276">
        <v>42</v>
      </c>
      <c r="G34" s="276">
        <v>20</v>
      </c>
      <c r="H34" s="276">
        <v>4</v>
      </c>
      <c r="I34" s="298">
        <v>6</v>
      </c>
      <c r="J34" s="299">
        <v>0</v>
      </c>
      <c r="K34" s="175">
        <v>24366155</v>
      </c>
      <c r="L34" s="176">
        <v>1</v>
      </c>
      <c r="M34" s="175">
        <v>6308101.5</v>
      </c>
      <c r="N34" s="176">
        <v>2</v>
      </c>
      <c r="O34" s="175">
        <v>466147.9</v>
      </c>
      <c r="P34" s="177">
        <v>32</v>
      </c>
      <c r="Q34" s="175">
        <v>14567.1</v>
      </c>
      <c r="R34" s="177">
        <v>307</v>
      </c>
      <c r="S34" s="175">
        <v>4555.1000000000004</v>
      </c>
      <c r="T34" s="177">
        <v>1740</v>
      </c>
      <c r="U34" s="175">
        <v>267.89999999999998</v>
      </c>
      <c r="V34" s="177">
        <v>17940</v>
      </c>
      <c r="W34" s="175">
        <v>51.9</v>
      </c>
      <c r="X34" s="177">
        <v>32699</v>
      </c>
      <c r="Y34" s="175">
        <v>28.5</v>
      </c>
      <c r="Z34" s="177">
        <v>353208</v>
      </c>
      <c r="AA34" s="175">
        <v>11.8</v>
      </c>
      <c r="AB34" s="295">
        <v>260137</v>
      </c>
      <c r="AC34" s="44"/>
      <c r="AD34" s="197"/>
    </row>
    <row r="35" spans="1:30" ht="12" customHeight="1" x14ac:dyDescent="0.15">
      <c r="A35" s="178"/>
      <c r="B35" s="179" t="s">
        <v>338</v>
      </c>
      <c r="C35" s="180" t="s">
        <v>178</v>
      </c>
      <c r="D35" s="256">
        <v>37</v>
      </c>
      <c r="E35" s="257">
        <v>14</v>
      </c>
      <c r="F35" s="257">
        <v>21</v>
      </c>
      <c r="G35" s="257">
        <v>17</v>
      </c>
      <c r="H35" s="257">
        <v>42</v>
      </c>
      <c r="I35" s="302">
        <v>47</v>
      </c>
      <c r="J35" s="303">
        <v>4</v>
      </c>
      <c r="K35" s="185">
        <v>57792444</v>
      </c>
      <c r="L35" s="186">
        <v>1</v>
      </c>
      <c r="M35" s="185">
        <v>3698716.4</v>
      </c>
      <c r="N35" s="187">
        <v>2</v>
      </c>
      <c r="O35" s="185">
        <v>1088804.2</v>
      </c>
      <c r="P35" s="188">
        <v>95</v>
      </c>
      <c r="Q35" s="185">
        <v>11461</v>
      </c>
      <c r="R35" s="188">
        <v>1066</v>
      </c>
      <c r="S35" s="185">
        <v>3064.1</v>
      </c>
      <c r="T35" s="188">
        <v>5381</v>
      </c>
      <c r="U35" s="185">
        <v>202.3</v>
      </c>
      <c r="V35" s="188">
        <v>51928</v>
      </c>
      <c r="W35" s="185">
        <v>41.9</v>
      </c>
      <c r="X35" s="188">
        <v>94763</v>
      </c>
      <c r="Y35" s="185">
        <v>22.9</v>
      </c>
      <c r="Z35" s="188">
        <v>898134</v>
      </c>
      <c r="AA35" s="185">
        <v>10.9</v>
      </c>
      <c r="AB35" s="294">
        <v>684284</v>
      </c>
      <c r="AC35" s="44"/>
      <c r="AD35" s="197"/>
    </row>
    <row r="36" spans="1:30" ht="12" customHeight="1" x14ac:dyDescent="0.15">
      <c r="A36" s="169">
        <v>15</v>
      </c>
      <c r="B36" s="170" t="s">
        <v>339</v>
      </c>
      <c r="C36" s="171" t="s">
        <v>177</v>
      </c>
      <c r="D36" s="279">
        <v>39</v>
      </c>
      <c r="E36" s="276">
        <v>32</v>
      </c>
      <c r="F36" s="276">
        <v>46</v>
      </c>
      <c r="G36" s="276">
        <v>43</v>
      </c>
      <c r="H36" s="276">
        <v>12</v>
      </c>
      <c r="I36" s="298">
        <v>6</v>
      </c>
      <c r="J36" s="299">
        <v>9</v>
      </c>
      <c r="K36" s="175">
        <v>22547832</v>
      </c>
      <c r="L36" s="189" t="s">
        <v>109</v>
      </c>
      <c r="M36" s="175">
        <v>1443061.2</v>
      </c>
      <c r="N36" s="244" t="s">
        <v>109</v>
      </c>
      <c r="O36" s="175">
        <v>843479.9</v>
      </c>
      <c r="P36" s="177">
        <v>34</v>
      </c>
      <c r="Q36" s="175">
        <v>12404.1</v>
      </c>
      <c r="R36" s="177">
        <v>326</v>
      </c>
      <c r="S36" s="175">
        <v>3881</v>
      </c>
      <c r="T36" s="177">
        <v>1763</v>
      </c>
      <c r="U36" s="175">
        <v>239.2</v>
      </c>
      <c r="V36" s="177">
        <v>17996</v>
      </c>
      <c r="W36" s="175">
        <v>46.8</v>
      </c>
      <c r="X36" s="177">
        <v>35479</v>
      </c>
      <c r="Y36" s="175">
        <v>23.7</v>
      </c>
      <c r="Z36" s="177">
        <v>352087</v>
      </c>
      <c r="AA36" s="175">
        <v>10.7</v>
      </c>
      <c r="AB36" s="295">
        <v>279211</v>
      </c>
      <c r="AC36" s="44"/>
      <c r="AD36" s="197"/>
    </row>
    <row r="37" spans="1:30" ht="12" customHeight="1" x14ac:dyDescent="0.15">
      <c r="A37" s="178"/>
      <c r="B37" s="179" t="s">
        <v>340</v>
      </c>
      <c r="C37" s="180" t="s">
        <v>178</v>
      </c>
      <c r="D37" s="306">
        <v>48</v>
      </c>
      <c r="E37" s="257">
        <v>28</v>
      </c>
      <c r="F37" s="257">
        <v>38</v>
      </c>
      <c r="G37" s="257">
        <v>16</v>
      </c>
      <c r="H37" s="257">
        <v>13</v>
      </c>
      <c r="I37" s="302">
        <v>49</v>
      </c>
      <c r="J37" s="303">
        <v>1</v>
      </c>
      <c r="K37" s="185">
        <v>50337730</v>
      </c>
      <c r="L37" s="186">
        <v>1</v>
      </c>
      <c r="M37" s="185">
        <v>4664675.9000000004</v>
      </c>
      <c r="N37" s="192">
        <v>2</v>
      </c>
      <c r="O37" s="185">
        <v>1377722.2</v>
      </c>
      <c r="P37" s="188">
        <v>123</v>
      </c>
      <c r="Q37" s="185">
        <v>7772.2</v>
      </c>
      <c r="R37" s="188">
        <v>870</v>
      </c>
      <c r="S37" s="185">
        <v>3296.4</v>
      </c>
      <c r="T37" s="188">
        <v>4453</v>
      </c>
      <c r="U37" s="185">
        <v>214.6</v>
      </c>
      <c r="V37" s="188">
        <v>46096</v>
      </c>
      <c r="W37" s="185">
        <v>41.4</v>
      </c>
      <c r="X37" s="188">
        <v>75770</v>
      </c>
      <c r="Y37" s="185">
        <v>25.2</v>
      </c>
      <c r="Z37" s="188">
        <v>789341</v>
      </c>
      <c r="AA37" s="185">
        <v>10.9</v>
      </c>
      <c r="AB37" s="294">
        <v>565521</v>
      </c>
      <c r="AC37" s="44"/>
      <c r="AD37" s="197"/>
    </row>
    <row r="38" spans="1:30" ht="12" customHeight="1" x14ac:dyDescent="0.15">
      <c r="A38" s="169">
        <v>16</v>
      </c>
      <c r="B38" s="170" t="s">
        <v>341</v>
      </c>
      <c r="C38" s="171" t="s">
        <v>177</v>
      </c>
      <c r="D38" s="279">
        <v>24</v>
      </c>
      <c r="E38" s="276">
        <v>18</v>
      </c>
      <c r="F38" s="276">
        <v>35</v>
      </c>
      <c r="G38" s="276">
        <v>49</v>
      </c>
      <c r="H38" s="276">
        <v>30</v>
      </c>
      <c r="I38" s="298">
        <v>28</v>
      </c>
      <c r="J38" s="299">
        <v>8</v>
      </c>
      <c r="K38" s="175">
        <v>22500628</v>
      </c>
      <c r="L38" s="189" t="s">
        <v>109</v>
      </c>
      <c r="M38" s="175">
        <v>1440040.1</v>
      </c>
      <c r="N38" s="189">
        <v>1</v>
      </c>
      <c r="O38" s="175">
        <v>825037.3</v>
      </c>
      <c r="P38" s="177">
        <v>25</v>
      </c>
      <c r="Q38" s="175">
        <v>16500.7</v>
      </c>
      <c r="R38" s="177">
        <v>226</v>
      </c>
      <c r="S38" s="175">
        <v>5475.9</v>
      </c>
      <c r="T38" s="177">
        <v>1884</v>
      </c>
      <c r="U38" s="175">
        <v>218.9</v>
      </c>
      <c r="V38" s="177">
        <v>14286</v>
      </c>
      <c r="W38" s="175">
        <v>57.7</v>
      </c>
      <c r="X38" s="177">
        <v>39825</v>
      </c>
      <c r="Y38" s="175">
        <v>20.7</v>
      </c>
      <c r="Z38" s="177">
        <v>312633</v>
      </c>
      <c r="AA38" s="175">
        <v>11.8</v>
      </c>
      <c r="AB38" s="295">
        <v>311980</v>
      </c>
      <c r="AC38" s="44"/>
      <c r="AD38" s="197"/>
    </row>
    <row r="39" spans="1:30" ht="12" customHeight="1" x14ac:dyDescent="0.15">
      <c r="A39" s="178"/>
      <c r="B39" s="179" t="s">
        <v>342</v>
      </c>
      <c r="C39" s="180" t="s">
        <v>178</v>
      </c>
      <c r="D39" s="256">
        <v>48</v>
      </c>
      <c r="E39" s="257">
        <v>46</v>
      </c>
      <c r="F39" s="257">
        <v>25</v>
      </c>
      <c r="G39" s="257">
        <v>3</v>
      </c>
      <c r="H39" s="257">
        <v>47</v>
      </c>
      <c r="I39" s="302">
        <v>4</v>
      </c>
      <c r="J39" s="303">
        <v>4</v>
      </c>
      <c r="K39" s="185">
        <v>52701342</v>
      </c>
      <c r="L39" s="186">
        <v>1</v>
      </c>
      <c r="M39" s="185">
        <v>4812925.9000000004</v>
      </c>
      <c r="N39" s="192">
        <v>6</v>
      </c>
      <c r="O39" s="185">
        <v>325426.09999999998</v>
      </c>
      <c r="P39" s="188">
        <v>95</v>
      </c>
      <c r="Q39" s="185">
        <v>10276.6</v>
      </c>
      <c r="R39" s="188">
        <v>941</v>
      </c>
      <c r="S39" s="185">
        <v>3112.4</v>
      </c>
      <c r="T39" s="188">
        <v>4194</v>
      </c>
      <c r="U39" s="185">
        <v>232.7</v>
      </c>
      <c r="V39" s="188">
        <v>37811</v>
      </c>
      <c r="W39" s="185">
        <v>51.6</v>
      </c>
      <c r="X39" s="188">
        <v>84416</v>
      </c>
      <c r="Y39" s="185">
        <v>23.1</v>
      </c>
      <c r="Z39" s="188">
        <v>770465</v>
      </c>
      <c r="AA39" s="185">
        <v>11.4</v>
      </c>
      <c r="AB39" s="294">
        <v>690443</v>
      </c>
      <c r="AC39" s="44"/>
      <c r="AD39" s="197"/>
    </row>
    <row r="40" spans="1:30" ht="12" customHeight="1" x14ac:dyDescent="0.15">
      <c r="A40" s="169">
        <v>17</v>
      </c>
      <c r="B40" s="170" t="s">
        <v>343</v>
      </c>
      <c r="C40" s="171" t="s">
        <v>177</v>
      </c>
      <c r="D40" s="275">
        <v>22</v>
      </c>
      <c r="E40" s="276">
        <v>40</v>
      </c>
      <c r="F40" s="276">
        <v>44</v>
      </c>
      <c r="G40" s="276">
        <v>23</v>
      </c>
      <c r="H40" s="276">
        <v>12</v>
      </c>
      <c r="I40" s="298">
        <v>13</v>
      </c>
      <c r="J40" s="299">
        <v>3</v>
      </c>
      <c r="K40" s="175">
        <v>21355010</v>
      </c>
      <c r="L40" s="176" t="s">
        <v>109</v>
      </c>
      <c r="M40" s="175">
        <v>1366720.6</v>
      </c>
      <c r="N40" s="176">
        <v>1</v>
      </c>
      <c r="O40" s="175">
        <v>774676.4</v>
      </c>
      <c r="P40" s="177">
        <v>50</v>
      </c>
      <c r="Q40" s="175">
        <v>7746.7</v>
      </c>
      <c r="R40" s="177">
        <v>378</v>
      </c>
      <c r="S40" s="175">
        <v>3074.1</v>
      </c>
      <c r="T40" s="177">
        <v>2216</v>
      </c>
      <c r="U40" s="175">
        <v>174.7</v>
      </c>
      <c r="V40" s="177">
        <v>17096</v>
      </c>
      <c r="W40" s="175">
        <v>45.3</v>
      </c>
      <c r="X40" s="177">
        <v>40945</v>
      </c>
      <c r="Y40" s="175">
        <v>18.899999999999999</v>
      </c>
      <c r="Z40" s="177">
        <v>311376</v>
      </c>
      <c r="AA40" s="175">
        <v>11.1</v>
      </c>
      <c r="AB40" s="295">
        <v>312804</v>
      </c>
      <c r="AC40" s="44"/>
      <c r="AD40" s="197"/>
    </row>
    <row r="41" spans="1:30" ht="12" customHeight="1" x14ac:dyDescent="0.15">
      <c r="A41" s="178"/>
      <c r="B41" s="179" t="s">
        <v>344</v>
      </c>
      <c r="C41" s="180" t="s">
        <v>178</v>
      </c>
      <c r="D41" s="256">
        <v>35</v>
      </c>
      <c r="E41" s="257">
        <v>23</v>
      </c>
      <c r="F41" s="257">
        <v>34</v>
      </c>
      <c r="G41" s="257">
        <v>3</v>
      </c>
      <c r="H41" s="257">
        <v>48</v>
      </c>
      <c r="I41" s="302">
        <v>7</v>
      </c>
      <c r="J41" s="303">
        <v>1</v>
      </c>
      <c r="K41" s="185">
        <v>48917980</v>
      </c>
      <c r="L41" s="186" t="s">
        <v>109</v>
      </c>
      <c r="M41" s="185">
        <v>4497471.3</v>
      </c>
      <c r="N41" s="187">
        <v>3</v>
      </c>
      <c r="O41" s="185">
        <v>612539.6</v>
      </c>
      <c r="P41" s="188">
        <v>93</v>
      </c>
      <c r="Q41" s="185">
        <v>9879.6</v>
      </c>
      <c r="R41" s="188">
        <v>801</v>
      </c>
      <c r="S41" s="185">
        <v>3441.2</v>
      </c>
      <c r="T41" s="188">
        <v>4319</v>
      </c>
      <c r="U41" s="185">
        <v>212.7</v>
      </c>
      <c r="V41" s="188">
        <v>44764</v>
      </c>
      <c r="W41" s="185">
        <v>41</v>
      </c>
      <c r="X41" s="188">
        <v>77530</v>
      </c>
      <c r="Y41" s="185">
        <v>23.7</v>
      </c>
      <c r="Z41" s="188">
        <v>808283</v>
      </c>
      <c r="AA41" s="185">
        <v>10.199999999999999</v>
      </c>
      <c r="AB41" s="294">
        <v>590410</v>
      </c>
      <c r="AC41" s="44"/>
      <c r="AD41" s="197"/>
    </row>
    <row r="42" spans="1:30" ht="12" customHeight="1" x14ac:dyDescent="0.15">
      <c r="A42" s="169">
        <v>18</v>
      </c>
      <c r="B42" s="170" t="s">
        <v>345</v>
      </c>
      <c r="C42" s="171" t="s">
        <v>177</v>
      </c>
      <c r="D42" s="275">
        <v>35</v>
      </c>
      <c r="E42" s="276">
        <v>48</v>
      </c>
      <c r="F42" s="276">
        <v>38</v>
      </c>
      <c r="G42" s="276">
        <v>6</v>
      </c>
      <c r="H42" s="276">
        <v>10</v>
      </c>
      <c r="I42" s="298">
        <v>30</v>
      </c>
      <c r="J42" s="299">
        <v>6</v>
      </c>
      <c r="K42" s="175">
        <v>24138581</v>
      </c>
      <c r="L42" s="176">
        <v>1</v>
      </c>
      <c r="M42" s="175">
        <v>6042340.4000000004</v>
      </c>
      <c r="N42" s="176">
        <v>1</v>
      </c>
      <c r="O42" s="175">
        <v>888791.1</v>
      </c>
      <c r="P42" s="177">
        <v>52</v>
      </c>
      <c r="Q42" s="175">
        <v>8546</v>
      </c>
      <c r="R42" s="177">
        <v>366</v>
      </c>
      <c r="S42" s="175">
        <v>3642.5</v>
      </c>
      <c r="T42" s="177">
        <v>2249</v>
      </c>
      <c r="U42" s="175">
        <v>197.5</v>
      </c>
      <c r="V42" s="177">
        <v>19241</v>
      </c>
      <c r="W42" s="175">
        <v>46.1</v>
      </c>
      <c r="X42" s="177">
        <v>43212</v>
      </c>
      <c r="Y42" s="175">
        <v>20.5</v>
      </c>
      <c r="Z42" s="177">
        <v>369648</v>
      </c>
      <c r="AA42" s="175">
        <v>10.8</v>
      </c>
      <c r="AB42" s="295">
        <v>327302</v>
      </c>
      <c r="AC42" s="44"/>
      <c r="AD42" s="197"/>
    </row>
    <row r="43" spans="1:30" ht="12" customHeight="1" x14ac:dyDescent="0.15">
      <c r="A43" s="178"/>
      <c r="B43" s="179" t="s">
        <v>346</v>
      </c>
      <c r="C43" s="180" t="s">
        <v>178</v>
      </c>
      <c r="D43" s="256">
        <v>35</v>
      </c>
      <c r="E43" s="257">
        <v>41</v>
      </c>
      <c r="F43" s="257">
        <v>14</v>
      </c>
      <c r="G43" s="257">
        <v>40</v>
      </c>
      <c r="H43" s="257">
        <v>34</v>
      </c>
      <c r="I43" s="302">
        <v>2</v>
      </c>
      <c r="J43" s="303">
        <v>3</v>
      </c>
      <c r="K43" s="185">
        <v>49773573</v>
      </c>
      <c r="L43" s="186" t="s">
        <v>109</v>
      </c>
      <c r="M43" s="185">
        <v>3185508.6</v>
      </c>
      <c r="N43" s="187">
        <v>2</v>
      </c>
      <c r="O43" s="185">
        <v>939237.3</v>
      </c>
      <c r="P43" s="188">
        <v>39</v>
      </c>
      <c r="Q43" s="185">
        <v>24083</v>
      </c>
      <c r="R43" s="188">
        <v>438</v>
      </c>
      <c r="S43" s="185">
        <v>6433.1</v>
      </c>
      <c r="T43" s="188">
        <v>2991</v>
      </c>
      <c r="U43" s="185">
        <v>314</v>
      </c>
      <c r="V43" s="188">
        <v>26329</v>
      </c>
      <c r="W43" s="185">
        <v>71.3</v>
      </c>
      <c r="X43" s="188">
        <v>64011</v>
      </c>
      <c r="Y43" s="185">
        <v>29.3</v>
      </c>
      <c r="Z43" s="188">
        <v>563208</v>
      </c>
      <c r="AA43" s="185">
        <v>15</v>
      </c>
      <c r="AB43" s="294">
        <v>583306</v>
      </c>
      <c r="AC43" s="44"/>
      <c r="AD43" s="197"/>
    </row>
    <row r="44" spans="1:30" ht="12" customHeight="1" x14ac:dyDescent="0.15">
      <c r="A44" s="169">
        <v>19</v>
      </c>
      <c r="B44" s="170" t="s">
        <v>347</v>
      </c>
      <c r="C44" s="171" t="s">
        <v>177</v>
      </c>
      <c r="D44" s="275">
        <v>25</v>
      </c>
      <c r="E44" s="276">
        <v>1</v>
      </c>
      <c r="F44" s="276">
        <v>23</v>
      </c>
      <c r="G44" s="276">
        <v>30</v>
      </c>
      <c r="H44" s="276">
        <v>28</v>
      </c>
      <c r="I44" s="298">
        <v>19</v>
      </c>
      <c r="J44" s="299">
        <v>9</v>
      </c>
      <c r="K44" s="175">
        <v>23079230</v>
      </c>
      <c r="L44" s="189" t="s">
        <v>109</v>
      </c>
      <c r="M44" s="175">
        <v>4662579.3</v>
      </c>
      <c r="N44" s="176" t="s">
        <v>109</v>
      </c>
      <c r="O44" s="175">
        <v>861212.4</v>
      </c>
      <c r="P44" s="177">
        <v>27</v>
      </c>
      <c r="Q44" s="175">
        <v>15948.3</v>
      </c>
      <c r="R44" s="177">
        <v>292</v>
      </c>
      <c r="S44" s="175">
        <v>4424</v>
      </c>
      <c r="T44" s="177">
        <v>1799</v>
      </c>
      <c r="U44" s="175">
        <v>239.3</v>
      </c>
      <c r="V44" s="177">
        <v>17529</v>
      </c>
      <c r="W44" s="175">
        <v>49.1</v>
      </c>
      <c r="X44" s="177">
        <v>36820</v>
      </c>
      <c r="Y44" s="175">
        <v>23.3</v>
      </c>
      <c r="Z44" s="177">
        <v>353511</v>
      </c>
      <c r="AA44" s="175">
        <v>10.9</v>
      </c>
      <c r="AB44" s="295">
        <v>290084</v>
      </c>
      <c r="AC44" s="44"/>
      <c r="AD44" s="197"/>
    </row>
    <row r="45" spans="1:30" ht="12" customHeight="1" x14ac:dyDescent="0.15">
      <c r="A45" s="178"/>
      <c r="B45" s="179" t="s">
        <v>348</v>
      </c>
      <c r="C45" s="180" t="s">
        <v>178</v>
      </c>
      <c r="D45" s="256">
        <v>26</v>
      </c>
      <c r="E45" s="257">
        <v>21</v>
      </c>
      <c r="F45" s="257">
        <v>42</v>
      </c>
      <c r="G45" s="257">
        <v>9</v>
      </c>
      <c r="H45" s="257">
        <v>11</v>
      </c>
      <c r="I45" s="302">
        <v>20</v>
      </c>
      <c r="J45" s="303">
        <v>1</v>
      </c>
      <c r="K45" s="185">
        <v>50914794</v>
      </c>
      <c r="L45" s="186" t="s">
        <v>109</v>
      </c>
      <c r="M45" s="185">
        <v>7921126.0999999996</v>
      </c>
      <c r="N45" s="187" t="s">
        <v>109</v>
      </c>
      <c r="O45" s="185">
        <v>2763388.4</v>
      </c>
      <c r="P45" s="188">
        <v>61</v>
      </c>
      <c r="Q45" s="185">
        <v>15591.6</v>
      </c>
      <c r="R45" s="188">
        <v>694</v>
      </c>
      <c r="S45" s="185">
        <v>4111.3</v>
      </c>
      <c r="T45" s="188">
        <v>4301</v>
      </c>
      <c r="U45" s="185">
        <v>221.1</v>
      </c>
      <c r="V45" s="188">
        <v>45046</v>
      </c>
      <c r="W45" s="185">
        <v>42.2</v>
      </c>
      <c r="X45" s="188">
        <v>84884</v>
      </c>
      <c r="Y45" s="185">
        <v>22.4</v>
      </c>
      <c r="Z45" s="188">
        <v>865964</v>
      </c>
      <c r="AA45" s="185">
        <v>9.8000000000000007</v>
      </c>
      <c r="AB45" s="294">
        <v>635418</v>
      </c>
      <c r="AC45" s="44"/>
      <c r="AD45" s="197"/>
    </row>
    <row r="46" spans="1:30" ht="12" customHeight="1" x14ac:dyDescent="0.15">
      <c r="A46" s="169">
        <v>20</v>
      </c>
      <c r="B46" s="170" t="s">
        <v>349</v>
      </c>
      <c r="C46" s="171" t="s">
        <v>177</v>
      </c>
      <c r="D46" s="275">
        <v>2</v>
      </c>
      <c r="E46" s="276">
        <v>32</v>
      </c>
      <c r="F46" s="276">
        <v>39</v>
      </c>
      <c r="G46" s="276">
        <v>22</v>
      </c>
      <c r="H46" s="276">
        <v>30</v>
      </c>
      <c r="I46" s="298">
        <v>7</v>
      </c>
      <c r="J46" s="299">
        <v>8</v>
      </c>
      <c r="K46" s="175">
        <v>24794506</v>
      </c>
      <c r="L46" s="176" t="s">
        <v>109</v>
      </c>
      <c r="M46" s="175">
        <v>9507974.4000000004</v>
      </c>
      <c r="N46" s="189">
        <v>1</v>
      </c>
      <c r="O46" s="175">
        <v>3667344.8</v>
      </c>
      <c r="P46" s="177">
        <v>23</v>
      </c>
      <c r="Q46" s="175">
        <v>19651.2</v>
      </c>
      <c r="R46" s="177">
        <v>258</v>
      </c>
      <c r="S46" s="175">
        <v>5255.5</v>
      </c>
      <c r="T46" s="177">
        <v>2066</v>
      </c>
      <c r="U46" s="175">
        <v>218.7</v>
      </c>
      <c r="V46" s="177">
        <v>18286</v>
      </c>
      <c r="W46" s="175">
        <v>49.4</v>
      </c>
      <c r="X46" s="177">
        <v>44574</v>
      </c>
      <c r="Y46" s="175">
        <v>20.2</v>
      </c>
      <c r="Z46" s="177">
        <v>385857</v>
      </c>
      <c r="AA46" s="175">
        <v>10.5</v>
      </c>
      <c r="AB46" s="295">
        <v>354168</v>
      </c>
      <c r="AC46" s="44"/>
      <c r="AD46" s="197"/>
    </row>
    <row r="47" spans="1:30" ht="12" customHeight="1" x14ac:dyDescent="0.15">
      <c r="A47" s="178"/>
      <c r="B47" s="179" t="s">
        <v>350</v>
      </c>
      <c r="C47" s="180" t="s">
        <v>178</v>
      </c>
      <c r="D47" s="256">
        <v>39</v>
      </c>
      <c r="E47" s="257">
        <v>9</v>
      </c>
      <c r="F47" s="257">
        <v>37</v>
      </c>
      <c r="G47" s="257">
        <v>21</v>
      </c>
      <c r="H47" s="257">
        <v>42</v>
      </c>
      <c r="I47" s="302">
        <v>24</v>
      </c>
      <c r="J47" s="303">
        <v>9</v>
      </c>
      <c r="K47" s="185">
        <v>53045228</v>
      </c>
      <c r="L47" s="194" t="s">
        <v>109</v>
      </c>
      <c r="M47" s="185">
        <v>12902868.9</v>
      </c>
      <c r="N47" s="187">
        <v>3</v>
      </c>
      <c r="O47" s="185">
        <v>658637.80000000005</v>
      </c>
      <c r="P47" s="188">
        <v>140</v>
      </c>
      <c r="Q47" s="185">
        <v>7056.8</v>
      </c>
      <c r="R47" s="188">
        <v>1218</v>
      </c>
      <c r="S47" s="185">
        <v>2433.3000000000002</v>
      </c>
      <c r="T47" s="188">
        <v>6136</v>
      </c>
      <c r="U47" s="185">
        <v>161</v>
      </c>
      <c r="V47" s="188">
        <v>56734</v>
      </c>
      <c r="W47" s="185">
        <v>34.799999999999997</v>
      </c>
      <c r="X47" s="188">
        <v>95142</v>
      </c>
      <c r="Y47" s="185">
        <v>20.7</v>
      </c>
      <c r="Z47" s="188">
        <v>904148</v>
      </c>
      <c r="AA47" s="185">
        <v>9.8000000000000007</v>
      </c>
      <c r="AB47" s="294">
        <v>673717</v>
      </c>
      <c r="AC47" s="44"/>
      <c r="AD47" s="197"/>
    </row>
    <row r="48" spans="1:30" ht="12" customHeight="1" x14ac:dyDescent="0.15">
      <c r="A48" s="169">
        <v>21</v>
      </c>
      <c r="B48" s="170" t="s">
        <v>351</v>
      </c>
      <c r="C48" s="171" t="s">
        <v>177</v>
      </c>
      <c r="D48" s="275">
        <v>6</v>
      </c>
      <c r="E48" s="276">
        <v>21</v>
      </c>
      <c r="F48" s="276">
        <v>2</v>
      </c>
      <c r="G48" s="276">
        <v>16</v>
      </c>
      <c r="H48" s="276">
        <v>5</v>
      </c>
      <c r="I48" s="298">
        <v>31</v>
      </c>
      <c r="J48" s="299">
        <v>4</v>
      </c>
      <c r="K48" s="175">
        <v>26074172</v>
      </c>
      <c r="L48" s="189" t="s">
        <v>109</v>
      </c>
      <c r="M48" s="175">
        <v>14571615.9</v>
      </c>
      <c r="N48" s="176">
        <v>3</v>
      </c>
      <c r="O48" s="175">
        <v>318958.90000000002</v>
      </c>
      <c r="P48" s="177">
        <v>57</v>
      </c>
      <c r="Q48" s="175">
        <v>8393.6</v>
      </c>
      <c r="R48" s="177">
        <v>622</v>
      </c>
      <c r="S48" s="175">
        <v>2307.5</v>
      </c>
      <c r="T48" s="177">
        <v>2959</v>
      </c>
      <c r="U48" s="175">
        <v>161.6</v>
      </c>
      <c r="V48" s="177">
        <v>28321</v>
      </c>
      <c r="W48" s="175">
        <v>33.700000000000003</v>
      </c>
      <c r="X48" s="177">
        <v>51289</v>
      </c>
      <c r="Y48" s="175">
        <v>18.600000000000001</v>
      </c>
      <c r="Z48" s="177">
        <v>481209</v>
      </c>
      <c r="AA48" s="175">
        <v>8.9</v>
      </c>
      <c r="AB48" s="295">
        <v>359914</v>
      </c>
      <c r="AC48" s="44"/>
      <c r="AD48" s="197"/>
    </row>
    <row r="49" spans="1:31" ht="12" customHeight="1" x14ac:dyDescent="0.15">
      <c r="A49" s="178"/>
      <c r="B49" s="179" t="s">
        <v>352</v>
      </c>
      <c r="C49" s="180" t="s">
        <v>178</v>
      </c>
      <c r="D49" s="307">
        <v>2</v>
      </c>
      <c r="E49" s="308">
        <v>34</v>
      </c>
      <c r="F49" s="308">
        <v>7</v>
      </c>
      <c r="G49" s="308">
        <v>16</v>
      </c>
      <c r="H49" s="308">
        <v>27</v>
      </c>
      <c r="I49" s="309">
        <v>13</v>
      </c>
      <c r="J49" s="310">
        <v>9</v>
      </c>
      <c r="K49" s="185">
        <v>55016826</v>
      </c>
      <c r="L49" s="194" t="s">
        <v>109</v>
      </c>
      <c r="M49" s="185">
        <v>18092692.699999999</v>
      </c>
      <c r="N49" s="187">
        <v>1</v>
      </c>
      <c r="O49" s="185">
        <v>2034373.6</v>
      </c>
      <c r="P49" s="188">
        <v>104</v>
      </c>
      <c r="Q49" s="185">
        <v>9780.6</v>
      </c>
      <c r="R49" s="188">
        <v>1050</v>
      </c>
      <c r="S49" s="185">
        <v>2906.2</v>
      </c>
      <c r="T49" s="188">
        <v>5950</v>
      </c>
      <c r="U49" s="185">
        <v>170.9</v>
      </c>
      <c r="V49" s="188">
        <v>57408</v>
      </c>
      <c r="W49" s="185">
        <v>35.4</v>
      </c>
      <c r="X49" s="188">
        <v>103869</v>
      </c>
      <c r="Y49" s="185">
        <v>19.5</v>
      </c>
      <c r="Z49" s="188">
        <v>1013588</v>
      </c>
      <c r="AA49" s="185">
        <v>9</v>
      </c>
      <c r="AB49" s="294">
        <v>728720</v>
      </c>
      <c r="AC49" s="44"/>
      <c r="AD49" s="197"/>
    </row>
    <row r="50" spans="1:31" ht="12" customHeight="1" x14ac:dyDescent="0.15">
      <c r="A50" s="169">
        <v>22</v>
      </c>
      <c r="B50" s="170" t="s">
        <v>353</v>
      </c>
      <c r="C50" s="171" t="s">
        <v>177</v>
      </c>
      <c r="D50" s="279">
        <v>16</v>
      </c>
      <c r="E50" s="276">
        <v>29</v>
      </c>
      <c r="F50" s="276">
        <v>13</v>
      </c>
      <c r="G50" s="276">
        <v>44</v>
      </c>
      <c r="H50" s="276">
        <v>40</v>
      </c>
      <c r="I50" s="298">
        <v>10</v>
      </c>
      <c r="J50" s="299">
        <v>0</v>
      </c>
      <c r="K50" s="175">
        <v>30511638</v>
      </c>
      <c r="L50" s="189" t="s">
        <v>109</v>
      </c>
      <c r="M50" s="175">
        <v>20045437.5</v>
      </c>
      <c r="N50" s="176" t="s">
        <v>109</v>
      </c>
      <c r="O50" s="175">
        <v>1174747.3999999999</v>
      </c>
      <c r="P50" s="177">
        <v>40</v>
      </c>
      <c r="Q50" s="175">
        <v>14684.3</v>
      </c>
      <c r="R50" s="177">
        <v>412</v>
      </c>
      <c r="S50" s="175">
        <v>4276.8999999999996</v>
      </c>
      <c r="T50" s="177">
        <v>2044</v>
      </c>
      <c r="U50" s="175">
        <v>287.3</v>
      </c>
      <c r="V50" s="177">
        <v>24263</v>
      </c>
      <c r="W50" s="175">
        <v>48.4</v>
      </c>
      <c r="X50" s="177">
        <v>39608</v>
      </c>
      <c r="Y50" s="175">
        <v>29.6</v>
      </c>
      <c r="Z50" s="177">
        <v>454274</v>
      </c>
      <c r="AA50" s="175">
        <v>11.6</v>
      </c>
      <c r="AB50" s="295">
        <v>311120</v>
      </c>
      <c r="AC50" s="44"/>
      <c r="AD50" s="197"/>
    </row>
    <row r="51" spans="1:31" ht="12" customHeight="1" x14ac:dyDescent="0.15">
      <c r="A51" s="178"/>
      <c r="B51" s="179" t="s">
        <v>354</v>
      </c>
      <c r="C51" s="180" t="s">
        <v>178</v>
      </c>
      <c r="D51" s="256">
        <v>17</v>
      </c>
      <c r="E51" s="257">
        <v>31</v>
      </c>
      <c r="F51" s="257">
        <v>19</v>
      </c>
      <c r="G51" s="257">
        <v>13</v>
      </c>
      <c r="H51" s="257">
        <v>41</v>
      </c>
      <c r="I51" s="302">
        <v>5</v>
      </c>
      <c r="J51" s="303">
        <v>5</v>
      </c>
      <c r="K51" s="185">
        <v>57992426</v>
      </c>
      <c r="L51" s="186">
        <v>1</v>
      </c>
      <c r="M51" s="185">
        <v>23756952.699999999</v>
      </c>
      <c r="N51" s="157">
        <v>5</v>
      </c>
      <c r="O51" s="185">
        <v>638846.9</v>
      </c>
      <c r="P51" s="188">
        <v>290</v>
      </c>
      <c r="Q51" s="185">
        <v>3481.8</v>
      </c>
      <c r="R51" s="188">
        <v>2251</v>
      </c>
      <c r="S51" s="185">
        <v>1345.7</v>
      </c>
      <c r="T51" s="188">
        <v>12101</v>
      </c>
      <c r="U51" s="185">
        <v>83.4</v>
      </c>
      <c r="V51" s="188">
        <v>89107</v>
      </c>
      <c r="W51" s="185">
        <v>22.6</v>
      </c>
      <c r="X51" s="188">
        <v>168969</v>
      </c>
      <c r="Y51" s="185">
        <v>11.9</v>
      </c>
      <c r="Z51" s="188">
        <v>1278394</v>
      </c>
      <c r="AA51" s="185">
        <v>7.1</v>
      </c>
      <c r="AB51" s="294">
        <v>1017965</v>
      </c>
      <c r="AC51" s="44"/>
      <c r="AD51" s="197"/>
    </row>
    <row r="52" spans="1:31" ht="12" customHeight="1" x14ac:dyDescent="0.15">
      <c r="A52" s="169">
        <v>23</v>
      </c>
      <c r="B52" s="170" t="s">
        <v>355</v>
      </c>
      <c r="C52" s="171" t="s">
        <v>177</v>
      </c>
      <c r="D52" s="275">
        <v>27</v>
      </c>
      <c r="E52" s="276">
        <v>24</v>
      </c>
      <c r="F52" s="276">
        <v>20</v>
      </c>
      <c r="G52" s="276">
        <v>21</v>
      </c>
      <c r="H52" s="276">
        <v>43</v>
      </c>
      <c r="I52" s="298">
        <v>28</v>
      </c>
      <c r="J52" s="299">
        <v>0</v>
      </c>
      <c r="K52" s="175">
        <v>23106035</v>
      </c>
      <c r="L52" s="189" t="s">
        <v>109</v>
      </c>
      <c r="M52" s="175">
        <v>1478786.2</v>
      </c>
      <c r="N52" s="176">
        <v>1</v>
      </c>
      <c r="O52" s="175">
        <v>903314.1</v>
      </c>
      <c r="P52" s="177">
        <v>29</v>
      </c>
      <c r="Q52" s="175">
        <v>15574.3</v>
      </c>
      <c r="R52" s="177">
        <v>295</v>
      </c>
      <c r="S52" s="175">
        <v>4593.1000000000004</v>
      </c>
      <c r="T52" s="177">
        <v>1071</v>
      </c>
      <c r="U52" s="175">
        <v>421.7</v>
      </c>
      <c r="V52" s="177">
        <v>12769</v>
      </c>
      <c r="W52" s="175">
        <v>70.7</v>
      </c>
      <c r="X52" s="177">
        <v>22634</v>
      </c>
      <c r="Y52" s="175">
        <v>39.9</v>
      </c>
      <c r="Z52" s="177">
        <v>274191</v>
      </c>
      <c r="AA52" s="175">
        <v>14.8</v>
      </c>
      <c r="AB52" s="295">
        <v>208218</v>
      </c>
      <c r="AC52" s="44"/>
      <c r="AD52" s="197"/>
    </row>
    <row r="53" spans="1:31" ht="12" customHeight="1" x14ac:dyDescent="0.15">
      <c r="A53" s="178"/>
      <c r="B53" s="179" t="s">
        <v>356</v>
      </c>
      <c r="C53" s="180" t="s">
        <v>178</v>
      </c>
      <c r="D53" s="256">
        <v>42</v>
      </c>
      <c r="E53" s="257">
        <v>12</v>
      </c>
      <c r="F53" s="257">
        <v>47</v>
      </c>
      <c r="G53" s="257">
        <v>35</v>
      </c>
      <c r="H53" s="257">
        <v>27</v>
      </c>
      <c r="I53" s="302">
        <v>23</v>
      </c>
      <c r="J53" s="303">
        <v>2</v>
      </c>
      <c r="K53" s="185">
        <v>50565483</v>
      </c>
      <c r="L53" s="186" t="s">
        <v>109</v>
      </c>
      <c r="M53" s="185">
        <v>4714977.0999999996</v>
      </c>
      <c r="N53" s="157">
        <v>2</v>
      </c>
      <c r="O53" s="185">
        <v>948871.2</v>
      </c>
      <c r="P53" s="188">
        <v>79</v>
      </c>
      <c r="Q53" s="185">
        <v>12011</v>
      </c>
      <c r="R53" s="188">
        <v>817</v>
      </c>
      <c r="S53" s="185">
        <v>3484.2</v>
      </c>
      <c r="T53" s="188">
        <v>4457</v>
      </c>
      <c r="U53" s="185">
        <v>212.8</v>
      </c>
      <c r="V53" s="188">
        <v>42577</v>
      </c>
      <c r="W53" s="185">
        <v>44.5</v>
      </c>
      <c r="X53" s="188">
        <v>79944</v>
      </c>
      <c r="Y53" s="185">
        <v>23.7</v>
      </c>
      <c r="Z53" s="188">
        <v>757838</v>
      </c>
      <c r="AA53" s="185">
        <v>11.2</v>
      </c>
      <c r="AB53" s="294">
        <v>613825</v>
      </c>
      <c r="AC53" s="44"/>
      <c r="AD53" s="197"/>
    </row>
    <row r="54" spans="1:31" ht="12" customHeight="1" x14ac:dyDescent="0.15">
      <c r="A54" s="169">
        <v>24</v>
      </c>
      <c r="B54" s="170" t="s">
        <v>357</v>
      </c>
      <c r="C54" s="171" t="s">
        <v>177</v>
      </c>
      <c r="D54" s="275">
        <v>43</v>
      </c>
      <c r="E54" s="276">
        <v>11</v>
      </c>
      <c r="F54" s="276">
        <v>3</v>
      </c>
      <c r="G54" s="276">
        <v>6</v>
      </c>
      <c r="H54" s="276">
        <v>44</v>
      </c>
      <c r="I54" s="298">
        <v>21</v>
      </c>
      <c r="J54" s="299">
        <v>1</v>
      </c>
      <c r="K54" s="175">
        <v>22783092</v>
      </c>
      <c r="L54" s="176" t="s">
        <v>109</v>
      </c>
      <c r="M54" s="175">
        <v>6173094.9000000004</v>
      </c>
      <c r="N54" s="176" t="s">
        <v>109</v>
      </c>
      <c r="O54" s="175">
        <v>848365.3</v>
      </c>
      <c r="P54" s="177">
        <v>38</v>
      </c>
      <c r="Q54" s="175">
        <v>11162.7</v>
      </c>
      <c r="R54" s="177">
        <v>359</v>
      </c>
      <c r="S54" s="175">
        <v>3544.7</v>
      </c>
      <c r="T54" s="177">
        <v>2158</v>
      </c>
      <c r="U54" s="175">
        <v>196.5</v>
      </c>
      <c r="V54" s="177">
        <v>20181</v>
      </c>
      <c r="W54" s="175">
        <v>42</v>
      </c>
      <c r="X54" s="177">
        <v>39669</v>
      </c>
      <c r="Y54" s="175">
        <v>21.3</v>
      </c>
      <c r="Z54" s="177">
        <v>384704</v>
      </c>
      <c r="AA54" s="175">
        <v>9.9</v>
      </c>
      <c r="AB54" s="295">
        <v>289955</v>
      </c>
      <c r="AC54" s="44"/>
      <c r="AD54" s="197"/>
    </row>
    <row r="55" spans="1:31" ht="12" customHeight="1" x14ac:dyDescent="0.15">
      <c r="A55" s="178"/>
      <c r="B55" s="179" t="s">
        <v>358</v>
      </c>
      <c r="C55" s="180" t="s">
        <v>178</v>
      </c>
      <c r="D55" s="256">
        <v>17</v>
      </c>
      <c r="E55" s="257">
        <v>42</v>
      </c>
      <c r="F55" s="257">
        <v>6</v>
      </c>
      <c r="G55" s="257">
        <v>11</v>
      </c>
      <c r="H55" s="257">
        <v>12</v>
      </c>
      <c r="I55" s="302">
        <v>47</v>
      </c>
      <c r="J55" s="303">
        <v>5</v>
      </c>
      <c r="K55" s="185">
        <v>51481875</v>
      </c>
      <c r="L55" s="186">
        <v>1</v>
      </c>
      <c r="M55" s="185">
        <v>9467934.9000000004</v>
      </c>
      <c r="N55" s="192">
        <v>4</v>
      </c>
      <c r="O55" s="185">
        <v>667059.19999999995</v>
      </c>
      <c r="P55" s="188">
        <v>105</v>
      </c>
      <c r="Q55" s="185">
        <v>8666</v>
      </c>
      <c r="R55" s="188">
        <v>735</v>
      </c>
      <c r="S55" s="185">
        <v>3714</v>
      </c>
      <c r="T55" s="188">
        <v>5702</v>
      </c>
      <c r="U55" s="185">
        <v>159.5</v>
      </c>
      <c r="V55" s="188">
        <v>44684</v>
      </c>
      <c r="W55" s="185">
        <v>40.700000000000003</v>
      </c>
      <c r="X55" s="188">
        <v>113743</v>
      </c>
      <c r="Y55" s="185">
        <v>15.9</v>
      </c>
      <c r="Z55" s="188">
        <v>892105</v>
      </c>
      <c r="AA55" s="185">
        <v>9.1</v>
      </c>
      <c r="AB55" s="294">
        <v>849476</v>
      </c>
      <c r="AC55" s="44"/>
      <c r="AD55" s="197"/>
    </row>
    <row r="56" spans="1:31" ht="12" customHeight="1" x14ac:dyDescent="0.15">
      <c r="A56" s="169">
        <v>25</v>
      </c>
      <c r="B56" s="170" t="s">
        <v>359</v>
      </c>
      <c r="C56" s="171" t="s">
        <v>177</v>
      </c>
      <c r="D56" s="275">
        <v>6</v>
      </c>
      <c r="E56" s="276">
        <v>20</v>
      </c>
      <c r="F56" s="276">
        <v>43</v>
      </c>
      <c r="G56" s="276">
        <v>33</v>
      </c>
      <c r="H56" s="276">
        <v>38</v>
      </c>
      <c r="I56" s="298">
        <v>28</v>
      </c>
      <c r="J56" s="299">
        <v>5</v>
      </c>
      <c r="K56" s="175">
        <v>22217048</v>
      </c>
      <c r="L56" s="189" t="s">
        <v>109</v>
      </c>
      <c r="M56" s="175">
        <v>1421891</v>
      </c>
      <c r="N56" s="176">
        <v>2</v>
      </c>
      <c r="O56" s="175">
        <v>406901.1</v>
      </c>
      <c r="P56" s="177">
        <v>42</v>
      </c>
      <c r="Q56" s="175">
        <v>9688.1</v>
      </c>
      <c r="R56" s="177">
        <v>324</v>
      </c>
      <c r="S56" s="175">
        <v>3767.6</v>
      </c>
      <c r="T56" s="177">
        <v>2389</v>
      </c>
      <c r="U56" s="175">
        <v>170.3</v>
      </c>
      <c r="V56" s="177">
        <v>18076</v>
      </c>
      <c r="W56" s="175">
        <v>45</v>
      </c>
      <c r="X56" s="177">
        <v>40365</v>
      </c>
      <c r="Y56" s="175">
        <v>20.100000000000001</v>
      </c>
      <c r="Z56" s="177">
        <v>328483</v>
      </c>
      <c r="AA56" s="175">
        <v>11.1</v>
      </c>
      <c r="AB56" s="295">
        <v>309722</v>
      </c>
      <c r="AC56" s="44"/>
      <c r="AD56" s="197"/>
    </row>
    <row r="57" spans="1:31" ht="12" customHeight="1" x14ac:dyDescent="0.15">
      <c r="A57" s="178"/>
      <c r="B57" s="179" t="s">
        <v>360</v>
      </c>
      <c r="C57" s="180" t="s">
        <v>178</v>
      </c>
      <c r="D57" s="256">
        <v>41</v>
      </c>
      <c r="E57" s="257">
        <v>30</v>
      </c>
      <c r="F57" s="257">
        <v>12</v>
      </c>
      <c r="G57" s="257">
        <v>32</v>
      </c>
      <c r="H57" s="257">
        <v>44</v>
      </c>
      <c r="I57" s="302">
        <v>21</v>
      </c>
      <c r="J57" s="303">
        <v>5</v>
      </c>
      <c r="K57" s="185">
        <v>49027506</v>
      </c>
      <c r="L57" s="186" t="s">
        <v>109</v>
      </c>
      <c r="M57" s="185">
        <v>4559651.3</v>
      </c>
      <c r="N57" s="187">
        <v>1</v>
      </c>
      <c r="O57" s="185">
        <v>1778465.7</v>
      </c>
      <c r="P57" s="188">
        <v>130</v>
      </c>
      <c r="Q57" s="185">
        <v>6840.2</v>
      </c>
      <c r="R57" s="188">
        <v>892</v>
      </c>
      <c r="S57" s="185">
        <v>2990.6</v>
      </c>
      <c r="T57" s="188">
        <v>5480</v>
      </c>
      <c r="U57" s="185">
        <v>162.19999999999999</v>
      </c>
      <c r="V57" s="188">
        <v>43196</v>
      </c>
      <c r="W57" s="185">
        <v>41.1</v>
      </c>
      <c r="X57" s="188">
        <v>95432</v>
      </c>
      <c r="Y57" s="185">
        <v>18.600000000000001</v>
      </c>
      <c r="Z57" s="188">
        <v>744422</v>
      </c>
      <c r="AA57" s="185">
        <v>10.7</v>
      </c>
      <c r="AB57" s="294">
        <v>718267</v>
      </c>
      <c r="AC57" s="44"/>
      <c r="AD57" s="197"/>
    </row>
    <row r="58" spans="1:31" ht="12" customHeight="1" x14ac:dyDescent="0.15">
      <c r="A58" s="169">
        <v>26</v>
      </c>
      <c r="B58" s="170" t="s">
        <v>361</v>
      </c>
      <c r="C58" s="171" t="s">
        <v>177</v>
      </c>
      <c r="D58" s="275">
        <v>34</v>
      </c>
      <c r="E58" s="276">
        <v>1</v>
      </c>
      <c r="F58" s="276">
        <v>7</v>
      </c>
      <c r="G58" s="276">
        <v>6</v>
      </c>
      <c r="H58" s="276">
        <v>13</v>
      </c>
      <c r="I58" s="298">
        <v>28</v>
      </c>
      <c r="J58" s="299">
        <v>4</v>
      </c>
      <c r="K58" s="175">
        <v>23094326</v>
      </c>
      <c r="L58" s="176" t="s">
        <v>109</v>
      </c>
      <c r="M58" s="175">
        <v>6037688.0999999996</v>
      </c>
      <c r="N58" s="176">
        <v>1</v>
      </c>
      <c r="O58" s="175">
        <v>848699.1</v>
      </c>
      <c r="P58" s="177">
        <v>44</v>
      </c>
      <c r="Q58" s="175">
        <v>9644.2999999999993</v>
      </c>
      <c r="R58" s="177">
        <v>428</v>
      </c>
      <c r="S58" s="175">
        <v>2974.4</v>
      </c>
      <c r="T58" s="177">
        <v>2418</v>
      </c>
      <c r="U58" s="175">
        <v>175.4</v>
      </c>
      <c r="V58" s="177">
        <v>22645</v>
      </c>
      <c r="W58" s="175">
        <v>37.4</v>
      </c>
      <c r="X58" s="177">
        <v>43916</v>
      </c>
      <c r="Y58" s="175">
        <v>19.3</v>
      </c>
      <c r="Z58" s="177">
        <v>407855</v>
      </c>
      <c r="AA58" s="175">
        <v>9.3000000000000007</v>
      </c>
      <c r="AB58" s="295">
        <v>316427</v>
      </c>
      <c r="AC58" s="44"/>
      <c r="AD58" s="197"/>
      <c r="AE58" s="191"/>
    </row>
    <row r="59" spans="1:31" ht="12" customHeight="1" x14ac:dyDescent="0.15">
      <c r="A59" s="178"/>
      <c r="B59" s="179" t="s">
        <v>362</v>
      </c>
      <c r="C59" s="180" t="s">
        <v>178</v>
      </c>
      <c r="D59" s="256">
        <v>36</v>
      </c>
      <c r="E59" s="257">
        <v>39</v>
      </c>
      <c r="F59" s="257">
        <v>2</v>
      </c>
      <c r="G59" s="257">
        <v>32</v>
      </c>
      <c r="H59" s="257">
        <v>18</v>
      </c>
      <c r="I59" s="302">
        <v>26</v>
      </c>
      <c r="J59" s="303">
        <v>3</v>
      </c>
      <c r="K59" s="185">
        <v>50872639</v>
      </c>
      <c r="L59" s="246" t="s">
        <v>109</v>
      </c>
      <c r="M59" s="185">
        <v>9293536.9000000004</v>
      </c>
      <c r="N59" s="187">
        <v>2</v>
      </c>
      <c r="O59" s="185">
        <v>932178.7</v>
      </c>
      <c r="P59" s="188">
        <v>98</v>
      </c>
      <c r="Q59" s="185">
        <v>9512</v>
      </c>
      <c r="R59" s="188">
        <v>814</v>
      </c>
      <c r="S59" s="185">
        <v>3435.5</v>
      </c>
      <c r="T59" s="188">
        <v>5410</v>
      </c>
      <c r="U59" s="185">
        <v>172.3</v>
      </c>
      <c r="V59" s="188">
        <v>47087</v>
      </c>
      <c r="W59" s="185">
        <v>39.5</v>
      </c>
      <c r="X59" s="188">
        <v>97467</v>
      </c>
      <c r="Y59" s="185">
        <v>19.100000000000001</v>
      </c>
      <c r="Z59" s="188">
        <v>857867</v>
      </c>
      <c r="AA59" s="185">
        <v>9.6999999999999993</v>
      </c>
      <c r="AB59" s="294">
        <v>707379</v>
      </c>
      <c r="AC59" s="44"/>
      <c r="AD59" s="197"/>
    </row>
    <row r="60" spans="1:31" ht="10.5" customHeight="1" x14ac:dyDescent="0.15">
      <c r="D60" s="311"/>
      <c r="E60" s="311"/>
      <c r="F60" s="311"/>
      <c r="G60" s="311"/>
      <c r="H60" s="311"/>
      <c r="I60" s="311"/>
      <c r="N60" s="191"/>
    </row>
    <row r="61" spans="1:31" ht="10.5" customHeight="1" x14ac:dyDescent="0.15">
      <c r="D61" s="311"/>
      <c r="E61" s="311"/>
      <c r="F61" s="311"/>
      <c r="G61" s="311"/>
      <c r="H61" s="311"/>
      <c r="I61" s="311"/>
    </row>
    <row r="62" spans="1:31" ht="14.25" customHeight="1" x14ac:dyDescent="0.2">
      <c r="A62" s="1" t="s">
        <v>183</v>
      </c>
      <c r="D62" s="311"/>
      <c r="E62" s="311"/>
      <c r="F62" s="311"/>
      <c r="G62" s="311"/>
      <c r="H62" s="311"/>
      <c r="I62" s="311"/>
      <c r="AB62" s="14" t="s">
        <v>444</v>
      </c>
    </row>
    <row r="63" spans="1:31" ht="10.5" customHeight="1" x14ac:dyDescent="0.2">
      <c r="A63" s="17" t="s">
        <v>2</v>
      </c>
      <c r="D63" s="311"/>
      <c r="E63" s="311"/>
      <c r="F63" s="311"/>
      <c r="G63" s="311"/>
      <c r="H63" s="311"/>
      <c r="I63" s="311"/>
      <c r="AB63" s="18"/>
    </row>
    <row r="64" spans="1:31" ht="12" customHeight="1" x14ac:dyDescent="0.15">
      <c r="A64" s="2"/>
      <c r="B64" s="3"/>
      <c r="C64" s="161"/>
      <c r="D64" s="312"/>
      <c r="E64" s="312"/>
      <c r="F64" s="312"/>
      <c r="G64" s="312"/>
      <c r="H64" s="312"/>
      <c r="I64" s="313"/>
      <c r="J64" s="282"/>
      <c r="K64" s="3"/>
      <c r="L64" s="20" t="s">
        <v>116</v>
      </c>
      <c r="M64" s="21"/>
      <c r="N64" s="20" t="s">
        <v>117</v>
      </c>
      <c r="O64" s="21"/>
      <c r="P64" s="20" t="s">
        <v>5</v>
      </c>
      <c r="Q64" s="21"/>
      <c r="R64" s="20" t="s">
        <v>118</v>
      </c>
      <c r="S64" s="21"/>
      <c r="T64" s="20" t="s">
        <v>119</v>
      </c>
      <c r="U64" s="21"/>
      <c r="V64" s="20" t="s">
        <v>120</v>
      </c>
      <c r="W64" s="21"/>
      <c r="X64" s="20" t="s">
        <v>167</v>
      </c>
      <c r="Y64" s="21"/>
      <c r="Z64" s="22" t="s">
        <v>168</v>
      </c>
      <c r="AA64" s="21"/>
      <c r="AB64" s="283" t="s">
        <v>233</v>
      </c>
    </row>
    <row r="65" spans="1:30" ht="12" customHeight="1" x14ac:dyDescent="0.15">
      <c r="A65" s="4"/>
      <c r="B65" s="5"/>
      <c r="C65" s="164"/>
      <c r="D65" s="314" t="s">
        <v>8</v>
      </c>
      <c r="E65" s="314"/>
      <c r="F65" s="314"/>
      <c r="G65" s="314"/>
      <c r="H65" s="314"/>
      <c r="I65" s="315"/>
      <c r="J65" s="287" t="s">
        <v>122</v>
      </c>
      <c r="K65" s="23" t="s">
        <v>10</v>
      </c>
      <c r="L65" s="24" t="s">
        <v>234</v>
      </c>
      <c r="M65" s="23"/>
      <c r="N65" s="6" t="s">
        <v>11</v>
      </c>
      <c r="O65" s="23"/>
      <c r="P65" s="6" t="s">
        <v>235</v>
      </c>
      <c r="Q65" s="23"/>
      <c r="R65" s="6" t="s">
        <v>13</v>
      </c>
      <c r="S65" s="23"/>
      <c r="T65" s="6" t="s">
        <v>236</v>
      </c>
      <c r="U65" s="23"/>
      <c r="V65" s="6" t="s">
        <v>14</v>
      </c>
      <c r="W65" s="23"/>
      <c r="X65" s="15" t="s">
        <v>237</v>
      </c>
      <c r="Y65" s="23"/>
      <c r="Z65" s="25" t="s">
        <v>15</v>
      </c>
      <c r="AA65" s="23"/>
      <c r="AB65" s="288" t="s">
        <v>238</v>
      </c>
    </row>
    <row r="66" spans="1:30" ht="12" customHeight="1" x14ac:dyDescent="0.15">
      <c r="A66" s="4" t="s">
        <v>415</v>
      </c>
      <c r="B66" s="5">
        <v>2014</v>
      </c>
      <c r="C66" s="168" t="s">
        <v>176</v>
      </c>
      <c r="D66" s="314" t="s">
        <v>17</v>
      </c>
      <c r="E66" s="314"/>
      <c r="F66" s="314"/>
      <c r="G66" s="314"/>
      <c r="H66" s="314"/>
      <c r="I66" s="315"/>
      <c r="J66" s="287" t="s">
        <v>130</v>
      </c>
      <c r="K66" s="5"/>
      <c r="L66" s="26" t="s">
        <v>164</v>
      </c>
      <c r="M66" s="27"/>
      <c r="N66" s="26" t="s">
        <v>164</v>
      </c>
      <c r="O66" s="28"/>
      <c r="P66" s="6"/>
      <c r="Q66" s="23"/>
      <c r="S66" s="28"/>
      <c r="T66" s="147"/>
      <c r="U66" s="23"/>
      <c r="V66" s="147"/>
      <c r="W66" s="23"/>
      <c r="X66" s="147"/>
      <c r="Y66" s="23"/>
      <c r="Z66" s="147"/>
      <c r="AA66" s="23"/>
      <c r="AB66" s="289" t="s">
        <v>239</v>
      </c>
    </row>
    <row r="67" spans="1:30" ht="12" customHeight="1" x14ac:dyDescent="0.15">
      <c r="A67" s="7"/>
      <c r="B67" s="8"/>
      <c r="C67" s="168"/>
      <c r="D67" s="314"/>
      <c r="E67" s="314"/>
      <c r="F67" s="314"/>
      <c r="G67" s="314"/>
      <c r="H67" s="314"/>
      <c r="I67" s="315"/>
      <c r="J67" s="293" t="s">
        <v>20</v>
      </c>
      <c r="K67" s="8" t="s">
        <v>180</v>
      </c>
      <c r="L67" s="9" t="s">
        <v>161</v>
      </c>
      <c r="M67" s="8" t="s">
        <v>180</v>
      </c>
      <c r="N67" s="9" t="s">
        <v>161</v>
      </c>
      <c r="O67" s="8" t="s">
        <v>180</v>
      </c>
      <c r="P67" s="9" t="s">
        <v>22</v>
      </c>
      <c r="Q67" s="8" t="s">
        <v>180</v>
      </c>
      <c r="R67" s="9" t="s">
        <v>22</v>
      </c>
      <c r="S67" s="8" t="s">
        <v>180</v>
      </c>
      <c r="T67" s="9" t="s">
        <v>22</v>
      </c>
      <c r="U67" s="8" t="s">
        <v>180</v>
      </c>
      <c r="V67" s="9" t="s">
        <v>22</v>
      </c>
      <c r="W67" s="8" t="s">
        <v>180</v>
      </c>
      <c r="X67" s="9" t="s">
        <v>22</v>
      </c>
      <c r="Y67" s="8" t="s">
        <v>180</v>
      </c>
      <c r="Z67" s="9" t="s">
        <v>22</v>
      </c>
      <c r="AA67" s="8" t="s">
        <v>180</v>
      </c>
      <c r="AB67" s="7" t="s">
        <v>22</v>
      </c>
    </row>
    <row r="68" spans="1:30" ht="12" customHeight="1" x14ac:dyDescent="0.15">
      <c r="A68" s="169">
        <v>27</v>
      </c>
      <c r="B68" s="170" t="s">
        <v>363</v>
      </c>
      <c r="C68" s="171" t="s">
        <v>177</v>
      </c>
      <c r="D68" s="275">
        <v>18</v>
      </c>
      <c r="E68" s="276">
        <v>15</v>
      </c>
      <c r="F68" s="276">
        <v>10</v>
      </c>
      <c r="G68" s="276">
        <v>41</v>
      </c>
      <c r="H68" s="276">
        <v>44</v>
      </c>
      <c r="I68" s="298">
        <v>6</v>
      </c>
      <c r="J68" s="299">
        <v>8</v>
      </c>
      <c r="K68" s="175">
        <v>25589401</v>
      </c>
      <c r="L68" s="176">
        <v>1</v>
      </c>
      <c r="M68" s="175">
        <v>11871609.9</v>
      </c>
      <c r="N68" s="176" t="s">
        <v>152</v>
      </c>
      <c r="O68" s="175"/>
      <c r="P68" s="177">
        <v>45</v>
      </c>
      <c r="Q68" s="175">
        <v>10448.299999999999</v>
      </c>
      <c r="R68" s="177">
        <v>387</v>
      </c>
      <c r="S68" s="175">
        <v>3644.7</v>
      </c>
      <c r="T68" s="177">
        <v>2298</v>
      </c>
      <c r="U68" s="175">
        <v>204.6</v>
      </c>
      <c r="V68" s="177">
        <v>19461</v>
      </c>
      <c r="W68" s="175">
        <v>48.3</v>
      </c>
      <c r="X68" s="177">
        <v>44577</v>
      </c>
      <c r="Y68" s="175">
        <v>21</v>
      </c>
      <c r="Z68" s="177">
        <v>377981</v>
      </c>
      <c r="AA68" s="175">
        <v>11.1</v>
      </c>
      <c r="AB68" s="295">
        <v>350693</v>
      </c>
      <c r="AC68" s="44"/>
      <c r="AD68" s="197"/>
    </row>
    <row r="69" spans="1:30" ht="12" customHeight="1" x14ac:dyDescent="0.15">
      <c r="A69" s="178"/>
      <c r="B69" s="179" t="s">
        <v>364</v>
      </c>
      <c r="C69" s="180" t="s">
        <v>178</v>
      </c>
      <c r="D69" s="256">
        <v>38</v>
      </c>
      <c r="E69" s="257">
        <v>22</v>
      </c>
      <c r="F69" s="257">
        <v>41</v>
      </c>
      <c r="G69" s="257">
        <v>6</v>
      </c>
      <c r="H69" s="257">
        <v>24</v>
      </c>
      <c r="I69" s="302">
        <v>10</v>
      </c>
      <c r="J69" s="303">
        <v>0</v>
      </c>
      <c r="K69" s="185">
        <v>49203141</v>
      </c>
      <c r="L69" s="194" t="s">
        <v>109</v>
      </c>
      <c r="M69" s="185">
        <v>3149001</v>
      </c>
      <c r="N69" s="187">
        <v>5</v>
      </c>
      <c r="O69" s="185">
        <v>376218.6</v>
      </c>
      <c r="P69" s="188">
        <v>106</v>
      </c>
      <c r="Q69" s="185">
        <v>8873</v>
      </c>
      <c r="R69" s="188">
        <v>1431</v>
      </c>
      <c r="S69" s="185">
        <v>1971.7</v>
      </c>
      <c r="T69" s="188">
        <v>4958</v>
      </c>
      <c r="U69" s="185">
        <v>189.7</v>
      </c>
      <c r="V69" s="188">
        <v>58784</v>
      </c>
      <c r="W69" s="185">
        <v>32</v>
      </c>
      <c r="X69" s="188">
        <v>77217</v>
      </c>
      <c r="Y69" s="185">
        <v>24.3</v>
      </c>
      <c r="Z69" s="188">
        <v>929222</v>
      </c>
      <c r="AA69" s="185">
        <v>9.1</v>
      </c>
      <c r="AB69" s="294">
        <v>528327</v>
      </c>
      <c r="AC69" s="44"/>
      <c r="AD69" s="197"/>
    </row>
    <row r="70" spans="1:30" ht="12" customHeight="1" x14ac:dyDescent="0.15">
      <c r="A70" s="169">
        <v>28</v>
      </c>
      <c r="B70" s="170" t="s">
        <v>365</v>
      </c>
      <c r="C70" s="171" t="s">
        <v>177</v>
      </c>
      <c r="D70" s="275">
        <v>26</v>
      </c>
      <c r="E70" s="276">
        <v>3</v>
      </c>
      <c r="F70" s="276">
        <v>45</v>
      </c>
      <c r="G70" s="276">
        <v>25</v>
      </c>
      <c r="H70" s="276">
        <v>4</v>
      </c>
      <c r="I70" s="298">
        <v>18</v>
      </c>
      <c r="J70" s="299">
        <v>3</v>
      </c>
      <c r="K70" s="175">
        <v>22827057</v>
      </c>
      <c r="L70" s="176" t="s">
        <v>109</v>
      </c>
      <c r="M70" s="175">
        <v>4609932.5999999996</v>
      </c>
      <c r="N70" s="254" t="s">
        <v>109</v>
      </c>
      <c r="O70" s="175">
        <v>812783.1</v>
      </c>
      <c r="P70" s="177">
        <v>39</v>
      </c>
      <c r="Q70" s="175">
        <v>10420.200000000001</v>
      </c>
      <c r="R70" s="177">
        <v>436</v>
      </c>
      <c r="S70" s="175">
        <v>2796.2</v>
      </c>
      <c r="T70" s="177">
        <v>2572</v>
      </c>
      <c r="U70" s="175">
        <v>158</v>
      </c>
      <c r="V70" s="177">
        <v>20952</v>
      </c>
      <c r="W70" s="175">
        <v>38.700000000000003</v>
      </c>
      <c r="X70" s="177">
        <v>48555</v>
      </c>
      <c r="Y70" s="175">
        <v>16.7</v>
      </c>
      <c r="Z70" s="177">
        <v>396269</v>
      </c>
      <c r="AA70" s="175">
        <v>9.1999999999999993</v>
      </c>
      <c r="AB70" s="295">
        <v>364953</v>
      </c>
      <c r="AC70" s="44"/>
      <c r="AD70" s="197"/>
    </row>
    <row r="71" spans="1:30" ht="12" customHeight="1" x14ac:dyDescent="0.15">
      <c r="A71" s="178"/>
      <c r="B71" s="179" t="s">
        <v>366</v>
      </c>
      <c r="C71" s="180" t="s">
        <v>178</v>
      </c>
      <c r="D71" s="256">
        <v>39</v>
      </c>
      <c r="E71" s="257">
        <v>26</v>
      </c>
      <c r="F71" s="257">
        <v>17</v>
      </c>
      <c r="G71" s="257">
        <v>5</v>
      </c>
      <c r="H71" s="257">
        <v>29</v>
      </c>
      <c r="I71" s="302">
        <v>37</v>
      </c>
      <c r="J71" s="303">
        <v>2</v>
      </c>
      <c r="K71" s="185">
        <v>50383836</v>
      </c>
      <c r="L71" s="194">
        <v>1</v>
      </c>
      <c r="M71" s="185">
        <v>7834498.0999999996</v>
      </c>
      <c r="N71" s="187">
        <v>5</v>
      </c>
      <c r="O71" s="185">
        <v>538671.6</v>
      </c>
      <c r="P71" s="188">
        <v>141</v>
      </c>
      <c r="Q71" s="185">
        <v>6668.7</v>
      </c>
      <c r="R71" s="188">
        <v>1417</v>
      </c>
      <c r="S71" s="185">
        <v>1990.7</v>
      </c>
      <c r="T71" s="188">
        <v>5927</v>
      </c>
      <c r="U71" s="185">
        <v>158.6</v>
      </c>
      <c r="V71" s="188">
        <v>58827</v>
      </c>
      <c r="W71" s="185">
        <v>31.9</v>
      </c>
      <c r="X71" s="188">
        <v>91222</v>
      </c>
      <c r="Y71" s="185">
        <v>20.6</v>
      </c>
      <c r="Z71" s="188">
        <v>898910</v>
      </c>
      <c r="AA71" s="185">
        <v>9.4</v>
      </c>
      <c r="AB71" s="294">
        <v>632320</v>
      </c>
      <c r="AC71" s="44"/>
      <c r="AD71" s="197"/>
    </row>
    <row r="72" spans="1:30" ht="12" customHeight="1" x14ac:dyDescent="0.15">
      <c r="A72" s="169">
        <v>29</v>
      </c>
      <c r="B72" s="170" t="s">
        <v>367</v>
      </c>
      <c r="C72" s="171" t="s">
        <v>177</v>
      </c>
      <c r="D72" s="279">
        <v>29</v>
      </c>
      <c r="E72" s="276">
        <v>26</v>
      </c>
      <c r="F72" s="276">
        <v>41</v>
      </c>
      <c r="G72" s="276">
        <v>17</v>
      </c>
      <c r="H72" s="276">
        <v>31</v>
      </c>
      <c r="I72" s="298">
        <v>3</v>
      </c>
      <c r="J72" s="299">
        <v>5</v>
      </c>
      <c r="K72" s="175">
        <v>21638208</v>
      </c>
      <c r="L72" s="176" t="s">
        <v>109</v>
      </c>
      <c r="M72" s="175">
        <v>1384845.3</v>
      </c>
      <c r="N72" s="176">
        <v>4</v>
      </c>
      <c r="O72" s="175">
        <v>192628.2</v>
      </c>
      <c r="P72" s="177">
        <v>94</v>
      </c>
      <c r="Q72" s="175">
        <v>4098.3999999999996</v>
      </c>
      <c r="R72" s="177">
        <v>759</v>
      </c>
      <c r="S72" s="175">
        <v>1522.7</v>
      </c>
      <c r="T72" s="177">
        <v>3764</v>
      </c>
      <c r="U72" s="175">
        <v>102.3</v>
      </c>
      <c r="V72" s="177">
        <v>29103</v>
      </c>
      <c r="W72" s="175">
        <v>26.4</v>
      </c>
      <c r="X72" s="177">
        <v>53278</v>
      </c>
      <c r="Y72" s="175">
        <v>14.4</v>
      </c>
      <c r="Z72" s="177">
        <v>415201</v>
      </c>
      <c r="AA72" s="175">
        <v>8.3000000000000007</v>
      </c>
      <c r="AB72" s="295">
        <v>345826</v>
      </c>
      <c r="AC72" s="44"/>
      <c r="AD72" s="197"/>
    </row>
    <row r="73" spans="1:30" ht="12" customHeight="1" x14ac:dyDescent="0.15">
      <c r="A73" s="178"/>
      <c r="B73" s="179" t="s">
        <v>368</v>
      </c>
      <c r="C73" s="180" t="s">
        <v>178</v>
      </c>
      <c r="D73" s="256">
        <v>41</v>
      </c>
      <c r="E73" s="257">
        <v>19</v>
      </c>
      <c r="F73" s="257">
        <v>49</v>
      </c>
      <c r="G73" s="257">
        <v>5</v>
      </c>
      <c r="H73" s="257">
        <v>34</v>
      </c>
      <c r="I73" s="302">
        <v>6</v>
      </c>
      <c r="J73" s="303">
        <v>0</v>
      </c>
      <c r="K73" s="185">
        <v>47967052</v>
      </c>
      <c r="L73" s="186" t="s">
        <v>109</v>
      </c>
      <c r="M73" s="185">
        <v>4454736.5999999996</v>
      </c>
      <c r="N73" s="187">
        <v>4</v>
      </c>
      <c r="O73" s="185">
        <v>457348.2</v>
      </c>
      <c r="P73" s="188">
        <v>70</v>
      </c>
      <c r="Q73" s="185">
        <v>13067</v>
      </c>
      <c r="R73" s="188">
        <v>851</v>
      </c>
      <c r="S73" s="185">
        <v>3224.5</v>
      </c>
      <c r="T73" s="188">
        <v>3737</v>
      </c>
      <c r="U73" s="185">
        <v>244.7</v>
      </c>
      <c r="V73" s="188">
        <v>46077</v>
      </c>
      <c r="W73" s="185">
        <v>39.700000000000003</v>
      </c>
      <c r="X73" s="188">
        <v>70898</v>
      </c>
      <c r="Y73" s="185">
        <v>25.8</v>
      </c>
      <c r="Z73" s="188">
        <v>851165</v>
      </c>
      <c r="AA73" s="185">
        <v>9.6</v>
      </c>
      <c r="AB73" s="294">
        <v>523941</v>
      </c>
      <c r="AC73" s="44"/>
      <c r="AD73" s="197"/>
    </row>
    <row r="74" spans="1:30" ht="12" customHeight="1" x14ac:dyDescent="0.15">
      <c r="A74" s="169">
        <v>30</v>
      </c>
      <c r="B74" s="170" t="s">
        <v>369</v>
      </c>
      <c r="C74" s="171" t="s">
        <v>177</v>
      </c>
      <c r="D74" s="275">
        <v>33</v>
      </c>
      <c r="E74" s="276">
        <v>25</v>
      </c>
      <c r="F74" s="276">
        <v>15</v>
      </c>
      <c r="G74" s="276">
        <v>9</v>
      </c>
      <c r="H74" s="276">
        <v>38</v>
      </c>
      <c r="I74" s="298">
        <v>20</v>
      </c>
      <c r="J74" s="299">
        <v>5</v>
      </c>
      <c r="K74" s="175">
        <v>22426324</v>
      </c>
      <c r="L74" s="176">
        <v>1</v>
      </c>
      <c r="M74" s="175">
        <v>5890021.2999999998</v>
      </c>
      <c r="N74" s="176">
        <v>4</v>
      </c>
      <c r="O74" s="175">
        <v>201407</v>
      </c>
      <c r="P74" s="177">
        <v>74</v>
      </c>
      <c r="Q74" s="175">
        <v>5443.4</v>
      </c>
      <c r="R74" s="177">
        <v>514</v>
      </c>
      <c r="S74" s="175">
        <v>2351</v>
      </c>
      <c r="T74" s="177">
        <v>3016</v>
      </c>
      <c r="U74" s="175">
        <v>133.5</v>
      </c>
      <c r="V74" s="177">
        <v>22912</v>
      </c>
      <c r="W74" s="175">
        <v>35.1</v>
      </c>
      <c r="X74" s="177">
        <v>50635</v>
      </c>
      <c r="Y74" s="175">
        <v>15.9</v>
      </c>
      <c r="Z74" s="177">
        <v>388192</v>
      </c>
      <c r="AA74" s="175">
        <v>9.3000000000000007</v>
      </c>
      <c r="AB74" s="295">
        <v>344319</v>
      </c>
      <c r="AC74" s="44"/>
      <c r="AD74" s="197"/>
    </row>
    <row r="75" spans="1:30" ht="12" customHeight="1" x14ac:dyDescent="0.15">
      <c r="A75" s="178"/>
      <c r="B75" s="179" t="s">
        <v>370</v>
      </c>
      <c r="C75" s="180" t="s">
        <v>178</v>
      </c>
      <c r="D75" s="256">
        <v>26</v>
      </c>
      <c r="E75" s="257">
        <v>33</v>
      </c>
      <c r="F75" s="257">
        <v>38</v>
      </c>
      <c r="G75" s="257">
        <v>30</v>
      </c>
      <c r="H75" s="257">
        <v>14</v>
      </c>
      <c r="I75" s="302">
        <v>28</v>
      </c>
      <c r="J75" s="303">
        <v>7</v>
      </c>
      <c r="K75" s="185">
        <v>47747022</v>
      </c>
      <c r="L75" s="186" t="s">
        <v>109</v>
      </c>
      <c r="M75" s="185">
        <v>3055809.4</v>
      </c>
      <c r="N75" s="187">
        <v>1</v>
      </c>
      <c r="O75" s="185">
        <v>1722087.1</v>
      </c>
      <c r="P75" s="188">
        <v>50</v>
      </c>
      <c r="Q75" s="185">
        <v>17220.8</v>
      </c>
      <c r="R75" s="188">
        <v>567</v>
      </c>
      <c r="S75" s="185">
        <v>4555.7</v>
      </c>
      <c r="T75" s="188">
        <v>4576</v>
      </c>
      <c r="U75" s="185">
        <v>188.1</v>
      </c>
      <c r="V75" s="188">
        <v>33982</v>
      </c>
      <c r="W75" s="185">
        <v>50.6</v>
      </c>
      <c r="X75" s="188">
        <v>92274</v>
      </c>
      <c r="Y75" s="185">
        <v>18.600000000000001</v>
      </c>
      <c r="Z75" s="188">
        <v>695891</v>
      </c>
      <c r="AA75" s="185">
        <v>11.1</v>
      </c>
      <c r="AB75" s="294">
        <v>719366</v>
      </c>
      <c r="AC75" s="44"/>
      <c r="AD75" s="197"/>
    </row>
    <row r="76" spans="1:30" ht="12" customHeight="1" x14ac:dyDescent="0.15">
      <c r="A76" s="169">
        <v>31</v>
      </c>
      <c r="B76" s="170" t="s">
        <v>371</v>
      </c>
      <c r="C76" s="171" t="s">
        <v>177</v>
      </c>
      <c r="D76" s="275">
        <v>9</v>
      </c>
      <c r="E76" s="276">
        <v>37</v>
      </c>
      <c r="F76" s="308">
        <v>13</v>
      </c>
      <c r="G76" s="276">
        <v>12</v>
      </c>
      <c r="H76" s="276">
        <v>10</v>
      </c>
      <c r="I76" s="298">
        <v>11</v>
      </c>
      <c r="J76" s="299">
        <v>3</v>
      </c>
      <c r="K76" s="175">
        <v>22378699</v>
      </c>
      <c r="L76" s="176" t="s">
        <v>109</v>
      </c>
      <c r="M76" s="175">
        <v>4488046.0999999996</v>
      </c>
      <c r="N76" s="176">
        <v>3</v>
      </c>
      <c r="O76" s="175">
        <v>262713.90000000002</v>
      </c>
      <c r="P76" s="177">
        <v>159</v>
      </c>
      <c r="Q76" s="175">
        <v>2478.4</v>
      </c>
      <c r="R76" s="177">
        <v>1165</v>
      </c>
      <c r="S76" s="175">
        <v>1014.7</v>
      </c>
      <c r="T76" s="177">
        <v>2860</v>
      </c>
      <c r="U76" s="175">
        <v>137.69999999999999</v>
      </c>
      <c r="V76" s="177">
        <v>22328</v>
      </c>
      <c r="W76" s="175">
        <v>35.200000000000003</v>
      </c>
      <c r="X76" s="177">
        <v>50482</v>
      </c>
      <c r="Y76" s="175">
        <v>15.6</v>
      </c>
      <c r="Z76" s="177">
        <v>407456</v>
      </c>
      <c r="AA76" s="175">
        <v>8.6999999999999993</v>
      </c>
      <c r="AB76" s="295">
        <v>375139</v>
      </c>
      <c r="AC76" s="44"/>
      <c r="AD76" s="197"/>
    </row>
    <row r="77" spans="1:30" ht="12" customHeight="1" x14ac:dyDescent="0.15">
      <c r="A77" s="178"/>
      <c r="B77" s="179" t="s">
        <v>372</v>
      </c>
      <c r="C77" s="180" t="s">
        <v>178</v>
      </c>
      <c r="D77" s="256">
        <v>11</v>
      </c>
      <c r="E77" s="257">
        <v>6</v>
      </c>
      <c r="F77" s="257">
        <v>41</v>
      </c>
      <c r="G77" s="257">
        <v>8</v>
      </c>
      <c r="H77" s="257">
        <v>20</v>
      </c>
      <c r="I77" s="302">
        <v>40</v>
      </c>
      <c r="J77" s="303">
        <v>7</v>
      </c>
      <c r="K77" s="185">
        <v>50086841</v>
      </c>
      <c r="L77" s="186" t="s">
        <v>109</v>
      </c>
      <c r="M77" s="185">
        <v>7693603.9000000004</v>
      </c>
      <c r="N77" s="187">
        <v>3</v>
      </c>
      <c r="O77" s="185">
        <v>598903.19999999995</v>
      </c>
      <c r="P77" s="188">
        <v>92</v>
      </c>
      <c r="Q77" s="185">
        <v>9764.7000000000007</v>
      </c>
      <c r="R77" s="188">
        <v>854</v>
      </c>
      <c r="S77" s="185">
        <v>3155.8</v>
      </c>
      <c r="T77" s="188">
        <v>5621</v>
      </c>
      <c r="U77" s="185">
        <v>159.80000000000001</v>
      </c>
      <c r="V77" s="188">
        <v>46127</v>
      </c>
      <c r="W77" s="185">
        <v>38.9</v>
      </c>
      <c r="X77" s="188">
        <v>105597</v>
      </c>
      <c r="Y77" s="185">
        <v>17</v>
      </c>
      <c r="Z77" s="188">
        <v>834357</v>
      </c>
      <c r="AA77" s="185">
        <v>9.6</v>
      </c>
      <c r="AB77" s="294">
        <v>774153</v>
      </c>
      <c r="AC77" s="44"/>
      <c r="AD77" s="197"/>
    </row>
    <row r="78" spans="1:30" ht="12" customHeight="1" x14ac:dyDescent="0.15">
      <c r="A78" s="169">
        <v>32</v>
      </c>
      <c r="B78" s="170" t="s">
        <v>373</v>
      </c>
      <c r="C78" s="171" t="s">
        <v>177</v>
      </c>
      <c r="D78" s="275">
        <v>6</v>
      </c>
      <c r="E78" s="276">
        <v>31</v>
      </c>
      <c r="F78" s="276">
        <v>45</v>
      </c>
      <c r="G78" s="276">
        <v>21</v>
      </c>
      <c r="H78" s="276">
        <v>5</v>
      </c>
      <c r="I78" s="298">
        <v>7</v>
      </c>
      <c r="J78" s="299">
        <v>1</v>
      </c>
      <c r="K78" s="175">
        <v>24249816</v>
      </c>
      <c r="L78" s="189" t="s">
        <v>109</v>
      </c>
      <c r="M78" s="175">
        <v>9245592.0999999996</v>
      </c>
      <c r="N78" s="176">
        <v>1</v>
      </c>
      <c r="O78" s="175">
        <v>895129.4</v>
      </c>
      <c r="P78" s="177">
        <v>27</v>
      </c>
      <c r="Q78" s="175">
        <v>16576.400000000001</v>
      </c>
      <c r="R78" s="177">
        <v>377</v>
      </c>
      <c r="S78" s="175">
        <v>3561.5</v>
      </c>
      <c r="T78" s="177">
        <v>2541</v>
      </c>
      <c r="U78" s="175">
        <v>176.1</v>
      </c>
      <c r="V78" s="177">
        <v>23110</v>
      </c>
      <c r="W78" s="175">
        <v>38.700000000000003</v>
      </c>
      <c r="X78" s="177">
        <v>44298</v>
      </c>
      <c r="Y78" s="175">
        <v>20.2</v>
      </c>
      <c r="Z78" s="177">
        <v>427268</v>
      </c>
      <c r="AA78" s="175">
        <v>9.4</v>
      </c>
      <c r="AB78" s="295">
        <v>324325</v>
      </c>
      <c r="AC78" s="44"/>
      <c r="AD78" s="197"/>
    </row>
    <row r="79" spans="1:30" ht="12" customHeight="1" x14ac:dyDescent="0.15">
      <c r="A79" s="178"/>
      <c r="B79" s="179" t="s">
        <v>374</v>
      </c>
      <c r="C79" s="180" t="s">
        <v>178</v>
      </c>
      <c r="D79" s="256">
        <v>15</v>
      </c>
      <c r="E79" s="257">
        <v>22</v>
      </c>
      <c r="F79" s="257">
        <v>3</v>
      </c>
      <c r="G79" s="257">
        <v>40</v>
      </c>
      <c r="H79" s="257">
        <v>11</v>
      </c>
      <c r="I79" s="302">
        <v>37</v>
      </c>
      <c r="J79" s="303">
        <v>5</v>
      </c>
      <c r="K79" s="185">
        <v>52010663</v>
      </c>
      <c r="L79" s="186">
        <v>1</v>
      </c>
      <c r="M79" s="185">
        <v>12574274.5</v>
      </c>
      <c r="N79" s="187">
        <v>6</v>
      </c>
      <c r="O79" s="185">
        <v>312481</v>
      </c>
      <c r="P79" s="188">
        <v>89</v>
      </c>
      <c r="Q79" s="185">
        <v>10533</v>
      </c>
      <c r="R79" s="188">
        <v>731</v>
      </c>
      <c r="S79" s="185">
        <v>3847.2</v>
      </c>
      <c r="T79" s="188">
        <v>5456</v>
      </c>
      <c r="U79" s="185">
        <v>171.8</v>
      </c>
      <c r="V79" s="188">
        <v>41271</v>
      </c>
      <c r="W79" s="185">
        <v>45.4</v>
      </c>
      <c r="X79" s="188">
        <v>101342</v>
      </c>
      <c r="Y79" s="185">
        <v>18.5</v>
      </c>
      <c r="Z79" s="188">
        <v>778650</v>
      </c>
      <c r="AA79" s="185">
        <v>10.8</v>
      </c>
      <c r="AB79" s="294">
        <v>785557</v>
      </c>
      <c r="AC79" s="44"/>
      <c r="AD79" s="197"/>
    </row>
    <row r="80" spans="1:30" ht="12" customHeight="1" x14ac:dyDescent="0.15">
      <c r="A80" s="169">
        <v>33</v>
      </c>
      <c r="B80" s="170" t="s">
        <v>375</v>
      </c>
      <c r="C80" s="171" t="s">
        <v>177</v>
      </c>
      <c r="D80" s="275">
        <v>36</v>
      </c>
      <c r="E80" s="276">
        <v>41</v>
      </c>
      <c r="F80" s="276">
        <v>46</v>
      </c>
      <c r="G80" s="276">
        <v>3</v>
      </c>
      <c r="H80" s="276">
        <v>30</v>
      </c>
      <c r="I80" s="298">
        <v>24</v>
      </c>
      <c r="J80" s="299">
        <v>6</v>
      </c>
      <c r="K80" s="175">
        <v>21833680</v>
      </c>
      <c r="L80" s="176" t="s">
        <v>109</v>
      </c>
      <c r="M80" s="175">
        <v>1397355.5</v>
      </c>
      <c r="N80" s="176" t="s">
        <v>109</v>
      </c>
      <c r="O80" s="175">
        <v>810498.4</v>
      </c>
      <c r="P80" s="177">
        <v>34</v>
      </c>
      <c r="Q80" s="175">
        <v>11919</v>
      </c>
      <c r="R80" s="177">
        <v>298</v>
      </c>
      <c r="S80" s="175">
        <v>4079.6</v>
      </c>
      <c r="T80" s="177">
        <v>1882</v>
      </c>
      <c r="U80" s="175">
        <v>215.3</v>
      </c>
      <c r="V80" s="177">
        <v>16115</v>
      </c>
      <c r="W80" s="175">
        <v>50.2</v>
      </c>
      <c r="X80" s="177">
        <v>36138</v>
      </c>
      <c r="Y80" s="175">
        <v>22.4</v>
      </c>
      <c r="Z80" s="177">
        <v>314144</v>
      </c>
      <c r="AA80" s="175">
        <v>11.6</v>
      </c>
      <c r="AB80" s="295">
        <v>282900</v>
      </c>
      <c r="AC80" s="44"/>
      <c r="AD80" s="197"/>
    </row>
    <row r="81" spans="1:30" ht="12" customHeight="1" x14ac:dyDescent="0.15">
      <c r="A81" s="178"/>
      <c r="B81" s="179" t="s">
        <v>376</v>
      </c>
      <c r="C81" s="180" t="s">
        <v>178</v>
      </c>
      <c r="D81" s="256">
        <v>10</v>
      </c>
      <c r="E81" s="316">
        <v>49</v>
      </c>
      <c r="F81" s="257">
        <v>29</v>
      </c>
      <c r="G81" s="257">
        <v>2</v>
      </c>
      <c r="H81" s="257">
        <v>15</v>
      </c>
      <c r="I81" s="302">
        <v>5</v>
      </c>
      <c r="J81" s="303">
        <v>8</v>
      </c>
      <c r="K81" s="185">
        <v>48517926</v>
      </c>
      <c r="L81" s="186" t="s">
        <v>109</v>
      </c>
      <c r="M81" s="185">
        <v>4502502.7</v>
      </c>
      <c r="N81" s="187">
        <v>2</v>
      </c>
      <c r="O81" s="185">
        <v>1289416.8999999999</v>
      </c>
      <c r="P81" s="188">
        <v>116</v>
      </c>
      <c r="Q81" s="185">
        <v>7622.1</v>
      </c>
      <c r="R81" s="188">
        <v>959</v>
      </c>
      <c r="S81" s="185">
        <v>2765.9</v>
      </c>
      <c r="T81" s="188">
        <v>5656</v>
      </c>
      <c r="U81" s="185">
        <v>156.30000000000001</v>
      </c>
      <c r="V81" s="188">
        <v>46671</v>
      </c>
      <c r="W81" s="185">
        <v>37.799999999999997</v>
      </c>
      <c r="X81" s="188">
        <v>97427</v>
      </c>
      <c r="Y81" s="185">
        <v>18.100000000000001</v>
      </c>
      <c r="Z81" s="188">
        <v>791765</v>
      </c>
      <c r="AA81" s="185">
        <v>10</v>
      </c>
      <c r="AB81" s="294">
        <v>694092</v>
      </c>
      <c r="AC81" s="44"/>
      <c r="AD81" s="197"/>
    </row>
    <row r="82" spans="1:30" ht="12" customHeight="1" x14ac:dyDescent="0.15">
      <c r="A82" s="169">
        <v>34</v>
      </c>
      <c r="B82" s="170" t="s">
        <v>377</v>
      </c>
      <c r="C82" s="171" t="s">
        <v>177</v>
      </c>
      <c r="D82" s="275">
        <v>35</v>
      </c>
      <c r="E82" s="276">
        <v>3</v>
      </c>
      <c r="F82" s="276">
        <v>28</v>
      </c>
      <c r="G82" s="276">
        <v>1</v>
      </c>
      <c r="H82" s="276">
        <v>22</v>
      </c>
      <c r="I82" s="298">
        <v>31</v>
      </c>
      <c r="J82" s="299">
        <v>4</v>
      </c>
      <c r="K82" s="175">
        <v>22656692</v>
      </c>
      <c r="L82" s="176" t="s">
        <v>109</v>
      </c>
      <c r="M82" s="175">
        <v>5952530.9000000004</v>
      </c>
      <c r="N82" s="176">
        <v>1</v>
      </c>
      <c r="O82" s="175">
        <v>843809.2</v>
      </c>
      <c r="P82" s="177">
        <v>23</v>
      </c>
      <c r="Q82" s="175">
        <v>18343.599999999999</v>
      </c>
      <c r="R82" s="177">
        <v>232</v>
      </c>
      <c r="S82" s="175">
        <v>5455.6</v>
      </c>
      <c r="T82" s="177">
        <v>1709</v>
      </c>
      <c r="U82" s="175">
        <v>246.8</v>
      </c>
      <c r="V82" s="177">
        <v>15434</v>
      </c>
      <c r="W82" s="175">
        <v>54.6</v>
      </c>
      <c r="X82" s="177">
        <v>35011</v>
      </c>
      <c r="Y82" s="175">
        <v>24.1</v>
      </c>
      <c r="Z82" s="177">
        <v>322809</v>
      </c>
      <c r="AA82" s="175">
        <v>11.7</v>
      </c>
      <c r="AB82" s="295">
        <v>288045</v>
      </c>
      <c r="AC82" s="44"/>
      <c r="AD82" s="197"/>
    </row>
    <row r="83" spans="1:30" ht="12" customHeight="1" x14ac:dyDescent="0.15">
      <c r="A83" s="178"/>
      <c r="B83" s="179" t="s">
        <v>378</v>
      </c>
      <c r="C83" s="180" t="s">
        <v>178</v>
      </c>
      <c r="D83" s="256">
        <v>7</v>
      </c>
      <c r="E83" s="257">
        <v>9</v>
      </c>
      <c r="F83" s="257">
        <v>23</v>
      </c>
      <c r="G83" s="257">
        <v>10</v>
      </c>
      <c r="H83" s="257">
        <v>18</v>
      </c>
      <c r="I83" s="302">
        <v>36</v>
      </c>
      <c r="J83" s="303">
        <v>7</v>
      </c>
      <c r="K83" s="185">
        <v>49885934</v>
      </c>
      <c r="L83" s="186">
        <v>1</v>
      </c>
      <c r="M83" s="185">
        <v>9145230.5999999996</v>
      </c>
      <c r="N83" s="187">
        <v>2</v>
      </c>
      <c r="O83" s="185">
        <v>867085.3</v>
      </c>
      <c r="P83" s="188">
        <v>115</v>
      </c>
      <c r="Q83" s="185">
        <v>7539.8</v>
      </c>
      <c r="R83" s="188">
        <v>999</v>
      </c>
      <c r="S83" s="185">
        <v>2603.8000000000002</v>
      </c>
      <c r="T83" s="188">
        <v>7447</v>
      </c>
      <c r="U83" s="185">
        <v>116.4</v>
      </c>
      <c r="V83" s="188">
        <v>53205</v>
      </c>
      <c r="W83" s="185">
        <v>32.5</v>
      </c>
      <c r="X83" s="188">
        <v>128849</v>
      </c>
      <c r="Y83" s="185">
        <v>13.4</v>
      </c>
      <c r="Z83" s="188">
        <v>951377</v>
      </c>
      <c r="AA83" s="185">
        <v>8.1999999999999993</v>
      </c>
      <c r="AB83" s="294">
        <v>881712</v>
      </c>
      <c r="AC83" s="44"/>
      <c r="AD83" s="197"/>
    </row>
    <row r="84" spans="1:30" ht="12" customHeight="1" x14ac:dyDescent="0.15">
      <c r="A84" s="169">
        <v>35</v>
      </c>
      <c r="B84" s="170" t="s">
        <v>379</v>
      </c>
      <c r="C84" s="171" t="s">
        <v>177</v>
      </c>
      <c r="D84" s="275">
        <v>25</v>
      </c>
      <c r="E84" s="276">
        <v>29</v>
      </c>
      <c r="F84" s="276">
        <v>14</v>
      </c>
      <c r="G84" s="276">
        <v>15</v>
      </c>
      <c r="H84" s="276">
        <v>47</v>
      </c>
      <c r="I84" s="298">
        <v>16</v>
      </c>
      <c r="J84" s="299">
        <v>5</v>
      </c>
      <c r="K84" s="175">
        <v>21277848</v>
      </c>
      <c r="L84" s="176">
        <v>1</v>
      </c>
      <c r="M84" s="175">
        <v>2147061.9</v>
      </c>
      <c r="N84" s="176" t="s">
        <v>152</v>
      </c>
      <c r="O84" s="175"/>
      <c r="P84" s="177">
        <v>43</v>
      </c>
      <c r="Q84" s="175">
        <v>9131.1</v>
      </c>
      <c r="R84" s="177">
        <v>206</v>
      </c>
      <c r="S84" s="175">
        <v>5718</v>
      </c>
      <c r="T84" s="177">
        <v>1612</v>
      </c>
      <c r="U84" s="175">
        <v>243.5</v>
      </c>
      <c r="V84" s="177">
        <v>13133</v>
      </c>
      <c r="W84" s="175">
        <v>59.7</v>
      </c>
      <c r="X84" s="177">
        <v>34503</v>
      </c>
      <c r="Y84" s="175">
        <v>22.7</v>
      </c>
      <c r="Z84" s="177">
        <v>269754</v>
      </c>
      <c r="AA84" s="175">
        <v>13</v>
      </c>
      <c r="AB84" s="295">
        <v>284869</v>
      </c>
      <c r="AC84" s="44"/>
      <c r="AD84" s="197"/>
    </row>
    <row r="85" spans="1:30" ht="12" customHeight="1" x14ac:dyDescent="0.15">
      <c r="A85" s="178"/>
      <c r="B85" s="179" t="s">
        <v>380</v>
      </c>
      <c r="C85" s="180" t="s">
        <v>178</v>
      </c>
      <c r="D85" s="256">
        <v>21</v>
      </c>
      <c r="E85" s="257">
        <v>14</v>
      </c>
      <c r="F85" s="257">
        <v>25</v>
      </c>
      <c r="G85" s="257">
        <v>18</v>
      </c>
      <c r="H85" s="257">
        <v>43</v>
      </c>
      <c r="I85" s="302">
        <v>39</v>
      </c>
      <c r="J85" s="303">
        <v>3</v>
      </c>
      <c r="K85" s="185">
        <v>48617738</v>
      </c>
      <c r="L85" s="186" t="s">
        <v>109</v>
      </c>
      <c r="M85" s="185">
        <v>3111535.2</v>
      </c>
      <c r="N85" s="187">
        <v>2</v>
      </c>
      <c r="O85" s="185">
        <v>902605.1</v>
      </c>
      <c r="P85" s="188">
        <v>69</v>
      </c>
      <c r="Q85" s="185">
        <v>13081.2</v>
      </c>
      <c r="R85" s="188">
        <v>514</v>
      </c>
      <c r="S85" s="185">
        <v>5268.1</v>
      </c>
      <c r="T85" s="188">
        <v>3704</v>
      </c>
      <c r="U85" s="185">
        <v>243.6</v>
      </c>
      <c r="V85" s="188">
        <v>31017</v>
      </c>
      <c r="W85" s="185">
        <v>58.2</v>
      </c>
      <c r="X85" s="188">
        <v>77206</v>
      </c>
      <c r="Y85" s="185">
        <v>23.3</v>
      </c>
      <c r="Z85" s="188">
        <v>656198</v>
      </c>
      <c r="AA85" s="185">
        <v>12.3</v>
      </c>
      <c r="AB85" s="294">
        <v>629046</v>
      </c>
      <c r="AC85" s="44"/>
      <c r="AD85" s="197"/>
    </row>
    <row r="86" spans="1:30" ht="12" customHeight="1" x14ac:dyDescent="0.15">
      <c r="A86" s="169">
        <v>36</v>
      </c>
      <c r="B86" s="170" t="s">
        <v>381</v>
      </c>
      <c r="C86" s="171" t="s">
        <v>177</v>
      </c>
      <c r="D86" s="275">
        <v>23</v>
      </c>
      <c r="E86" s="276">
        <v>40</v>
      </c>
      <c r="F86" s="276">
        <v>19</v>
      </c>
      <c r="G86" s="276">
        <v>18</v>
      </c>
      <c r="H86" s="276">
        <v>47</v>
      </c>
      <c r="I86" s="298">
        <v>39</v>
      </c>
      <c r="J86" s="299">
        <v>2</v>
      </c>
      <c r="K86" s="175">
        <v>22614048</v>
      </c>
      <c r="L86" s="189">
        <v>1</v>
      </c>
      <c r="M86" s="175">
        <v>4558834.2</v>
      </c>
      <c r="N86" s="176">
        <v>2</v>
      </c>
      <c r="O86" s="175">
        <v>420596.7</v>
      </c>
      <c r="P86" s="177">
        <v>38</v>
      </c>
      <c r="Q86" s="175">
        <v>11068.3</v>
      </c>
      <c r="R86" s="177">
        <v>380</v>
      </c>
      <c r="S86" s="175">
        <v>3320.5</v>
      </c>
      <c r="T86" s="177">
        <v>2263</v>
      </c>
      <c r="U86" s="175">
        <v>185.8</v>
      </c>
      <c r="V86" s="177">
        <v>19780</v>
      </c>
      <c r="W86" s="175">
        <v>42.5</v>
      </c>
      <c r="X86" s="177">
        <v>40977</v>
      </c>
      <c r="Y86" s="175">
        <v>20.5</v>
      </c>
      <c r="Z86" s="177">
        <v>372996</v>
      </c>
      <c r="AA86" s="175">
        <v>10.1</v>
      </c>
      <c r="AB86" s="295">
        <v>289558</v>
      </c>
      <c r="AC86" s="44"/>
      <c r="AD86" s="197"/>
    </row>
    <row r="87" spans="1:30" ht="12" customHeight="1" x14ac:dyDescent="0.15">
      <c r="A87" s="178"/>
      <c r="B87" s="179" t="s">
        <v>382</v>
      </c>
      <c r="C87" s="180" t="s">
        <v>178</v>
      </c>
      <c r="D87" s="256">
        <v>17</v>
      </c>
      <c r="E87" s="257">
        <v>6</v>
      </c>
      <c r="F87" s="257">
        <v>33</v>
      </c>
      <c r="G87" s="257">
        <v>18</v>
      </c>
      <c r="H87" s="257">
        <v>11</v>
      </c>
      <c r="I87" s="302">
        <v>32</v>
      </c>
      <c r="J87" s="303">
        <v>6</v>
      </c>
      <c r="K87" s="185">
        <v>48568250</v>
      </c>
      <c r="L87" s="194" t="s">
        <v>109</v>
      </c>
      <c r="M87" s="185">
        <v>3108368</v>
      </c>
      <c r="N87" s="187">
        <v>5</v>
      </c>
      <c r="O87" s="185">
        <v>345548.1</v>
      </c>
      <c r="P87" s="188">
        <v>163</v>
      </c>
      <c r="Q87" s="185">
        <v>5299.8</v>
      </c>
      <c r="R87" s="188">
        <v>1344</v>
      </c>
      <c r="S87" s="185">
        <v>1928.2</v>
      </c>
      <c r="T87" s="188">
        <v>7288</v>
      </c>
      <c r="U87" s="185">
        <v>118.5</v>
      </c>
      <c r="V87" s="188">
        <v>65506</v>
      </c>
      <c r="W87" s="185">
        <v>26.3</v>
      </c>
      <c r="X87" s="188">
        <v>121049</v>
      </c>
      <c r="Y87" s="185">
        <v>14.2</v>
      </c>
      <c r="Z87" s="188">
        <v>1082292</v>
      </c>
      <c r="AA87" s="185">
        <v>7.1</v>
      </c>
      <c r="AB87" s="294">
        <v>779670</v>
      </c>
      <c r="AC87" s="44"/>
      <c r="AD87" s="197"/>
    </row>
    <row r="88" spans="1:30" ht="12" customHeight="1" x14ac:dyDescent="0.15">
      <c r="A88" s="169">
        <v>37</v>
      </c>
      <c r="B88" s="170" t="s">
        <v>383</v>
      </c>
      <c r="C88" s="171" t="s">
        <v>177</v>
      </c>
      <c r="D88" s="275">
        <v>45</v>
      </c>
      <c r="E88" s="276">
        <v>8</v>
      </c>
      <c r="F88" s="276">
        <v>32</v>
      </c>
      <c r="G88" s="276">
        <v>24</v>
      </c>
      <c r="H88" s="276">
        <v>38</v>
      </c>
      <c r="I88" s="298">
        <v>23</v>
      </c>
      <c r="J88" s="299">
        <v>3</v>
      </c>
      <c r="K88" s="175">
        <v>22304607</v>
      </c>
      <c r="L88" s="189" t="s">
        <v>109</v>
      </c>
      <c r="M88" s="175">
        <v>4535862.8</v>
      </c>
      <c r="N88" s="176">
        <v>2</v>
      </c>
      <c r="O88" s="175">
        <v>403566.6</v>
      </c>
      <c r="P88" s="177">
        <v>34</v>
      </c>
      <c r="Q88" s="175">
        <v>11869.6</v>
      </c>
      <c r="R88" s="177">
        <v>354</v>
      </c>
      <c r="S88" s="175">
        <v>3420</v>
      </c>
      <c r="T88" s="177">
        <v>2409</v>
      </c>
      <c r="U88" s="175">
        <v>167.5</v>
      </c>
      <c r="V88" s="177">
        <v>18590</v>
      </c>
      <c r="W88" s="175">
        <v>43.4</v>
      </c>
      <c r="X88" s="177">
        <v>44796</v>
      </c>
      <c r="Y88" s="175">
        <v>18</v>
      </c>
      <c r="Z88" s="177">
        <v>361704</v>
      </c>
      <c r="AA88" s="175">
        <v>10</v>
      </c>
      <c r="AB88" s="295">
        <v>330695</v>
      </c>
      <c r="AC88" s="44"/>
      <c r="AD88" s="197"/>
    </row>
    <row r="89" spans="1:30" ht="12" customHeight="1" x14ac:dyDescent="0.15">
      <c r="A89" s="178"/>
      <c r="B89" s="179" t="s">
        <v>384</v>
      </c>
      <c r="C89" s="180" t="s">
        <v>178</v>
      </c>
      <c r="D89" s="256">
        <v>25</v>
      </c>
      <c r="E89" s="257">
        <v>11</v>
      </c>
      <c r="F89" s="257">
        <v>33</v>
      </c>
      <c r="G89" s="257">
        <v>39</v>
      </c>
      <c r="H89" s="257">
        <v>7</v>
      </c>
      <c r="I89" s="302">
        <v>27</v>
      </c>
      <c r="J89" s="303">
        <v>3</v>
      </c>
      <c r="K89" s="185">
        <v>49943881</v>
      </c>
      <c r="L89" s="186">
        <v>1</v>
      </c>
      <c r="M89" s="185">
        <v>7732271.0999999996</v>
      </c>
      <c r="N89" s="187">
        <v>8</v>
      </c>
      <c r="O89" s="185">
        <v>221378.5</v>
      </c>
      <c r="P89" s="188">
        <v>215</v>
      </c>
      <c r="Q89" s="185">
        <v>4118.6000000000004</v>
      </c>
      <c r="R89" s="188">
        <v>1780</v>
      </c>
      <c r="S89" s="185">
        <v>1492.4</v>
      </c>
      <c r="T89" s="188">
        <v>9157</v>
      </c>
      <c r="U89" s="185">
        <v>96.7</v>
      </c>
      <c r="V89" s="188">
        <v>79065</v>
      </c>
      <c r="W89" s="185">
        <v>22.3</v>
      </c>
      <c r="X89" s="188">
        <v>131371</v>
      </c>
      <c r="Y89" s="185">
        <v>13.4</v>
      </c>
      <c r="Z89" s="188">
        <v>1137131</v>
      </c>
      <c r="AA89" s="185">
        <v>7</v>
      </c>
      <c r="AB89" s="294">
        <v>813050</v>
      </c>
      <c r="AC89" s="44"/>
      <c r="AD89" s="197"/>
    </row>
    <row r="90" spans="1:30" ht="12" customHeight="1" x14ac:dyDescent="0.15">
      <c r="A90" s="169">
        <v>38</v>
      </c>
      <c r="B90" s="170" t="s">
        <v>385</v>
      </c>
      <c r="C90" s="171" t="s">
        <v>177</v>
      </c>
      <c r="D90" s="275">
        <v>32</v>
      </c>
      <c r="E90" s="276">
        <v>38</v>
      </c>
      <c r="F90" s="276">
        <v>49</v>
      </c>
      <c r="G90" s="276">
        <v>44</v>
      </c>
      <c r="H90" s="276">
        <v>16</v>
      </c>
      <c r="I90" s="298">
        <v>43</v>
      </c>
      <c r="J90" s="299">
        <v>9</v>
      </c>
      <c r="K90" s="175">
        <v>21376169</v>
      </c>
      <c r="L90" s="189" t="s">
        <v>109</v>
      </c>
      <c r="M90" s="175">
        <v>1368074.8</v>
      </c>
      <c r="N90" s="176">
        <v>1</v>
      </c>
      <c r="O90" s="175">
        <v>802675.4</v>
      </c>
      <c r="P90" s="177">
        <v>35</v>
      </c>
      <c r="Q90" s="175">
        <v>11466.7</v>
      </c>
      <c r="R90" s="177">
        <v>440</v>
      </c>
      <c r="S90" s="175">
        <v>2736.3</v>
      </c>
      <c r="T90" s="177">
        <v>2543</v>
      </c>
      <c r="U90" s="175">
        <v>157.80000000000001</v>
      </c>
      <c r="V90" s="177">
        <v>24437</v>
      </c>
      <c r="W90" s="175">
        <v>32.799999999999997</v>
      </c>
      <c r="X90" s="177">
        <v>38689</v>
      </c>
      <c r="Y90" s="175">
        <v>20.7</v>
      </c>
      <c r="Z90" s="177">
        <v>358716</v>
      </c>
      <c r="AA90" s="175">
        <v>10</v>
      </c>
      <c r="AB90" s="295">
        <v>258651</v>
      </c>
      <c r="AC90" s="44"/>
      <c r="AD90" s="197"/>
    </row>
    <row r="91" spans="1:30" ht="12" customHeight="1" x14ac:dyDescent="0.15">
      <c r="A91" s="178"/>
      <c r="B91" s="179" t="s">
        <v>386</v>
      </c>
      <c r="C91" s="180" t="s">
        <v>178</v>
      </c>
      <c r="D91" s="256">
        <v>42</v>
      </c>
      <c r="E91" s="257">
        <v>47</v>
      </c>
      <c r="F91" s="257">
        <v>1</v>
      </c>
      <c r="G91" s="257">
        <v>14</v>
      </c>
      <c r="H91" s="257">
        <v>6</v>
      </c>
      <c r="I91" s="302">
        <v>40</v>
      </c>
      <c r="J91" s="303">
        <v>6</v>
      </c>
      <c r="K91" s="185">
        <v>47935773</v>
      </c>
      <c r="L91" s="194" t="s">
        <v>109</v>
      </c>
      <c r="M91" s="185">
        <v>4435964.2</v>
      </c>
      <c r="N91" s="187">
        <v>2</v>
      </c>
      <c r="O91" s="185">
        <v>904322.3</v>
      </c>
      <c r="P91" s="188">
        <v>34</v>
      </c>
      <c r="Q91" s="185">
        <v>26597.7</v>
      </c>
      <c r="R91" s="188">
        <v>389</v>
      </c>
      <c r="S91" s="185">
        <v>6974.2</v>
      </c>
      <c r="T91" s="188">
        <v>2641</v>
      </c>
      <c r="U91" s="185">
        <v>342.4</v>
      </c>
      <c r="V91" s="188">
        <v>24131</v>
      </c>
      <c r="W91" s="185">
        <v>74.900000000000006</v>
      </c>
      <c r="X91" s="188">
        <v>61801</v>
      </c>
      <c r="Y91" s="185">
        <v>29.2</v>
      </c>
      <c r="Z91" s="188">
        <v>561650</v>
      </c>
      <c r="AA91" s="185">
        <v>14.4</v>
      </c>
      <c r="AB91" s="294">
        <v>562710</v>
      </c>
      <c r="AC91" s="44"/>
      <c r="AD91" s="197"/>
    </row>
    <row r="92" spans="1:30" ht="12" customHeight="1" x14ac:dyDescent="0.15">
      <c r="A92" s="169">
        <v>39</v>
      </c>
      <c r="B92" s="170" t="s">
        <v>387</v>
      </c>
      <c r="C92" s="171" t="s">
        <v>177</v>
      </c>
      <c r="D92" s="275">
        <v>34</v>
      </c>
      <c r="E92" s="276">
        <v>31</v>
      </c>
      <c r="F92" s="276">
        <v>4</v>
      </c>
      <c r="G92" s="276">
        <v>35</v>
      </c>
      <c r="H92" s="276">
        <v>36</v>
      </c>
      <c r="I92" s="298">
        <v>46</v>
      </c>
      <c r="J92" s="299">
        <v>3</v>
      </c>
      <c r="K92" s="175">
        <v>22307040</v>
      </c>
      <c r="L92" s="189" t="s">
        <v>109</v>
      </c>
      <c r="M92" s="175">
        <v>5863614.7000000002</v>
      </c>
      <c r="N92" s="176" t="s">
        <v>109</v>
      </c>
      <c r="O92" s="175">
        <v>832255.9</v>
      </c>
      <c r="P92" s="177">
        <v>30</v>
      </c>
      <c r="Q92" s="175">
        <v>13870.9</v>
      </c>
      <c r="R92" s="177">
        <v>305</v>
      </c>
      <c r="S92" s="175">
        <v>4093</v>
      </c>
      <c r="T92" s="177">
        <v>2024</v>
      </c>
      <c r="U92" s="175">
        <v>205.5</v>
      </c>
      <c r="V92" s="177">
        <v>18674</v>
      </c>
      <c r="W92" s="175">
        <v>44.5</v>
      </c>
      <c r="X92" s="177">
        <v>35846</v>
      </c>
      <c r="Y92" s="175">
        <v>23.2</v>
      </c>
      <c r="Z92" s="177">
        <v>311485</v>
      </c>
      <c r="AA92" s="175">
        <v>12</v>
      </c>
      <c r="AB92" s="295">
        <v>280662</v>
      </c>
      <c r="AC92" s="44"/>
      <c r="AD92" s="197"/>
    </row>
    <row r="93" spans="1:30" ht="12" customHeight="1" x14ac:dyDescent="0.15">
      <c r="A93" s="178"/>
      <c r="B93" s="179" t="s">
        <v>388</v>
      </c>
      <c r="C93" s="180" t="s">
        <v>178</v>
      </c>
      <c r="D93" s="256">
        <v>9</v>
      </c>
      <c r="E93" s="257">
        <v>39</v>
      </c>
      <c r="F93" s="257">
        <v>19</v>
      </c>
      <c r="G93" s="257">
        <v>13</v>
      </c>
      <c r="H93" s="257">
        <v>16</v>
      </c>
      <c r="I93" s="302">
        <v>48</v>
      </c>
      <c r="J93" s="303">
        <v>5</v>
      </c>
      <c r="K93" s="185">
        <v>49653725</v>
      </c>
      <c r="L93" s="194">
        <v>1</v>
      </c>
      <c r="M93" s="185">
        <v>9041453.0999999996</v>
      </c>
      <c r="N93" s="157">
        <v>3</v>
      </c>
      <c r="O93" s="185">
        <v>859089.4</v>
      </c>
      <c r="P93" s="51">
        <v>83</v>
      </c>
      <c r="Q93" s="185">
        <v>10512.1</v>
      </c>
      <c r="R93" s="188">
        <v>785</v>
      </c>
      <c r="S93" s="185">
        <v>3334.4</v>
      </c>
      <c r="T93" s="188">
        <v>6404</v>
      </c>
      <c r="U93" s="185">
        <v>136.19999999999999</v>
      </c>
      <c r="V93" s="51">
        <v>50569</v>
      </c>
      <c r="W93" s="185">
        <v>34.5</v>
      </c>
      <c r="X93" s="188">
        <v>116945</v>
      </c>
      <c r="Y93" s="185">
        <v>14.9</v>
      </c>
      <c r="Z93" s="188">
        <v>903660</v>
      </c>
      <c r="AA93" s="185">
        <v>8.6</v>
      </c>
      <c r="AB93" s="294">
        <v>839780</v>
      </c>
      <c r="AC93" s="44"/>
      <c r="AD93" s="197"/>
    </row>
    <row r="94" spans="1:30" ht="12" customHeight="1" x14ac:dyDescent="0.15">
      <c r="A94" s="169">
        <v>40</v>
      </c>
      <c r="B94" s="170" t="s">
        <v>389</v>
      </c>
      <c r="C94" s="171" t="s">
        <v>177</v>
      </c>
      <c r="D94" s="275">
        <v>1</v>
      </c>
      <c r="E94" s="276">
        <v>23</v>
      </c>
      <c r="F94" s="276">
        <v>3</v>
      </c>
      <c r="G94" s="276">
        <v>21</v>
      </c>
      <c r="H94" s="276">
        <v>42</v>
      </c>
      <c r="I94" s="298">
        <v>39</v>
      </c>
      <c r="J94" s="299">
        <v>4</v>
      </c>
      <c r="K94" s="175">
        <v>21779649</v>
      </c>
      <c r="L94" s="189" t="s">
        <v>109</v>
      </c>
      <c r="M94" s="175">
        <v>1393897.5</v>
      </c>
      <c r="N94" s="176">
        <v>1</v>
      </c>
      <c r="O94" s="175">
        <v>812119.6</v>
      </c>
      <c r="P94" s="177">
        <v>33</v>
      </c>
      <c r="Q94" s="175">
        <v>12304.8</v>
      </c>
      <c r="R94" s="177">
        <v>259</v>
      </c>
      <c r="S94" s="175">
        <v>4703.3</v>
      </c>
      <c r="T94" s="177">
        <v>1736</v>
      </c>
      <c r="U94" s="175">
        <v>233.9</v>
      </c>
      <c r="V94" s="177">
        <v>16127</v>
      </c>
      <c r="W94" s="175">
        <v>50.3</v>
      </c>
      <c r="X94" s="177">
        <v>34058</v>
      </c>
      <c r="Y94" s="175">
        <v>23.8</v>
      </c>
      <c r="Z94" s="177">
        <v>321316</v>
      </c>
      <c r="AA94" s="175">
        <v>11.3</v>
      </c>
      <c r="AB94" s="295">
        <v>274946</v>
      </c>
      <c r="AC94" s="44"/>
      <c r="AD94" s="197"/>
    </row>
    <row r="95" spans="1:30" ht="12" customHeight="1" x14ac:dyDescent="0.15">
      <c r="A95" s="178"/>
      <c r="B95" s="179" t="s">
        <v>390</v>
      </c>
      <c r="C95" s="180" t="s">
        <v>178</v>
      </c>
      <c r="D95" s="256">
        <v>33</v>
      </c>
      <c r="E95" s="257">
        <v>4</v>
      </c>
      <c r="F95" s="257">
        <v>31</v>
      </c>
      <c r="G95" s="257">
        <v>7</v>
      </c>
      <c r="H95" s="257">
        <v>24</v>
      </c>
      <c r="I95" s="302">
        <v>45</v>
      </c>
      <c r="J95" s="303">
        <v>6</v>
      </c>
      <c r="K95" s="185">
        <v>47734615</v>
      </c>
      <c r="L95" s="194" t="s">
        <v>109</v>
      </c>
      <c r="M95" s="185">
        <v>4448912.8</v>
      </c>
      <c r="N95" s="187" t="s">
        <v>109</v>
      </c>
      <c r="O95" s="185">
        <v>1734185.2</v>
      </c>
      <c r="P95" s="188">
        <v>93</v>
      </c>
      <c r="Q95" s="185">
        <v>9323.5</v>
      </c>
      <c r="R95" s="188">
        <v>903</v>
      </c>
      <c r="S95" s="185">
        <v>2880.7</v>
      </c>
      <c r="T95" s="188">
        <v>5421</v>
      </c>
      <c r="U95" s="185">
        <v>159.9</v>
      </c>
      <c r="V95" s="188">
        <v>51448</v>
      </c>
      <c r="W95" s="185">
        <v>33.700000000000003</v>
      </c>
      <c r="X95" s="188">
        <v>96587</v>
      </c>
      <c r="Y95" s="185">
        <v>17.899999999999999</v>
      </c>
      <c r="Z95" s="188">
        <v>908700</v>
      </c>
      <c r="AA95" s="185">
        <v>8.5</v>
      </c>
      <c r="AB95" s="294">
        <v>694088</v>
      </c>
      <c r="AC95" s="44"/>
      <c r="AD95" s="197"/>
    </row>
    <row r="96" spans="1:30" ht="12" customHeight="1" x14ac:dyDescent="0.15">
      <c r="A96" s="169">
        <v>41</v>
      </c>
      <c r="B96" s="170" t="s">
        <v>391</v>
      </c>
      <c r="C96" s="171" t="s">
        <v>177</v>
      </c>
      <c r="D96" s="275">
        <v>21</v>
      </c>
      <c r="E96" s="276">
        <v>34</v>
      </c>
      <c r="F96" s="276">
        <v>37</v>
      </c>
      <c r="G96" s="276">
        <v>32</v>
      </c>
      <c r="H96" s="276">
        <v>6</v>
      </c>
      <c r="I96" s="298">
        <v>19</v>
      </c>
      <c r="J96" s="299">
        <v>8</v>
      </c>
      <c r="K96" s="175">
        <v>22855183</v>
      </c>
      <c r="L96" s="189" t="s">
        <v>109</v>
      </c>
      <c r="M96" s="175">
        <v>5911644.5</v>
      </c>
      <c r="N96" s="176">
        <v>1</v>
      </c>
      <c r="O96" s="175">
        <v>2565752.6</v>
      </c>
      <c r="P96" s="177">
        <v>47</v>
      </c>
      <c r="Q96" s="175">
        <v>8846.4</v>
      </c>
      <c r="R96" s="177">
        <v>430</v>
      </c>
      <c r="S96" s="175">
        <v>2900.8</v>
      </c>
      <c r="T96" s="177">
        <v>2465</v>
      </c>
      <c r="U96" s="175">
        <v>168.6</v>
      </c>
      <c r="V96" s="177">
        <v>21080</v>
      </c>
      <c r="W96" s="175">
        <v>39.4</v>
      </c>
      <c r="X96" s="177">
        <v>44058</v>
      </c>
      <c r="Y96" s="175">
        <v>18.8</v>
      </c>
      <c r="Z96" s="177">
        <v>377421</v>
      </c>
      <c r="AA96" s="175">
        <v>9.9</v>
      </c>
      <c r="AB96" s="295">
        <v>329837</v>
      </c>
      <c r="AC96" s="44"/>
      <c r="AD96" s="197"/>
    </row>
    <row r="97" spans="1:30" ht="12" customHeight="1" x14ac:dyDescent="0.15">
      <c r="A97" s="178"/>
      <c r="B97" s="179" t="s">
        <v>392</v>
      </c>
      <c r="C97" s="180" t="s">
        <v>178</v>
      </c>
      <c r="D97" s="256">
        <v>1</v>
      </c>
      <c r="E97" s="257">
        <v>44</v>
      </c>
      <c r="F97" s="257">
        <v>36</v>
      </c>
      <c r="G97" s="257">
        <v>34</v>
      </c>
      <c r="H97" s="257">
        <v>32</v>
      </c>
      <c r="I97" s="302">
        <v>23</v>
      </c>
      <c r="J97" s="303">
        <v>0</v>
      </c>
      <c r="K97" s="185">
        <v>50124276</v>
      </c>
      <c r="L97" s="186" t="s">
        <v>109</v>
      </c>
      <c r="M97" s="185">
        <v>9119598.0999999996</v>
      </c>
      <c r="N97" s="187">
        <v>1</v>
      </c>
      <c r="O97" s="185">
        <v>1954299.9</v>
      </c>
      <c r="P97" s="188">
        <v>29</v>
      </c>
      <c r="Q97" s="185">
        <v>33694.800000000003</v>
      </c>
      <c r="R97" s="188">
        <v>439</v>
      </c>
      <c r="S97" s="185">
        <v>6677.5</v>
      </c>
      <c r="T97" s="188">
        <v>2790</v>
      </c>
      <c r="U97" s="185">
        <v>350.2</v>
      </c>
      <c r="V97" s="188">
        <v>31283</v>
      </c>
      <c r="W97" s="185">
        <v>62.4</v>
      </c>
      <c r="X97" s="188">
        <v>56763</v>
      </c>
      <c r="Y97" s="185">
        <v>34.4</v>
      </c>
      <c r="Z97" s="188">
        <v>660553</v>
      </c>
      <c r="AA97" s="185">
        <v>13.3</v>
      </c>
      <c r="AB97" s="294">
        <v>462237</v>
      </c>
      <c r="AC97" s="44"/>
      <c r="AD97" s="197"/>
    </row>
    <row r="98" spans="1:30" ht="12" customHeight="1" x14ac:dyDescent="0.15">
      <c r="A98" s="169">
        <v>42</v>
      </c>
      <c r="B98" s="170" t="s">
        <v>393</v>
      </c>
      <c r="C98" s="171" t="s">
        <v>177</v>
      </c>
      <c r="D98" s="275">
        <v>31</v>
      </c>
      <c r="E98" s="276">
        <v>14</v>
      </c>
      <c r="F98" s="276">
        <v>16</v>
      </c>
      <c r="G98" s="276">
        <v>27</v>
      </c>
      <c r="H98" s="276">
        <v>12</v>
      </c>
      <c r="I98" s="298">
        <v>26</v>
      </c>
      <c r="J98" s="299">
        <v>9</v>
      </c>
      <c r="K98" s="175">
        <v>24511060</v>
      </c>
      <c r="L98" s="189" t="s">
        <v>109</v>
      </c>
      <c r="M98" s="175">
        <v>10688305.9</v>
      </c>
      <c r="N98" s="176">
        <v>4</v>
      </c>
      <c r="O98" s="175">
        <v>228230.39999999999</v>
      </c>
      <c r="P98" s="177">
        <v>45</v>
      </c>
      <c r="Q98" s="175">
        <v>10143.5</v>
      </c>
      <c r="R98" s="177">
        <v>501</v>
      </c>
      <c r="S98" s="175">
        <v>2733.2</v>
      </c>
      <c r="T98" s="177">
        <v>2854</v>
      </c>
      <c r="U98" s="175">
        <v>159.9</v>
      </c>
      <c r="V98" s="177">
        <v>27677</v>
      </c>
      <c r="W98" s="175">
        <v>32.9</v>
      </c>
      <c r="X98" s="177">
        <v>44930</v>
      </c>
      <c r="Y98" s="175">
        <v>20.3</v>
      </c>
      <c r="Z98" s="177">
        <v>446281</v>
      </c>
      <c r="AA98" s="175">
        <v>9.1999999999999993</v>
      </c>
      <c r="AB98" s="295">
        <v>311521</v>
      </c>
      <c r="AC98" s="44"/>
      <c r="AD98" s="197"/>
    </row>
    <row r="99" spans="1:30" ht="12" customHeight="1" x14ac:dyDescent="0.15">
      <c r="A99" s="178"/>
      <c r="B99" s="179" t="s">
        <v>394</v>
      </c>
      <c r="C99" s="180" t="s">
        <v>178</v>
      </c>
      <c r="D99" s="256">
        <v>15</v>
      </c>
      <c r="E99" s="257">
        <v>11</v>
      </c>
      <c r="F99" s="257">
        <v>27</v>
      </c>
      <c r="G99" s="257">
        <v>48</v>
      </c>
      <c r="H99" s="257">
        <v>30</v>
      </c>
      <c r="I99" s="302">
        <v>29</v>
      </c>
      <c r="J99" s="303">
        <v>0</v>
      </c>
      <c r="K99" s="185">
        <v>52814148</v>
      </c>
      <c r="L99" s="194" t="s">
        <v>109</v>
      </c>
      <c r="M99" s="185">
        <v>14068411.300000001</v>
      </c>
      <c r="N99" s="187">
        <v>1</v>
      </c>
      <c r="O99" s="185">
        <v>2045504.3</v>
      </c>
      <c r="P99" s="188">
        <v>70</v>
      </c>
      <c r="Q99" s="185">
        <v>14610.7</v>
      </c>
      <c r="R99" s="188">
        <v>735</v>
      </c>
      <c r="S99" s="185">
        <v>4174.3999999999996</v>
      </c>
      <c r="T99" s="188">
        <v>3431</v>
      </c>
      <c r="U99" s="185">
        <v>298</v>
      </c>
      <c r="V99" s="188">
        <v>40947</v>
      </c>
      <c r="W99" s="185">
        <v>49.9</v>
      </c>
      <c r="X99" s="188">
        <v>64844</v>
      </c>
      <c r="Y99" s="185">
        <v>31.5</v>
      </c>
      <c r="Z99" s="188">
        <v>769358</v>
      </c>
      <c r="AA99" s="50">
        <v>11.9</v>
      </c>
      <c r="AB99" s="294">
        <v>514385</v>
      </c>
      <c r="AC99" s="44"/>
      <c r="AD99" s="197"/>
    </row>
    <row r="100" spans="1:30" ht="12" customHeight="1" x14ac:dyDescent="0.15">
      <c r="A100" s="169">
        <v>43</v>
      </c>
      <c r="B100" s="170" t="s">
        <v>395</v>
      </c>
      <c r="C100" s="171" t="s">
        <v>177</v>
      </c>
      <c r="D100" s="275">
        <v>12</v>
      </c>
      <c r="E100" s="276">
        <v>42</v>
      </c>
      <c r="F100" s="276">
        <v>49</v>
      </c>
      <c r="G100" s="276">
        <v>25</v>
      </c>
      <c r="H100" s="276">
        <v>35</v>
      </c>
      <c r="I100" s="298">
        <v>1</v>
      </c>
      <c r="J100" s="299">
        <v>1</v>
      </c>
      <c r="K100" s="175">
        <v>26623860</v>
      </c>
      <c r="L100" s="189">
        <v>1</v>
      </c>
      <c r="M100" s="175">
        <v>15772338.300000001</v>
      </c>
      <c r="N100" s="176">
        <v>2</v>
      </c>
      <c r="O100" s="175">
        <v>502208.8</v>
      </c>
      <c r="P100" s="177">
        <v>44</v>
      </c>
      <c r="Q100" s="175">
        <v>11413.8</v>
      </c>
      <c r="R100" s="177">
        <v>399</v>
      </c>
      <c r="S100" s="175">
        <v>3776</v>
      </c>
      <c r="T100" s="177">
        <v>2221</v>
      </c>
      <c r="U100" s="175">
        <v>226.1</v>
      </c>
      <c r="V100" s="177">
        <v>21230</v>
      </c>
      <c r="W100" s="175">
        <v>47.3</v>
      </c>
      <c r="X100" s="177">
        <v>41127</v>
      </c>
      <c r="Y100" s="175">
        <v>24.4</v>
      </c>
      <c r="Z100" s="177">
        <v>389709</v>
      </c>
      <c r="AA100" s="175">
        <v>11.5</v>
      </c>
      <c r="AB100" s="295">
        <v>312765</v>
      </c>
      <c r="AC100" s="44"/>
    </row>
    <row r="101" spans="1:30" ht="12" customHeight="1" x14ac:dyDescent="0.15">
      <c r="A101" s="178"/>
      <c r="B101" s="260" t="s">
        <v>396</v>
      </c>
      <c r="C101" s="180" t="s">
        <v>178</v>
      </c>
      <c r="D101" s="256">
        <v>31</v>
      </c>
      <c r="E101" s="257">
        <v>22</v>
      </c>
      <c r="F101" s="257">
        <v>28</v>
      </c>
      <c r="G101" s="257">
        <v>23</v>
      </c>
      <c r="H101" s="257">
        <v>35</v>
      </c>
      <c r="I101" s="302">
        <v>30</v>
      </c>
      <c r="J101" s="303">
        <v>8</v>
      </c>
      <c r="K101" s="185">
        <v>48567470</v>
      </c>
      <c r="L101" s="194" t="s">
        <v>109</v>
      </c>
      <c r="M101" s="185">
        <v>3108318</v>
      </c>
      <c r="N101" s="187">
        <v>1</v>
      </c>
      <c r="O101" s="185">
        <v>1805936.6</v>
      </c>
      <c r="P101" s="188">
        <v>61</v>
      </c>
      <c r="Q101" s="185">
        <v>14802.7</v>
      </c>
      <c r="R101" s="188">
        <v>477</v>
      </c>
      <c r="S101" s="185">
        <v>5679</v>
      </c>
      <c r="T101" s="188">
        <v>3040</v>
      </c>
      <c r="U101" s="185">
        <v>297</v>
      </c>
      <c r="V101" s="188">
        <v>25207</v>
      </c>
      <c r="W101" s="185">
        <v>71.599999999999994</v>
      </c>
      <c r="X101" s="188">
        <v>66378</v>
      </c>
      <c r="Y101" s="185">
        <v>27.2</v>
      </c>
      <c r="Z101" s="188">
        <v>549029</v>
      </c>
      <c r="AA101" s="185">
        <v>14.8</v>
      </c>
      <c r="AB101" s="294">
        <v>623210</v>
      </c>
      <c r="AC101" s="44"/>
    </row>
    <row r="102" spans="1:30" ht="12" customHeight="1" x14ac:dyDescent="0.15">
      <c r="A102" s="169">
        <v>44</v>
      </c>
      <c r="B102" s="170" t="s">
        <v>397</v>
      </c>
      <c r="C102" s="171" t="s">
        <v>177</v>
      </c>
      <c r="D102" s="275">
        <v>39</v>
      </c>
      <c r="E102" s="276">
        <v>26</v>
      </c>
      <c r="F102" s="276">
        <v>4</v>
      </c>
      <c r="G102" s="276">
        <v>21</v>
      </c>
      <c r="H102" s="276">
        <v>9</v>
      </c>
      <c r="I102" s="298">
        <v>43</v>
      </c>
      <c r="J102" s="299">
        <v>4</v>
      </c>
      <c r="K102" s="175">
        <v>22461015</v>
      </c>
      <c r="L102" s="189">
        <v>1</v>
      </c>
      <c r="M102" s="175">
        <v>4545822.9000000004</v>
      </c>
      <c r="N102" s="176">
        <v>6</v>
      </c>
      <c r="O102" s="175">
        <v>137434.70000000001</v>
      </c>
      <c r="P102" s="177">
        <v>44</v>
      </c>
      <c r="Q102" s="175">
        <v>9370.5</v>
      </c>
      <c r="R102" s="177">
        <v>500</v>
      </c>
      <c r="S102" s="175">
        <v>2473.8000000000002</v>
      </c>
      <c r="T102" s="177">
        <v>2408</v>
      </c>
      <c r="U102" s="175">
        <v>171.2</v>
      </c>
      <c r="V102" s="177">
        <v>20753</v>
      </c>
      <c r="W102" s="175">
        <v>39.700000000000003</v>
      </c>
      <c r="X102" s="177">
        <v>41355</v>
      </c>
      <c r="Y102" s="175">
        <v>19.899999999999999</v>
      </c>
      <c r="Z102" s="177">
        <v>368784</v>
      </c>
      <c r="AA102" s="175">
        <v>10</v>
      </c>
      <c r="AB102" s="295">
        <v>309384</v>
      </c>
      <c r="AC102" s="44"/>
    </row>
    <row r="103" spans="1:30" ht="12" customHeight="1" x14ac:dyDescent="0.15">
      <c r="A103" s="178"/>
      <c r="B103" s="179" t="s">
        <v>398</v>
      </c>
      <c r="C103" s="180" t="s">
        <v>178</v>
      </c>
      <c r="D103" s="256">
        <v>24</v>
      </c>
      <c r="E103" s="257">
        <v>4</v>
      </c>
      <c r="F103" s="257">
        <v>14</v>
      </c>
      <c r="G103" s="257">
        <v>48</v>
      </c>
      <c r="H103" s="257">
        <v>41</v>
      </c>
      <c r="I103" s="302">
        <v>30</v>
      </c>
      <c r="J103" s="303">
        <v>7</v>
      </c>
      <c r="K103" s="185">
        <v>47148126</v>
      </c>
      <c r="L103" s="194">
        <v>1</v>
      </c>
      <c r="M103" s="185">
        <v>3017480</v>
      </c>
      <c r="N103" s="187">
        <v>5</v>
      </c>
      <c r="O103" s="185">
        <v>342921.3</v>
      </c>
      <c r="P103" s="188">
        <v>83</v>
      </c>
      <c r="Q103" s="185">
        <v>10328.9</v>
      </c>
      <c r="R103" s="188">
        <v>672</v>
      </c>
      <c r="S103" s="185">
        <v>3827.2</v>
      </c>
      <c r="T103" s="188">
        <v>4399</v>
      </c>
      <c r="U103" s="185">
        <v>194.8</v>
      </c>
      <c r="V103" s="188">
        <v>34142</v>
      </c>
      <c r="W103" s="185">
        <v>50.2</v>
      </c>
      <c r="X103" s="188">
        <v>84834</v>
      </c>
      <c r="Y103" s="185">
        <v>20.2</v>
      </c>
      <c r="Z103" s="188">
        <v>654154</v>
      </c>
      <c r="AA103" s="185">
        <v>11.7</v>
      </c>
      <c r="AB103" s="294">
        <v>682103</v>
      </c>
      <c r="AC103" s="44"/>
    </row>
    <row r="104" spans="1:30" ht="12" customHeight="1" x14ac:dyDescent="0.15">
      <c r="A104" s="169">
        <v>45</v>
      </c>
      <c r="B104" s="170" t="s">
        <v>399</v>
      </c>
      <c r="C104" s="171" t="s">
        <v>177</v>
      </c>
      <c r="D104" s="275">
        <v>17</v>
      </c>
      <c r="E104" s="276">
        <v>49</v>
      </c>
      <c r="F104" s="276">
        <v>6</v>
      </c>
      <c r="G104" s="276">
        <v>31</v>
      </c>
      <c r="H104" s="276">
        <v>8</v>
      </c>
      <c r="I104" s="298">
        <v>33</v>
      </c>
      <c r="J104" s="299">
        <v>9</v>
      </c>
      <c r="K104" s="175">
        <v>21641410</v>
      </c>
      <c r="L104" s="176" t="s">
        <v>109</v>
      </c>
      <c r="M104" s="175">
        <v>1385050.2</v>
      </c>
      <c r="N104" s="176">
        <v>4</v>
      </c>
      <c r="O104" s="175">
        <v>199388.6</v>
      </c>
      <c r="P104" s="177">
        <v>33</v>
      </c>
      <c r="Q104" s="175">
        <v>12084.1</v>
      </c>
      <c r="R104" s="177">
        <v>508</v>
      </c>
      <c r="S104" s="175">
        <v>2354.9</v>
      </c>
      <c r="T104" s="177">
        <v>2459</v>
      </c>
      <c r="U104" s="175">
        <v>162.1</v>
      </c>
      <c r="V104" s="177">
        <v>24109</v>
      </c>
      <c r="W104" s="175">
        <v>33</v>
      </c>
      <c r="X104" s="177">
        <v>43226</v>
      </c>
      <c r="Y104" s="175">
        <v>18.399999999999999</v>
      </c>
      <c r="Z104" s="177">
        <v>422032</v>
      </c>
      <c r="AA104" s="175">
        <v>8.5</v>
      </c>
      <c r="AB104" s="295">
        <v>292022</v>
      </c>
      <c r="AC104" s="44"/>
    </row>
    <row r="105" spans="1:30" ht="12" customHeight="1" x14ac:dyDescent="0.15">
      <c r="A105" s="178"/>
      <c r="B105" s="179" t="s">
        <v>400</v>
      </c>
      <c r="C105" s="180" t="s">
        <v>178</v>
      </c>
      <c r="D105" s="256">
        <v>41</v>
      </c>
      <c r="E105" s="257">
        <v>45</v>
      </c>
      <c r="F105" s="257">
        <v>1</v>
      </c>
      <c r="G105" s="257">
        <v>8</v>
      </c>
      <c r="H105" s="257">
        <v>9</v>
      </c>
      <c r="I105" s="302">
        <v>13</v>
      </c>
      <c r="J105" s="303">
        <v>8</v>
      </c>
      <c r="K105" s="185">
        <v>49011771</v>
      </c>
      <c r="L105" s="194" t="s">
        <v>109</v>
      </c>
      <c r="M105" s="185">
        <v>4521803.5</v>
      </c>
      <c r="N105" s="187">
        <v>2</v>
      </c>
      <c r="O105" s="185">
        <v>892558.8</v>
      </c>
      <c r="P105" s="188">
        <v>50</v>
      </c>
      <c r="Q105" s="185">
        <v>17851.099999999999</v>
      </c>
      <c r="R105" s="188">
        <v>532</v>
      </c>
      <c r="S105" s="185">
        <v>5033.2</v>
      </c>
      <c r="T105" s="188">
        <v>4515</v>
      </c>
      <c r="U105" s="185">
        <v>197.6</v>
      </c>
      <c r="V105" s="188">
        <v>36735</v>
      </c>
      <c r="W105" s="185">
        <v>48.5</v>
      </c>
      <c r="X105" s="188">
        <v>94166</v>
      </c>
      <c r="Y105" s="185">
        <v>18.899999999999999</v>
      </c>
      <c r="Z105" s="188">
        <v>770738</v>
      </c>
      <c r="AA105" s="185">
        <v>10.4</v>
      </c>
      <c r="AB105" s="294">
        <v>703591</v>
      </c>
      <c r="AC105" s="44"/>
    </row>
    <row r="106" spans="1:30" ht="12" customHeight="1" x14ac:dyDescent="0.15">
      <c r="A106" s="169">
        <v>46</v>
      </c>
      <c r="B106" s="170" t="s">
        <v>401</v>
      </c>
      <c r="C106" s="171" t="s">
        <v>177</v>
      </c>
      <c r="D106" s="279">
        <v>28</v>
      </c>
      <c r="E106" s="276">
        <v>24</v>
      </c>
      <c r="F106" s="276">
        <v>32</v>
      </c>
      <c r="G106" s="276">
        <v>47</v>
      </c>
      <c r="H106" s="276">
        <v>37</v>
      </c>
      <c r="I106" s="298">
        <v>14</v>
      </c>
      <c r="J106" s="299">
        <v>2</v>
      </c>
      <c r="K106" s="175">
        <v>22983501</v>
      </c>
      <c r="L106" s="189" t="s">
        <v>109</v>
      </c>
      <c r="M106" s="175">
        <v>5992747.5</v>
      </c>
      <c r="N106" s="176">
        <v>2</v>
      </c>
      <c r="O106" s="175">
        <v>431285</v>
      </c>
      <c r="P106" s="177">
        <v>31</v>
      </c>
      <c r="Q106" s="175">
        <v>13912.4</v>
      </c>
      <c r="R106" s="177">
        <v>384</v>
      </c>
      <c r="S106" s="175">
        <v>3369.4</v>
      </c>
      <c r="T106" s="177">
        <v>2204</v>
      </c>
      <c r="U106" s="175">
        <v>195.6</v>
      </c>
      <c r="V106" s="177">
        <v>19203</v>
      </c>
      <c r="W106" s="175">
        <v>44.9</v>
      </c>
      <c r="X106" s="177">
        <v>36951</v>
      </c>
      <c r="Y106" s="175">
        <v>23.3</v>
      </c>
      <c r="Z106" s="177">
        <v>345501</v>
      </c>
      <c r="AA106" s="175">
        <v>11.2</v>
      </c>
      <c r="AB106" s="295">
        <v>279021</v>
      </c>
      <c r="AC106" s="44"/>
      <c r="AD106" s="57"/>
    </row>
    <row r="107" spans="1:30" ht="12" customHeight="1" x14ac:dyDescent="0.15">
      <c r="A107" s="178"/>
      <c r="B107" s="179" t="s">
        <v>402</v>
      </c>
      <c r="C107" s="180" t="s">
        <v>178</v>
      </c>
      <c r="D107" s="256">
        <v>31</v>
      </c>
      <c r="E107" s="257">
        <v>25</v>
      </c>
      <c r="F107" s="257">
        <v>13</v>
      </c>
      <c r="G107" s="257">
        <v>14</v>
      </c>
      <c r="H107" s="257">
        <v>10</v>
      </c>
      <c r="I107" s="302">
        <v>19</v>
      </c>
      <c r="J107" s="303">
        <v>6</v>
      </c>
      <c r="K107" s="185">
        <v>50652835</v>
      </c>
      <c r="L107" s="194" t="s">
        <v>109</v>
      </c>
      <c r="M107" s="185">
        <v>9234528.9000000004</v>
      </c>
      <c r="N107" s="187">
        <v>4</v>
      </c>
      <c r="O107" s="185">
        <v>460385.5</v>
      </c>
      <c r="P107" s="188">
        <v>147</v>
      </c>
      <c r="Q107" s="185">
        <v>6263.7</v>
      </c>
      <c r="R107" s="188">
        <v>1192</v>
      </c>
      <c r="S107" s="185">
        <v>2317.3000000000002</v>
      </c>
      <c r="T107" s="188">
        <v>9257</v>
      </c>
      <c r="U107" s="185">
        <v>99.4</v>
      </c>
      <c r="V107" s="188">
        <v>80851</v>
      </c>
      <c r="W107" s="185">
        <v>22.7</v>
      </c>
      <c r="X107" s="188">
        <v>105750</v>
      </c>
      <c r="Y107" s="185">
        <v>17.399999999999999</v>
      </c>
      <c r="Z107" s="188">
        <v>939641</v>
      </c>
      <c r="AA107" s="185">
        <v>8.8000000000000007</v>
      </c>
      <c r="AB107" s="294">
        <v>733843</v>
      </c>
      <c r="AC107" s="44"/>
    </row>
    <row r="108" spans="1:30" ht="12" customHeight="1" x14ac:dyDescent="0.15">
      <c r="A108" s="169">
        <v>47</v>
      </c>
      <c r="B108" s="170" t="s">
        <v>403</v>
      </c>
      <c r="C108" s="171" t="s">
        <v>177</v>
      </c>
      <c r="D108" s="275">
        <v>48</v>
      </c>
      <c r="E108" s="276">
        <v>18</v>
      </c>
      <c r="F108" s="276">
        <v>26</v>
      </c>
      <c r="G108" s="276">
        <v>5</v>
      </c>
      <c r="H108" s="276">
        <v>34</v>
      </c>
      <c r="I108" s="298">
        <v>4</v>
      </c>
      <c r="J108" s="299">
        <v>0</v>
      </c>
      <c r="K108" s="175">
        <v>24946762</v>
      </c>
      <c r="L108" s="176" t="s">
        <v>109</v>
      </c>
      <c r="M108" s="175">
        <v>10831121.6</v>
      </c>
      <c r="N108" s="176">
        <v>2</v>
      </c>
      <c r="O108" s="175">
        <v>475119.4</v>
      </c>
      <c r="P108" s="177">
        <v>47</v>
      </c>
      <c r="Q108" s="175">
        <v>10108.9</v>
      </c>
      <c r="R108" s="177">
        <v>460</v>
      </c>
      <c r="S108" s="175">
        <v>3098.6</v>
      </c>
      <c r="T108" s="177">
        <v>1987</v>
      </c>
      <c r="U108" s="175">
        <v>239.1</v>
      </c>
      <c r="V108" s="177">
        <v>23413</v>
      </c>
      <c r="W108" s="175">
        <v>40.5</v>
      </c>
      <c r="X108" s="177">
        <v>36874</v>
      </c>
      <c r="Y108" s="175">
        <v>25.7</v>
      </c>
      <c r="Z108" s="177">
        <v>431347</v>
      </c>
      <c r="AA108" s="175">
        <v>9.9</v>
      </c>
      <c r="AB108" s="295">
        <v>274880</v>
      </c>
      <c r="AC108" s="44"/>
    </row>
    <row r="109" spans="1:30" ht="12" customHeight="1" x14ac:dyDescent="0.15">
      <c r="A109" s="178"/>
      <c r="B109" s="179" t="s">
        <v>404</v>
      </c>
      <c r="C109" s="180" t="s">
        <v>178</v>
      </c>
      <c r="D109" s="256">
        <v>11</v>
      </c>
      <c r="E109" s="257">
        <v>6</v>
      </c>
      <c r="F109" s="257">
        <v>25</v>
      </c>
      <c r="G109" s="257">
        <v>5</v>
      </c>
      <c r="H109" s="257">
        <v>1</v>
      </c>
      <c r="I109" s="302">
        <v>37</v>
      </c>
      <c r="J109" s="303">
        <v>9</v>
      </c>
      <c r="K109" s="185">
        <v>52650097</v>
      </c>
      <c r="L109" s="186">
        <v>1</v>
      </c>
      <c r="M109" s="185">
        <v>14200727.800000001</v>
      </c>
      <c r="N109" s="187">
        <v>4</v>
      </c>
      <c r="O109" s="185">
        <v>482051.5</v>
      </c>
      <c r="P109" s="188">
        <v>120</v>
      </c>
      <c r="Q109" s="185">
        <v>8034.1</v>
      </c>
      <c r="R109" s="188">
        <v>1225</v>
      </c>
      <c r="S109" s="185">
        <v>2361</v>
      </c>
      <c r="T109" s="188">
        <v>6573</v>
      </c>
      <c r="U109" s="185">
        <v>146.6</v>
      </c>
      <c r="V109" s="188">
        <v>64574</v>
      </c>
      <c r="W109" s="185">
        <v>29.8</v>
      </c>
      <c r="X109" s="188">
        <v>110864</v>
      </c>
      <c r="Y109" s="185">
        <v>17.3</v>
      </c>
      <c r="Z109" s="188">
        <v>1072527</v>
      </c>
      <c r="AA109" s="185">
        <v>8</v>
      </c>
      <c r="AB109" s="294">
        <v>734676</v>
      </c>
      <c r="AC109" s="44"/>
    </row>
    <row r="110" spans="1:30" ht="12" customHeight="1" x14ac:dyDescent="0.15">
      <c r="A110" s="169">
        <v>48</v>
      </c>
      <c r="B110" s="170" t="s">
        <v>405</v>
      </c>
      <c r="C110" s="171" t="s">
        <v>177</v>
      </c>
      <c r="D110" s="275">
        <v>44</v>
      </c>
      <c r="E110" s="276">
        <v>33</v>
      </c>
      <c r="F110" s="276">
        <v>8</v>
      </c>
      <c r="G110" s="276">
        <v>32</v>
      </c>
      <c r="H110" s="276">
        <v>24</v>
      </c>
      <c r="I110" s="298">
        <v>11</v>
      </c>
      <c r="J110" s="299">
        <v>6</v>
      </c>
      <c r="K110" s="175">
        <v>21695900</v>
      </c>
      <c r="L110" s="176" t="s">
        <v>109</v>
      </c>
      <c r="M110" s="175">
        <v>1388537.6</v>
      </c>
      <c r="N110" s="176" t="s">
        <v>109</v>
      </c>
      <c r="O110" s="175">
        <v>789854.7</v>
      </c>
      <c r="P110" s="177">
        <v>62</v>
      </c>
      <c r="Q110" s="175">
        <v>6369.7</v>
      </c>
      <c r="R110" s="177">
        <v>474</v>
      </c>
      <c r="S110" s="175">
        <v>2499.5</v>
      </c>
      <c r="T110" s="177">
        <v>2650</v>
      </c>
      <c r="U110" s="175">
        <v>149</v>
      </c>
      <c r="V110" s="177">
        <v>23650</v>
      </c>
      <c r="W110" s="175">
        <v>33.299999999999997</v>
      </c>
      <c r="X110" s="177">
        <v>45658</v>
      </c>
      <c r="Y110" s="175">
        <v>17.2</v>
      </c>
      <c r="Z110" s="177">
        <v>405322</v>
      </c>
      <c r="AA110" s="175">
        <v>8.6999999999999993</v>
      </c>
      <c r="AB110" s="295">
        <v>312173</v>
      </c>
      <c r="AC110" s="44"/>
    </row>
    <row r="111" spans="1:30" ht="12" customHeight="1" x14ac:dyDescent="0.15">
      <c r="A111" s="178"/>
      <c r="B111" s="179" t="s">
        <v>406</v>
      </c>
      <c r="C111" s="180" t="s">
        <v>178</v>
      </c>
      <c r="D111" s="256">
        <v>38</v>
      </c>
      <c r="E111" s="257">
        <v>17</v>
      </c>
      <c r="F111" s="257">
        <v>46</v>
      </c>
      <c r="G111" s="257">
        <v>30</v>
      </c>
      <c r="H111" s="257">
        <v>7</v>
      </c>
      <c r="I111" s="302">
        <v>24</v>
      </c>
      <c r="J111" s="303">
        <v>7</v>
      </c>
      <c r="K111" s="185">
        <v>50355562</v>
      </c>
      <c r="L111" s="194" t="s">
        <v>109</v>
      </c>
      <c r="M111" s="185">
        <v>4611293.5</v>
      </c>
      <c r="N111" s="187">
        <v>4</v>
      </c>
      <c r="O111" s="185">
        <v>637804</v>
      </c>
      <c r="P111" s="188">
        <v>133</v>
      </c>
      <c r="Q111" s="185">
        <v>6621.6</v>
      </c>
      <c r="R111" s="188">
        <v>859</v>
      </c>
      <c r="S111" s="185">
        <v>3075.7</v>
      </c>
      <c r="T111" s="188">
        <v>6680</v>
      </c>
      <c r="U111" s="185">
        <v>131.80000000000001</v>
      </c>
      <c r="V111" s="188">
        <v>47229</v>
      </c>
      <c r="W111" s="185">
        <v>37.200000000000003</v>
      </c>
      <c r="X111" s="188">
        <v>120285</v>
      </c>
      <c r="Y111" s="185">
        <v>14.6</v>
      </c>
      <c r="Z111" s="188">
        <v>883166</v>
      </c>
      <c r="AA111" s="185">
        <v>8.9</v>
      </c>
      <c r="AB111" s="294">
        <v>868282</v>
      </c>
      <c r="AC111" s="44"/>
    </row>
    <row r="112" spans="1:30" ht="12" customHeight="1" x14ac:dyDescent="0.15">
      <c r="A112" s="169">
        <v>49</v>
      </c>
      <c r="B112" s="170" t="s">
        <v>407</v>
      </c>
      <c r="C112" s="171" t="s">
        <v>177</v>
      </c>
      <c r="D112" s="275">
        <v>4</v>
      </c>
      <c r="E112" s="276">
        <v>23</v>
      </c>
      <c r="F112" s="276">
        <v>35</v>
      </c>
      <c r="G112" s="276">
        <v>10</v>
      </c>
      <c r="H112" s="276">
        <v>14</v>
      </c>
      <c r="I112" s="298">
        <v>32</v>
      </c>
      <c r="J112" s="299">
        <v>3</v>
      </c>
      <c r="K112" s="175">
        <v>24198198</v>
      </c>
      <c r="L112" s="189" t="s">
        <v>109</v>
      </c>
      <c r="M112" s="175">
        <v>6159978.0999999996</v>
      </c>
      <c r="N112" s="176">
        <v>4</v>
      </c>
      <c r="O112" s="175">
        <v>217209.9</v>
      </c>
      <c r="P112" s="177">
        <v>53</v>
      </c>
      <c r="Q112" s="175">
        <v>8196.6</v>
      </c>
      <c r="R112" s="177">
        <v>442</v>
      </c>
      <c r="S112" s="175">
        <v>2948.5</v>
      </c>
      <c r="T112" s="177">
        <v>2871</v>
      </c>
      <c r="U112" s="175">
        <v>151.30000000000001</v>
      </c>
      <c r="V112" s="177">
        <v>22249</v>
      </c>
      <c r="W112" s="175">
        <v>39</v>
      </c>
      <c r="X112" s="177">
        <v>50118</v>
      </c>
      <c r="Y112" s="175">
        <v>17.3</v>
      </c>
      <c r="Z112" s="177">
        <v>386140</v>
      </c>
      <c r="AA112" s="175">
        <v>10.1</v>
      </c>
      <c r="AB112" s="295">
        <v>372403</v>
      </c>
      <c r="AC112" s="44"/>
    </row>
    <row r="113" spans="1:29" ht="12" customHeight="1" x14ac:dyDescent="0.15">
      <c r="A113" s="178"/>
      <c r="B113" s="179" t="s">
        <v>408</v>
      </c>
      <c r="C113" s="180" t="s">
        <v>178</v>
      </c>
      <c r="D113" s="256">
        <v>1</v>
      </c>
      <c r="E113" s="257">
        <v>29</v>
      </c>
      <c r="F113" s="257">
        <v>16</v>
      </c>
      <c r="G113" s="257">
        <v>21</v>
      </c>
      <c r="H113" s="257">
        <v>44</v>
      </c>
      <c r="I113" s="302">
        <v>47</v>
      </c>
      <c r="J113" s="303">
        <v>2</v>
      </c>
      <c r="K113" s="185">
        <v>53050062</v>
      </c>
      <c r="L113" s="186" t="s">
        <v>109</v>
      </c>
      <c r="M113" s="185">
        <v>9555182</v>
      </c>
      <c r="N113" s="187">
        <v>1</v>
      </c>
      <c r="O113" s="185">
        <v>2035257.7</v>
      </c>
      <c r="P113" s="188">
        <v>44</v>
      </c>
      <c r="Q113" s="185">
        <v>23127.9</v>
      </c>
      <c r="R113" s="188">
        <v>522</v>
      </c>
      <c r="S113" s="185">
        <v>5848.4</v>
      </c>
      <c r="T113" s="188">
        <v>3012</v>
      </c>
      <c r="U113" s="185">
        <v>337.8</v>
      </c>
      <c r="V113" s="188">
        <v>30934</v>
      </c>
      <c r="W113" s="185">
        <v>65.7</v>
      </c>
      <c r="X113" s="188">
        <v>64811</v>
      </c>
      <c r="Y113" s="185">
        <v>31.4</v>
      </c>
      <c r="Z113" s="188">
        <v>623989</v>
      </c>
      <c r="AA113" s="185">
        <v>14.6</v>
      </c>
      <c r="AB113" s="294">
        <v>555450</v>
      </c>
      <c r="AC113" s="44"/>
    </row>
    <row r="114" spans="1:29" ht="12" customHeight="1" x14ac:dyDescent="0.15">
      <c r="A114" s="169">
        <v>50</v>
      </c>
      <c r="B114" s="170" t="s">
        <v>409</v>
      </c>
      <c r="C114" s="171" t="s">
        <v>177</v>
      </c>
      <c r="D114" s="275">
        <v>29</v>
      </c>
      <c r="E114" s="276">
        <v>11</v>
      </c>
      <c r="F114" s="276">
        <v>22</v>
      </c>
      <c r="G114" s="276">
        <v>30</v>
      </c>
      <c r="H114" s="276">
        <v>9</v>
      </c>
      <c r="I114" s="298">
        <v>41</v>
      </c>
      <c r="J114" s="299">
        <v>6</v>
      </c>
      <c r="K114" s="175">
        <v>25611388</v>
      </c>
      <c r="L114" s="189" t="s">
        <v>109</v>
      </c>
      <c r="M114" s="175">
        <v>11194310.800000001</v>
      </c>
      <c r="N114" s="244">
        <v>1</v>
      </c>
      <c r="O114" s="175">
        <v>938402.5</v>
      </c>
      <c r="P114" s="177">
        <v>35</v>
      </c>
      <c r="Q114" s="175">
        <v>13405.7</v>
      </c>
      <c r="R114" s="177">
        <v>398</v>
      </c>
      <c r="S114" s="175">
        <v>3536.6</v>
      </c>
      <c r="T114" s="177">
        <v>2474</v>
      </c>
      <c r="U114" s="175">
        <v>189.6</v>
      </c>
      <c r="V114" s="177">
        <v>22749</v>
      </c>
      <c r="W114" s="175">
        <v>41.2</v>
      </c>
      <c r="X114" s="177">
        <v>47661</v>
      </c>
      <c r="Y114" s="175">
        <v>19.600000000000001</v>
      </c>
      <c r="Z114" s="177">
        <v>424773</v>
      </c>
      <c r="AA114" s="175">
        <v>9.9</v>
      </c>
      <c r="AB114" s="295">
        <v>356508</v>
      </c>
      <c r="AC114" s="44"/>
    </row>
    <row r="115" spans="1:29" ht="12" customHeight="1" x14ac:dyDescent="0.15">
      <c r="A115" s="178"/>
      <c r="B115" s="179" t="s">
        <v>410</v>
      </c>
      <c r="C115" s="180" t="s">
        <v>178</v>
      </c>
      <c r="D115" s="256">
        <v>12</v>
      </c>
      <c r="E115" s="257">
        <v>5</v>
      </c>
      <c r="F115" s="257">
        <v>26</v>
      </c>
      <c r="G115" s="257">
        <v>43</v>
      </c>
      <c r="H115" s="257">
        <v>8</v>
      </c>
      <c r="I115" s="302">
        <v>18</v>
      </c>
      <c r="J115" s="303">
        <v>6</v>
      </c>
      <c r="K115" s="185">
        <v>54125405</v>
      </c>
      <c r="L115" s="186">
        <v>1</v>
      </c>
      <c r="M115" s="185">
        <v>14658336.699999999</v>
      </c>
      <c r="N115" s="187">
        <v>3</v>
      </c>
      <c r="O115" s="185">
        <v>660817.19999999995</v>
      </c>
      <c r="P115" s="188">
        <v>150</v>
      </c>
      <c r="Q115" s="185">
        <v>6608.1</v>
      </c>
      <c r="R115" s="188">
        <v>1110</v>
      </c>
      <c r="S115" s="185">
        <v>2678.9</v>
      </c>
      <c r="T115" s="188">
        <v>6532</v>
      </c>
      <c r="U115" s="185">
        <v>151.69999999999999</v>
      </c>
      <c r="V115" s="188">
        <v>58411</v>
      </c>
      <c r="W115" s="185">
        <v>33.9</v>
      </c>
      <c r="X115" s="188">
        <v>107333</v>
      </c>
      <c r="Y115" s="185">
        <v>18.399999999999999</v>
      </c>
      <c r="Z115" s="188">
        <v>986599</v>
      </c>
      <c r="AA115" s="185">
        <v>9</v>
      </c>
      <c r="AB115" s="294">
        <v>754832</v>
      </c>
      <c r="AC115" s="44"/>
    </row>
    <row r="116" spans="1:29" ht="12" customHeight="1" x14ac:dyDescent="0.15">
      <c r="A116" s="169">
        <v>51</v>
      </c>
      <c r="B116" s="170" t="s">
        <v>411</v>
      </c>
      <c r="C116" s="171" t="s">
        <v>177</v>
      </c>
      <c r="D116" s="275">
        <v>28</v>
      </c>
      <c r="E116" s="276">
        <v>46</v>
      </c>
      <c r="F116" s="276">
        <v>44</v>
      </c>
      <c r="G116" s="276">
        <v>17</v>
      </c>
      <c r="H116" s="276">
        <v>16</v>
      </c>
      <c r="I116" s="298">
        <v>22</v>
      </c>
      <c r="J116" s="299">
        <v>6</v>
      </c>
      <c r="K116" s="175">
        <v>22774852</v>
      </c>
      <c r="L116" s="189" t="s">
        <v>109</v>
      </c>
      <c r="M116" s="175">
        <v>1457590.5</v>
      </c>
      <c r="N116" s="176" t="s">
        <v>109</v>
      </c>
      <c r="O116" s="175">
        <v>854917</v>
      </c>
      <c r="P116" s="177">
        <v>22</v>
      </c>
      <c r="Q116" s="175">
        <v>19429.900000000001</v>
      </c>
      <c r="R116" s="177">
        <v>218</v>
      </c>
      <c r="S116" s="175">
        <v>5882.4</v>
      </c>
      <c r="T116" s="177">
        <v>1351</v>
      </c>
      <c r="U116" s="175">
        <v>316.39999999999998</v>
      </c>
      <c r="V116" s="177">
        <v>12561</v>
      </c>
      <c r="W116" s="175">
        <v>68</v>
      </c>
      <c r="X116" s="177">
        <v>31744</v>
      </c>
      <c r="Y116" s="175">
        <v>26.9</v>
      </c>
      <c r="Z116" s="177">
        <v>282437</v>
      </c>
      <c r="AA116" s="175">
        <v>13.6</v>
      </c>
      <c r="AB116" s="295">
        <v>276133</v>
      </c>
      <c r="AC116" s="44"/>
    </row>
    <row r="117" spans="1:29" ht="12" customHeight="1" x14ac:dyDescent="0.15">
      <c r="A117" s="178"/>
      <c r="B117" s="179" t="s">
        <v>412</v>
      </c>
      <c r="C117" s="180" t="s">
        <v>178</v>
      </c>
      <c r="D117" s="256">
        <v>4</v>
      </c>
      <c r="E117" s="257">
        <v>32</v>
      </c>
      <c r="F117" s="257">
        <v>6</v>
      </c>
      <c r="G117" s="257">
        <v>10</v>
      </c>
      <c r="H117" s="257">
        <v>24</v>
      </c>
      <c r="I117" s="302">
        <v>3</v>
      </c>
      <c r="J117" s="303">
        <v>9</v>
      </c>
      <c r="K117" s="185">
        <v>51385718</v>
      </c>
      <c r="L117" s="186">
        <v>1</v>
      </c>
      <c r="M117" s="185">
        <v>4746276.4000000004</v>
      </c>
      <c r="N117" s="187">
        <v>1</v>
      </c>
      <c r="O117" s="185">
        <v>2706555.8</v>
      </c>
      <c r="P117" s="188">
        <v>131</v>
      </c>
      <c r="Q117" s="185">
        <v>7067.3</v>
      </c>
      <c r="R117" s="188">
        <v>1341</v>
      </c>
      <c r="S117" s="185">
        <v>2071.1</v>
      </c>
      <c r="T117" s="188">
        <v>7399</v>
      </c>
      <c r="U117" s="185">
        <v>125.1</v>
      </c>
      <c r="V117" s="188">
        <v>71219</v>
      </c>
      <c r="W117" s="185">
        <v>25.9</v>
      </c>
      <c r="X117" s="188">
        <v>121223</v>
      </c>
      <c r="Y117" s="185">
        <v>15.2</v>
      </c>
      <c r="Z117" s="188">
        <v>1167258</v>
      </c>
      <c r="AA117" s="185">
        <v>7.1</v>
      </c>
      <c r="AB117" s="294">
        <v>777557</v>
      </c>
      <c r="AC117" s="44"/>
    </row>
    <row r="118" spans="1:29" ht="12" customHeight="1" x14ac:dyDescent="0.15">
      <c r="A118" s="169">
        <v>52</v>
      </c>
      <c r="B118" s="170" t="s">
        <v>413</v>
      </c>
      <c r="C118" s="171" t="s">
        <v>177</v>
      </c>
      <c r="D118" s="275">
        <v>43</v>
      </c>
      <c r="E118" s="276">
        <v>33</v>
      </c>
      <c r="F118" s="276">
        <v>38</v>
      </c>
      <c r="G118" s="276">
        <v>14</v>
      </c>
      <c r="H118" s="276">
        <v>45</v>
      </c>
      <c r="I118" s="298">
        <v>25</v>
      </c>
      <c r="J118" s="299">
        <v>5</v>
      </c>
      <c r="K118" s="175">
        <v>28454203</v>
      </c>
      <c r="L118" s="176">
        <v>1</v>
      </c>
      <c r="M118" s="175">
        <v>2849037.2</v>
      </c>
      <c r="N118" s="176" t="s">
        <v>152</v>
      </c>
      <c r="O118" s="175"/>
      <c r="P118" s="177">
        <v>59</v>
      </c>
      <c r="Q118" s="175">
        <v>8711.5</v>
      </c>
      <c r="R118" s="177">
        <v>381</v>
      </c>
      <c r="S118" s="175">
        <v>4047.1</v>
      </c>
      <c r="T118" s="177">
        <v>2958</v>
      </c>
      <c r="U118" s="175">
        <v>173.7</v>
      </c>
      <c r="V118" s="177">
        <v>21783</v>
      </c>
      <c r="W118" s="175">
        <v>47.1</v>
      </c>
      <c r="X118" s="177">
        <v>56505</v>
      </c>
      <c r="Y118" s="175">
        <v>18.100000000000001</v>
      </c>
      <c r="Z118" s="177">
        <v>414024</v>
      </c>
      <c r="AA118" s="175">
        <v>11.1</v>
      </c>
      <c r="AB118" s="295">
        <v>425270</v>
      </c>
      <c r="AC118" s="44"/>
    </row>
    <row r="119" spans="1:29" ht="12" customHeight="1" x14ac:dyDescent="0.15">
      <c r="A119" s="178"/>
      <c r="B119" s="179" t="s">
        <v>414</v>
      </c>
      <c r="C119" s="180" t="s">
        <v>178</v>
      </c>
      <c r="D119" s="256">
        <v>45</v>
      </c>
      <c r="E119" s="257">
        <v>43</v>
      </c>
      <c r="F119" s="257">
        <v>10</v>
      </c>
      <c r="G119" s="257">
        <v>44</v>
      </c>
      <c r="H119" s="257">
        <v>36</v>
      </c>
      <c r="I119" s="302">
        <v>48</v>
      </c>
      <c r="J119" s="303">
        <v>7</v>
      </c>
      <c r="K119" s="185">
        <v>48473122</v>
      </c>
      <c r="L119" s="246" t="s">
        <v>109</v>
      </c>
      <c r="M119" s="185">
        <v>3102279.8</v>
      </c>
      <c r="N119" s="187" t="s">
        <v>109</v>
      </c>
      <c r="O119" s="185">
        <v>1818224.6</v>
      </c>
      <c r="P119" s="188">
        <v>49</v>
      </c>
      <c r="Q119" s="185">
        <v>18553.3</v>
      </c>
      <c r="R119" s="188">
        <v>353</v>
      </c>
      <c r="S119" s="185">
        <v>7726.1</v>
      </c>
      <c r="T119" s="188">
        <v>3988</v>
      </c>
      <c r="U119" s="185">
        <v>227.9</v>
      </c>
      <c r="V119" s="188">
        <v>32068</v>
      </c>
      <c r="W119" s="185">
        <v>56.6</v>
      </c>
      <c r="X119" s="188">
        <v>70526</v>
      </c>
      <c r="Y119" s="185">
        <v>25.7</v>
      </c>
      <c r="Z119" s="188">
        <v>551507</v>
      </c>
      <c r="AA119" s="185">
        <v>14.8</v>
      </c>
      <c r="AB119" s="294">
        <v>590407</v>
      </c>
      <c r="AC119" s="44"/>
    </row>
    <row r="120" spans="1:29" x14ac:dyDescent="0.15">
      <c r="A120" s="201"/>
      <c r="B120" s="201"/>
      <c r="C120" s="201"/>
      <c r="D120" s="317"/>
      <c r="E120" s="317"/>
      <c r="F120" s="317"/>
      <c r="G120" s="317"/>
      <c r="H120" s="317"/>
      <c r="I120" s="317"/>
      <c r="J120" s="318"/>
      <c r="K120" s="203"/>
      <c r="L120" s="204"/>
      <c r="M120" s="201"/>
      <c r="N120" s="204"/>
      <c r="O120" s="204"/>
      <c r="P120" s="205"/>
      <c r="Q120" s="204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6"/>
      <c r="AC120" s="44"/>
    </row>
  </sheetData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1:BA124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53" ht="12" customHeight="1" x14ac:dyDescent="0.15"/>
    <row r="2" spans="1:53" ht="13.9" customHeight="1" x14ac:dyDescent="0.2">
      <c r="A2" s="1" t="s">
        <v>183</v>
      </c>
      <c r="AA2" s="14"/>
      <c r="AB2" s="14" t="s">
        <v>445</v>
      </c>
    </row>
    <row r="3" spans="1:53" ht="12" customHeight="1" x14ac:dyDescent="0.2">
      <c r="A3" s="17" t="s">
        <v>2</v>
      </c>
      <c r="AA3" s="18"/>
    </row>
    <row r="4" spans="1:53" ht="12" customHeight="1" x14ac:dyDescent="0.15">
      <c r="A4" s="2"/>
      <c r="B4" s="3"/>
      <c r="C4" s="161"/>
      <c r="D4" s="280"/>
      <c r="E4" s="280"/>
      <c r="F4" s="280"/>
      <c r="G4" s="280"/>
      <c r="H4" s="280"/>
      <c r="I4" s="281"/>
      <c r="J4" s="282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0" t="s">
        <v>167</v>
      </c>
      <c r="Y4" s="21"/>
      <c r="Z4" s="22" t="s">
        <v>168</v>
      </c>
      <c r="AA4" s="21"/>
      <c r="AB4" s="283" t="s">
        <v>233</v>
      </c>
    </row>
    <row r="5" spans="1:53" ht="12" customHeight="1" x14ac:dyDescent="0.15">
      <c r="A5" s="4"/>
      <c r="B5" s="5"/>
      <c r="C5" s="164"/>
      <c r="D5" s="284" t="s">
        <v>8</v>
      </c>
      <c r="E5" s="285"/>
      <c r="F5" s="285"/>
      <c r="G5" s="285"/>
      <c r="H5" s="285"/>
      <c r="I5" s="286"/>
      <c r="J5" s="287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235</v>
      </c>
      <c r="Q5" s="23"/>
      <c r="R5" s="6" t="s">
        <v>13</v>
      </c>
      <c r="S5" s="23"/>
      <c r="T5" s="6" t="s">
        <v>236</v>
      </c>
      <c r="U5" s="23"/>
      <c r="V5" s="6" t="s">
        <v>14</v>
      </c>
      <c r="W5" s="23"/>
      <c r="X5" s="15" t="s">
        <v>237</v>
      </c>
      <c r="Y5" s="23"/>
      <c r="Z5" s="25" t="s">
        <v>15</v>
      </c>
      <c r="AA5" s="23"/>
      <c r="AB5" s="288" t="s">
        <v>238</v>
      </c>
    </row>
    <row r="6" spans="1:53" ht="12" customHeight="1" x14ac:dyDescent="0.15">
      <c r="A6" s="4" t="s">
        <v>415</v>
      </c>
      <c r="B6" s="5">
        <v>2015</v>
      </c>
      <c r="C6" s="168" t="s">
        <v>176</v>
      </c>
      <c r="D6" s="284" t="s">
        <v>17</v>
      </c>
      <c r="E6" s="285"/>
      <c r="F6" s="285"/>
      <c r="G6" s="285"/>
      <c r="H6" s="285"/>
      <c r="I6" s="286"/>
      <c r="J6" s="287" t="s">
        <v>130</v>
      </c>
      <c r="K6" s="5"/>
      <c r="L6" s="26" t="s">
        <v>164</v>
      </c>
      <c r="M6" s="27"/>
      <c r="N6" s="26" t="s">
        <v>164</v>
      </c>
      <c r="O6" s="28"/>
      <c r="P6" s="6"/>
      <c r="Q6" s="23"/>
      <c r="S6" s="28"/>
      <c r="T6" s="147"/>
      <c r="U6" s="23"/>
      <c r="V6" s="147"/>
      <c r="W6" s="23"/>
      <c r="X6" s="147"/>
      <c r="Y6" s="23"/>
      <c r="Z6" s="147"/>
      <c r="AA6" s="23"/>
      <c r="AB6" s="289" t="s">
        <v>239</v>
      </c>
    </row>
    <row r="7" spans="1:53" ht="12" customHeight="1" x14ac:dyDescent="0.15">
      <c r="A7" s="7"/>
      <c r="B7" s="8"/>
      <c r="C7" s="168"/>
      <c r="D7" s="284"/>
      <c r="E7" s="285"/>
      <c r="F7" s="285"/>
      <c r="G7" s="285"/>
      <c r="H7" s="285"/>
      <c r="I7" s="286"/>
      <c r="J7" s="293" t="s">
        <v>20</v>
      </c>
      <c r="K7" s="8" t="s">
        <v>180</v>
      </c>
      <c r="L7" s="9" t="s">
        <v>161</v>
      </c>
      <c r="M7" s="8" t="s">
        <v>180</v>
      </c>
      <c r="N7" s="9" t="s">
        <v>161</v>
      </c>
      <c r="O7" s="8" t="s">
        <v>180</v>
      </c>
      <c r="P7" s="9" t="s">
        <v>22</v>
      </c>
      <c r="Q7" s="8" t="s">
        <v>180</v>
      </c>
      <c r="R7" s="9" t="s">
        <v>22</v>
      </c>
      <c r="S7" s="8" t="s">
        <v>180</v>
      </c>
      <c r="T7" s="9" t="s">
        <v>22</v>
      </c>
      <c r="U7" s="8" t="s">
        <v>180</v>
      </c>
      <c r="V7" s="9" t="s">
        <v>22</v>
      </c>
      <c r="W7" s="8" t="s">
        <v>180</v>
      </c>
      <c r="X7" s="9" t="s">
        <v>22</v>
      </c>
      <c r="Y7" s="8" t="s">
        <v>180</v>
      </c>
      <c r="Z7" s="9" t="s">
        <v>22</v>
      </c>
      <c r="AA7" s="8" t="s">
        <v>180</v>
      </c>
      <c r="AB7" s="7" t="s">
        <v>22</v>
      </c>
    </row>
    <row r="8" spans="1:53" ht="12" customHeight="1" x14ac:dyDescent="0.15">
      <c r="A8" s="169">
        <v>1</v>
      </c>
      <c r="B8" s="233" t="s">
        <v>446</v>
      </c>
      <c r="C8" s="171" t="s">
        <v>177</v>
      </c>
      <c r="D8" s="275">
        <v>27</v>
      </c>
      <c r="E8" s="276">
        <v>22</v>
      </c>
      <c r="F8" s="276">
        <v>49</v>
      </c>
      <c r="G8" s="276">
        <v>20</v>
      </c>
      <c r="H8" s="276">
        <v>15</v>
      </c>
      <c r="I8" s="298">
        <v>39</v>
      </c>
      <c r="J8" s="299">
        <v>7</v>
      </c>
      <c r="K8" s="300">
        <v>28400592</v>
      </c>
      <c r="L8" s="176" t="s">
        <v>109</v>
      </c>
      <c r="M8" s="175">
        <v>4919917.5999999996</v>
      </c>
      <c r="N8" s="176">
        <v>3</v>
      </c>
      <c r="O8" s="175">
        <v>953808.8</v>
      </c>
      <c r="P8" s="177">
        <v>56</v>
      </c>
      <c r="Q8" s="175">
        <v>9314.2999999999993</v>
      </c>
      <c r="R8" s="177">
        <v>736</v>
      </c>
      <c r="S8" s="175">
        <v>2126</v>
      </c>
      <c r="T8" s="177">
        <v>2661</v>
      </c>
      <c r="U8" s="175">
        <v>196</v>
      </c>
      <c r="V8" s="177">
        <v>24666</v>
      </c>
      <c r="W8" s="175">
        <v>42.2</v>
      </c>
      <c r="X8" s="177">
        <v>48418</v>
      </c>
      <c r="Y8" s="175">
        <v>21.5</v>
      </c>
      <c r="Z8" s="177">
        <v>392295</v>
      </c>
      <c r="AA8" s="175">
        <v>11.9</v>
      </c>
      <c r="AB8" s="295">
        <v>390128</v>
      </c>
      <c r="AC8" s="44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7"/>
      <c r="AY8" s="197"/>
      <c r="AZ8" s="197"/>
      <c r="BA8" s="197"/>
    </row>
    <row r="9" spans="1:53" ht="12" customHeight="1" x14ac:dyDescent="0.15">
      <c r="A9" s="178"/>
      <c r="B9" s="179" t="s">
        <v>447</v>
      </c>
      <c r="C9" s="180" t="s">
        <v>178</v>
      </c>
      <c r="D9" s="256">
        <v>19</v>
      </c>
      <c r="E9" s="257">
        <v>37</v>
      </c>
      <c r="F9" s="257">
        <v>17</v>
      </c>
      <c r="G9" s="257">
        <v>36</v>
      </c>
      <c r="H9" s="257">
        <v>38</v>
      </c>
      <c r="I9" s="302">
        <v>28</v>
      </c>
      <c r="J9" s="303">
        <v>6</v>
      </c>
      <c r="K9" s="304">
        <v>50816145</v>
      </c>
      <c r="L9" s="186" t="s">
        <v>109</v>
      </c>
      <c r="M9" s="304">
        <v>8172150.7999999998</v>
      </c>
      <c r="N9" s="186">
        <v>1</v>
      </c>
      <c r="O9" s="304">
        <v>1873526.4</v>
      </c>
      <c r="P9" s="305">
        <v>87</v>
      </c>
      <c r="Q9" s="304">
        <v>10767.3</v>
      </c>
      <c r="R9" s="305">
        <v>791</v>
      </c>
      <c r="S9" s="304">
        <v>3552.8</v>
      </c>
      <c r="T9" s="305">
        <v>3981</v>
      </c>
      <c r="U9" s="304">
        <v>235.3</v>
      </c>
      <c r="V9" s="305">
        <v>36676</v>
      </c>
      <c r="W9" s="304">
        <v>51</v>
      </c>
      <c r="X9" s="305">
        <v>82429</v>
      </c>
      <c r="Y9" s="304">
        <v>22.7</v>
      </c>
      <c r="Z9" s="305">
        <v>739117</v>
      </c>
      <c r="AA9" s="304">
        <v>11.4</v>
      </c>
      <c r="AB9" s="294">
        <v>684115</v>
      </c>
      <c r="AC9" s="44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7"/>
      <c r="AV9" s="197"/>
      <c r="AW9" s="197"/>
      <c r="AX9" s="197"/>
      <c r="AY9" s="197"/>
      <c r="AZ9" s="197"/>
      <c r="BA9" s="197"/>
    </row>
    <row r="10" spans="1:53" ht="12" customHeight="1" x14ac:dyDescent="0.15">
      <c r="A10" s="169">
        <v>2</v>
      </c>
      <c r="B10" s="170" t="s">
        <v>448</v>
      </c>
      <c r="C10" s="171" t="s">
        <v>177</v>
      </c>
      <c r="D10" s="275">
        <v>17</v>
      </c>
      <c r="E10" s="276">
        <v>46</v>
      </c>
      <c r="F10" s="276">
        <v>41</v>
      </c>
      <c r="G10" s="276">
        <v>42</v>
      </c>
      <c r="H10" s="276">
        <v>10</v>
      </c>
      <c r="I10" s="298">
        <v>43</v>
      </c>
      <c r="J10" s="299">
        <v>3</v>
      </c>
      <c r="K10" s="300">
        <v>24760174</v>
      </c>
      <c r="L10" s="176" t="s">
        <v>109</v>
      </c>
      <c r="M10" s="175">
        <v>9756801.9000000004</v>
      </c>
      <c r="N10" s="176" t="s">
        <v>109</v>
      </c>
      <c r="O10" s="175">
        <v>909049.5</v>
      </c>
      <c r="P10" s="177">
        <v>27</v>
      </c>
      <c r="Q10" s="175">
        <v>16834.2</v>
      </c>
      <c r="R10" s="177">
        <v>254</v>
      </c>
      <c r="S10" s="175">
        <v>5368.4</v>
      </c>
      <c r="T10" s="177">
        <v>2198</v>
      </c>
      <c r="U10" s="175">
        <v>206.7</v>
      </c>
      <c r="V10" s="177">
        <v>17742</v>
      </c>
      <c r="W10" s="175">
        <v>51.2</v>
      </c>
      <c r="X10" s="177">
        <v>42792</v>
      </c>
      <c r="Y10" s="175">
        <v>21.2</v>
      </c>
      <c r="Z10" s="177">
        <v>339490</v>
      </c>
      <c r="AA10" s="175">
        <v>12</v>
      </c>
      <c r="AB10" s="295">
        <v>340988</v>
      </c>
      <c r="AC10" s="44"/>
      <c r="AD10" s="197"/>
      <c r="AE10" s="197"/>
      <c r="AF10" s="197"/>
      <c r="AG10" s="197"/>
      <c r="AH10" s="197"/>
      <c r="AI10" s="197"/>
      <c r="AJ10" s="197"/>
      <c r="AK10" s="197"/>
      <c r="AL10" s="197"/>
      <c r="AM10" s="197"/>
      <c r="AN10" s="197"/>
      <c r="AO10" s="197"/>
      <c r="AP10" s="197"/>
      <c r="AQ10" s="197"/>
      <c r="AR10" s="197"/>
      <c r="AS10" s="197"/>
      <c r="AT10" s="197"/>
      <c r="AU10" s="197"/>
      <c r="AV10" s="197"/>
      <c r="AW10" s="197"/>
      <c r="AX10" s="197"/>
      <c r="AY10" s="197"/>
      <c r="AZ10" s="197"/>
      <c r="BA10" s="197"/>
    </row>
    <row r="11" spans="1:53" ht="12" customHeight="1" x14ac:dyDescent="0.15">
      <c r="A11" s="178"/>
      <c r="B11" s="179" t="s">
        <v>449</v>
      </c>
      <c r="C11" s="180" t="s">
        <v>178</v>
      </c>
      <c r="D11" s="256">
        <v>43</v>
      </c>
      <c r="E11" s="257">
        <v>5</v>
      </c>
      <c r="F11" s="257">
        <v>32</v>
      </c>
      <c r="G11" s="257">
        <v>19</v>
      </c>
      <c r="H11" s="257">
        <v>20</v>
      </c>
      <c r="I11" s="302">
        <v>11</v>
      </c>
      <c r="J11" s="303">
        <v>6</v>
      </c>
      <c r="K11" s="304">
        <v>53018077</v>
      </c>
      <c r="L11" s="186">
        <v>1</v>
      </c>
      <c r="M11" s="185">
        <v>15980811.9</v>
      </c>
      <c r="N11" s="187" t="s">
        <v>152</v>
      </c>
      <c r="O11" s="185"/>
      <c r="P11" s="51">
        <v>119</v>
      </c>
      <c r="Q11" s="185">
        <v>8074.8</v>
      </c>
      <c r="R11" s="51">
        <v>1018</v>
      </c>
      <c r="S11" s="185">
        <v>2831.7</v>
      </c>
      <c r="T11" s="51">
        <v>5886</v>
      </c>
      <c r="U11" s="185">
        <v>163.19999999999999</v>
      </c>
      <c r="V11" s="51">
        <v>53768</v>
      </c>
      <c r="W11" s="185">
        <v>35.700000000000003</v>
      </c>
      <c r="X11" s="51">
        <v>108663</v>
      </c>
      <c r="Y11" s="185">
        <v>17.600000000000001</v>
      </c>
      <c r="Z11" s="51">
        <v>963132</v>
      </c>
      <c r="AA11" s="185">
        <v>8.9</v>
      </c>
      <c r="AB11" s="294">
        <v>779569</v>
      </c>
      <c r="AC11" s="44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7"/>
      <c r="AY11" s="197"/>
      <c r="AZ11" s="197"/>
      <c r="BA11" s="197"/>
    </row>
    <row r="12" spans="1:53" ht="12" customHeight="1" x14ac:dyDescent="0.15">
      <c r="A12" s="169">
        <v>3</v>
      </c>
      <c r="B12" s="170" t="s">
        <v>450</v>
      </c>
      <c r="C12" s="171" t="s">
        <v>177</v>
      </c>
      <c r="D12" s="275">
        <v>33</v>
      </c>
      <c r="E12" s="276">
        <v>19</v>
      </c>
      <c r="F12" s="276">
        <v>38</v>
      </c>
      <c r="G12" s="276">
        <v>1</v>
      </c>
      <c r="H12" s="276">
        <v>46</v>
      </c>
      <c r="I12" s="298">
        <v>39</v>
      </c>
      <c r="J12" s="299">
        <v>5</v>
      </c>
      <c r="K12" s="300">
        <v>22323766</v>
      </c>
      <c r="L12" s="176" t="s">
        <v>109</v>
      </c>
      <c r="M12" s="175">
        <v>1428721</v>
      </c>
      <c r="N12" s="176" t="s">
        <v>109</v>
      </c>
      <c r="O12" s="175">
        <v>806630.1</v>
      </c>
      <c r="P12" s="177">
        <v>29</v>
      </c>
      <c r="Q12" s="175">
        <v>13907.4</v>
      </c>
      <c r="R12" s="177">
        <v>239</v>
      </c>
      <c r="S12" s="175">
        <v>5062.5</v>
      </c>
      <c r="T12" s="177">
        <v>1941</v>
      </c>
      <c r="U12" s="175">
        <v>207.7</v>
      </c>
      <c r="V12" s="177">
        <v>15968</v>
      </c>
      <c r="W12" s="175">
        <v>50.5</v>
      </c>
      <c r="X12" s="177">
        <v>42016</v>
      </c>
      <c r="Y12" s="175">
        <v>19.100000000000001</v>
      </c>
      <c r="Z12" s="177">
        <v>333593</v>
      </c>
      <c r="AA12" s="175">
        <v>10.8</v>
      </c>
      <c r="AB12" s="295">
        <v>333372</v>
      </c>
      <c r="AC12" s="44"/>
      <c r="AD12" s="197"/>
      <c r="AE12" s="197"/>
      <c r="AF12" s="197"/>
      <c r="AG12" s="197"/>
      <c r="AH12" s="197"/>
      <c r="AI12" s="197"/>
      <c r="AJ12" s="197"/>
      <c r="AK12" s="197"/>
      <c r="AL12" s="197"/>
      <c r="AM12" s="197"/>
      <c r="AN12" s="197"/>
      <c r="AO12" s="197"/>
      <c r="AP12" s="197"/>
      <c r="AQ12" s="197"/>
      <c r="AR12" s="197"/>
      <c r="AS12" s="197"/>
      <c r="AT12" s="197"/>
      <c r="AU12" s="197"/>
      <c r="AV12" s="197"/>
      <c r="AW12" s="197"/>
      <c r="AX12" s="197"/>
      <c r="AY12" s="197"/>
      <c r="AZ12" s="197"/>
      <c r="BA12" s="197"/>
    </row>
    <row r="13" spans="1:53" ht="12" customHeight="1" x14ac:dyDescent="0.15">
      <c r="A13" s="178"/>
      <c r="B13" s="179" t="s">
        <v>451</v>
      </c>
      <c r="C13" s="180" t="s">
        <v>178</v>
      </c>
      <c r="D13" s="256">
        <v>8</v>
      </c>
      <c r="E13" s="257">
        <v>29</v>
      </c>
      <c r="F13" s="257">
        <v>22</v>
      </c>
      <c r="G13" s="257">
        <v>47</v>
      </c>
      <c r="H13" s="257">
        <v>11</v>
      </c>
      <c r="I13" s="302">
        <v>46</v>
      </c>
      <c r="J13" s="303">
        <v>1</v>
      </c>
      <c r="K13" s="304">
        <v>49475148</v>
      </c>
      <c r="L13" s="186">
        <v>1</v>
      </c>
      <c r="M13" s="185">
        <v>4595130.4000000004</v>
      </c>
      <c r="N13" s="187">
        <v>4</v>
      </c>
      <c r="O13" s="185">
        <v>674936.2</v>
      </c>
      <c r="P13" s="188">
        <v>43</v>
      </c>
      <c r="Q13" s="185">
        <v>22012.9</v>
      </c>
      <c r="R13" s="188">
        <v>567</v>
      </c>
      <c r="S13" s="185">
        <v>5008.2</v>
      </c>
      <c r="T13" s="188">
        <v>3139</v>
      </c>
      <c r="U13" s="185">
        <v>301.5</v>
      </c>
      <c r="V13" s="188">
        <v>31885</v>
      </c>
      <c r="W13" s="185">
        <v>59.3</v>
      </c>
      <c r="X13" s="188">
        <v>63865</v>
      </c>
      <c r="Y13" s="185">
        <v>29.6</v>
      </c>
      <c r="Z13" s="188">
        <v>660186</v>
      </c>
      <c r="AA13" s="185">
        <v>12.9</v>
      </c>
      <c r="AB13" s="294">
        <v>528003</v>
      </c>
      <c r="AC13" s="44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  <c r="AW13" s="197"/>
      <c r="AX13" s="197"/>
      <c r="AY13" s="197"/>
      <c r="AZ13" s="197"/>
      <c r="BA13" s="197"/>
    </row>
    <row r="14" spans="1:53" ht="12" customHeight="1" x14ac:dyDescent="0.15">
      <c r="A14" s="169">
        <v>4</v>
      </c>
      <c r="B14" s="170" t="s">
        <v>452</v>
      </c>
      <c r="C14" s="171" t="s">
        <v>177</v>
      </c>
      <c r="D14" s="275">
        <v>41</v>
      </c>
      <c r="E14" s="276">
        <v>11</v>
      </c>
      <c r="F14" s="276">
        <v>48</v>
      </c>
      <c r="G14" s="276">
        <v>15</v>
      </c>
      <c r="H14" s="276">
        <v>12</v>
      </c>
      <c r="I14" s="298">
        <v>29</v>
      </c>
      <c r="J14" s="299">
        <v>9</v>
      </c>
      <c r="K14" s="300">
        <v>21699552</v>
      </c>
      <c r="L14" s="176" t="s">
        <v>109</v>
      </c>
      <c r="M14" s="175">
        <v>1388771.3</v>
      </c>
      <c r="N14" s="176" t="s">
        <v>109</v>
      </c>
      <c r="O14" s="175">
        <v>818594.4</v>
      </c>
      <c r="P14" s="177">
        <v>33</v>
      </c>
      <c r="Q14" s="175">
        <v>12402.9</v>
      </c>
      <c r="R14" s="177">
        <v>207</v>
      </c>
      <c r="S14" s="175">
        <v>5931.8</v>
      </c>
      <c r="T14" s="177">
        <v>1451</v>
      </c>
      <c r="U14" s="175">
        <v>282</v>
      </c>
      <c r="V14" s="177">
        <v>13990</v>
      </c>
      <c r="W14" s="175">
        <v>58.5</v>
      </c>
      <c r="X14" s="177">
        <v>30129</v>
      </c>
      <c r="Y14" s="175">
        <v>27.1</v>
      </c>
      <c r="Z14" s="177">
        <v>292308</v>
      </c>
      <c r="AA14" s="175">
        <v>12.6</v>
      </c>
      <c r="AB14" s="295">
        <v>255012</v>
      </c>
      <c r="AC14" s="44"/>
      <c r="AD14" s="197"/>
      <c r="AE14" s="197"/>
      <c r="AF14" s="197"/>
      <c r="AG14" s="197"/>
      <c r="AH14" s="197"/>
      <c r="AI14" s="197"/>
      <c r="AJ14" s="197"/>
      <c r="AK14" s="197"/>
      <c r="AL14" s="197"/>
      <c r="AM14" s="197"/>
      <c r="AN14" s="197"/>
      <c r="AO14" s="197"/>
      <c r="AP14" s="197"/>
      <c r="AQ14" s="197"/>
      <c r="AR14" s="197"/>
      <c r="AS14" s="197"/>
      <c r="AT14" s="197"/>
      <c r="AU14" s="197"/>
      <c r="AV14" s="197"/>
      <c r="AW14" s="197"/>
      <c r="AX14" s="197"/>
      <c r="AY14" s="197"/>
      <c r="AZ14" s="197"/>
      <c r="BA14" s="197"/>
    </row>
    <row r="15" spans="1:53" ht="12" customHeight="1" x14ac:dyDescent="0.15">
      <c r="A15" s="178"/>
      <c r="B15" s="179" t="s">
        <v>453</v>
      </c>
      <c r="C15" s="180" t="s">
        <v>178</v>
      </c>
      <c r="D15" s="256">
        <v>18</v>
      </c>
      <c r="E15" s="257">
        <v>27</v>
      </c>
      <c r="F15" s="257">
        <v>7</v>
      </c>
      <c r="G15" s="257">
        <v>37</v>
      </c>
      <c r="H15" s="257">
        <v>47</v>
      </c>
      <c r="I15" s="302">
        <v>1</v>
      </c>
      <c r="J15" s="303">
        <v>8</v>
      </c>
      <c r="K15" s="304">
        <v>48649142</v>
      </c>
      <c r="L15" s="186">
        <v>3</v>
      </c>
      <c r="M15" s="185">
        <v>1500772.1</v>
      </c>
      <c r="N15" s="187">
        <v>16</v>
      </c>
      <c r="O15" s="185">
        <v>161204.1</v>
      </c>
      <c r="P15" s="188">
        <v>538</v>
      </c>
      <c r="Q15" s="185">
        <v>1636.3</v>
      </c>
      <c r="R15" s="188">
        <v>4595</v>
      </c>
      <c r="S15" s="185">
        <v>574.70000000000005</v>
      </c>
      <c r="T15" s="188">
        <v>8890</v>
      </c>
      <c r="U15" s="185">
        <v>99</v>
      </c>
      <c r="V15" s="188">
        <v>75223</v>
      </c>
      <c r="W15" s="185">
        <v>23.4</v>
      </c>
      <c r="X15" s="188">
        <v>100133</v>
      </c>
      <c r="Y15" s="185">
        <v>17.5</v>
      </c>
      <c r="Z15" s="188">
        <v>822279</v>
      </c>
      <c r="AA15" s="185">
        <v>9.6</v>
      </c>
      <c r="AB15" s="294">
        <v>720861</v>
      </c>
      <c r="AC15" s="44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7"/>
      <c r="AY15" s="197"/>
      <c r="AZ15" s="197"/>
      <c r="BA15" s="197"/>
    </row>
    <row r="16" spans="1:53" ht="12" customHeight="1" x14ac:dyDescent="0.15">
      <c r="A16" s="169">
        <v>5</v>
      </c>
      <c r="B16" s="170" t="s">
        <v>454</v>
      </c>
      <c r="C16" s="171" t="s">
        <v>177</v>
      </c>
      <c r="D16" s="275">
        <v>38</v>
      </c>
      <c r="E16" s="276">
        <v>43</v>
      </c>
      <c r="F16" s="276">
        <v>22</v>
      </c>
      <c r="G16" s="276">
        <v>8</v>
      </c>
      <c r="H16" s="276">
        <v>47</v>
      </c>
      <c r="I16" s="298">
        <v>6</v>
      </c>
      <c r="J16" s="299">
        <v>6</v>
      </c>
      <c r="K16" s="175">
        <v>21377827</v>
      </c>
      <c r="L16" s="176" t="s">
        <v>109</v>
      </c>
      <c r="M16" s="175">
        <v>1368180.9</v>
      </c>
      <c r="N16" s="176">
        <v>1</v>
      </c>
      <c r="O16" s="175">
        <v>784326.2</v>
      </c>
      <c r="P16" s="177">
        <v>38</v>
      </c>
      <c r="Q16" s="175">
        <v>10320</v>
      </c>
      <c r="R16" s="177">
        <v>267</v>
      </c>
      <c r="S16" s="175">
        <v>4406.3</v>
      </c>
      <c r="T16" s="177">
        <v>2130</v>
      </c>
      <c r="U16" s="175">
        <v>184.1</v>
      </c>
      <c r="V16" s="177">
        <v>17369</v>
      </c>
      <c r="W16" s="175">
        <v>45.1</v>
      </c>
      <c r="X16" s="177">
        <v>40534</v>
      </c>
      <c r="Y16" s="175">
        <v>19.3</v>
      </c>
      <c r="Z16" s="177">
        <v>320453</v>
      </c>
      <c r="AA16" s="175">
        <v>11</v>
      </c>
      <c r="AB16" s="295">
        <v>295494</v>
      </c>
      <c r="AC16" s="44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197"/>
      <c r="AO16" s="197"/>
      <c r="AP16" s="197"/>
      <c r="AQ16" s="197"/>
      <c r="AR16" s="197"/>
      <c r="AS16" s="197"/>
      <c r="AT16" s="197"/>
      <c r="AU16" s="197"/>
      <c r="AV16" s="197"/>
      <c r="AW16" s="197"/>
      <c r="AX16" s="197"/>
      <c r="AY16" s="197"/>
      <c r="AZ16" s="197"/>
      <c r="BA16" s="197"/>
    </row>
    <row r="17" spans="1:53" ht="12" customHeight="1" x14ac:dyDescent="0.15">
      <c r="A17" s="178"/>
      <c r="B17" s="179" t="s">
        <v>455</v>
      </c>
      <c r="C17" s="180" t="s">
        <v>178</v>
      </c>
      <c r="D17" s="256">
        <v>46</v>
      </c>
      <c r="E17" s="257">
        <v>47</v>
      </c>
      <c r="F17" s="257">
        <v>42</v>
      </c>
      <c r="G17" s="257">
        <v>7</v>
      </c>
      <c r="H17" s="257">
        <v>45</v>
      </c>
      <c r="I17" s="302">
        <v>27</v>
      </c>
      <c r="J17" s="303">
        <v>5</v>
      </c>
      <c r="K17" s="185">
        <v>49312553</v>
      </c>
      <c r="L17" s="186" t="s">
        <v>109</v>
      </c>
      <c r="M17" s="185">
        <v>4524184.2</v>
      </c>
      <c r="N17" s="187">
        <v>3</v>
      </c>
      <c r="O17" s="185">
        <v>601387.4</v>
      </c>
      <c r="P17" s="188">
        <v>49</v>
      </c>
      <c r="Q17" s="185">
        <v>18409.8</v>
      </c>
      <c r="R17" s="188">
        <v>400</v>
      </c>
      <c r="S17" s="185">
        <v>6765.6</v>
      </c>
      <c r="T17" s="188">
        <v>4338</v>
      </c>
      <c r="U17" s="185">
        <v>207.9</v>
      </c>
      <c r="V17" s="188">
        <v>34870</v>
      </c>
      <c r="W17" s="185">
        <v>51.7</v>
      </c>
      <c r="X17" s="188">
        <v>90372</v>
      </c>
      <c r="Y17" s="185">
        <v>19.899999999999999</v>
      </c>
      <c r="Z17" s="188">
        <v>705429</v>
      </c>
      <c r="AA17" s="185">
        <v>11.5</v>
      </c>
      <c r="AB17" s="294">
        <v>691730</v>
      </c>
      <c r="AC17" s="44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/>
      <c r="AT17" s="197"/>
      <c r="AU17" s="197"/>
      <c r="AV17" s="197"/>
      <c r="AW17" s="197"/>
      <c r="AX17" s="197"/>
      <c r="AY17" s="197"/>
      <c r="AZ17" s="197"/>
      <c r="BA17" s="197"/>
    </row>
    <row r="18" spans="1:53" ht="12" customHeight="1" x14ac:dyDescent="0.15">
      <c r="A18" s="169">
        <v>6</v>
      </c>
      <c r="B18" s="170" t="s">
        <v>456</v>
      </c>
      <c r="C18" s="171" t="s">
        <v>177</v>
      </c>
      <c r="D18" s="275">
        <v>29</v>
      </c>
      <c r="E18" s="276">
        <v>22</v>
      </c>
      <c r="F18" s="276">
        <v>37</v>
      </c>
      <c r="G18" s="276">
        <v>40</v>
      </c>
      <c r="H18" s="276">
        <v>49</v>
      </c>
      <c r="I18" s="298">
        <v>21</v>
      </c>
      <c r="J18" s="299">
        <v>2</v>
      </c>
      <c r="K18" s="175">
        <v>23456601</v>
      </c>
      <c r="L18" s="176" t="s">
        <v>109</v>
      </c>
      <c r="M18" s="175">
        <v>6025406.5999999996</v>
      </c>
      <c r="N18" s="176">
        <v>1</v>
      </c>
      <c r="O18" s="175">
        <v>896093.3</v>
      </c>
      <c r="P18" s="177">
        <v>31</v>
      </c>
      <c r="Q18" s="175">
        <v>14453.1</v>
      </c>
      <c r="R18" s="177">
        <v>178</v>
      </c>
      <c r="S18" s="175">
        <v>7551.3</v>
      </c>
      <c r="T18" s="177">
        <v>1392</v>
      </c>
      <c r="U18" s="175">
        <v>321.8</v>
      </c>
      <c r="V18" s="177">
        <v>12818</v>
      </c>
      <c r="W18" s="175">
        <v>69.900000000000006</v>
      </c>
      <c r="X18" s="177">
        <v>29199</v>
      </c>
      <c r="Y18" s="175">
        <v>30.6</v>
      </c>
      <c r="Z18" s="177">
        <v>280291</v>
      </c>
      <c r="AA18" s="175">
        <v>14.3</v>
      </c>
      <c r="AB18" s="295">
        <v>253229</v>
      </c>
      <c r="AC18" s="44"/>
      <c r="AD18" s="197"/>
      <c r="AE18" s="197"/>
      <c r="AF18" s="197"/>
      <c r="AG18" s="197"/>
      <c r="AH18" s="197"/>
      <c r="AI18" s="197"/>
      <c r="AJ18" s="197"/>
      <c r="AK18" s="197"/>
      <c r="AL18" s="197"/>
      <c r="AM18" s="197"/>
      <c r="AN18" s="197"/>
      <c r="AO18" s="197"/>
      <c r="AP18" s="197"/>
      <c r="AQ18" s="197"/>
      <c r="AR18" s="197"/>
      <c r="AS18" s="197"/>
      <c r="AT18" s="197"/>
      <c r="AU18" s="197"/>
      <c r="AV18" s="197"/>
      <c r="AW18" s="197"/>
      <c r="AX18" s="197"/>
      <c r="AY18" s="197"/>
      <c r="AZ18" s="197"/>
      <c r="BA18" s="197"/>
    </row>
    <row r="19" spans="1:53" ht="12" customHeight="1" x14ac:dyDescent="0.15">
      <c r="A19" s="178"/>
      <c r="B19" s="179" t="s">
        <v>457</v>
      </c>
      <c r="C19" s="180" t="s">
        <v>178</v>
      </c>
      <c r="D19" s="256">
        <v>47</v>
      </c>
      <c r="E19" s="257">
        <v>25</v>
      </c>
      <c r="F19" s="257">
        <v>12</v>
      </c>
      <c r="G19" s="257">
        <v>14</v>
      </c>
      <c r="H19" s="257">
        <v>23</v>
      </c>
      <c r="I19" s="302">
        <v>13</v>
      </c>
      <c r="J19" s="303">
        <v>9</v>
      </c>
      <c r="K19" s="185">
        <v>50759968</v>
      </c>
      <c r="L19" s="186" t="s">
        <v>109</v>
      </c>
      <c r="M19" s="185">
        <v>9274044.5</v>
      </c>
      <c r="N19" s="187">
        <v>1</v>
      </c>
      <c r="O19" s="185">
        <v>1888693.1</v>
      </c>
      <c r="P19" s="188">
        <v>54</v>
      </c>
      <c r="Q19" s="185">
        <v>17487.8</v>
      </c>
      <c r="R19" s="188">
        <v>629</v>
      </c>
      <c r="S19" s="185">
        <v>4504</v>
      </c>
      <c r="T19" s="188">
        <v>3782</v>
      </c>
      <c r="U19" s="185">
        <v>249.6</v>
      </c>
      <c r="V19" s="188">
        <v>36478</v>
      </c>
      <c r="W19" s="185">
        <v>51.7</v>
      </c>
      <c r="X19" s="188">
        <v>80877</v>
      </c>
      <c r="Y19" s="185">
        <v>23.3</v>
      </c>
      <c r="Z19" s="188">
        <v>769870</v>
      </c>
      <c r="AA19" s="185">
        <v>11</v>
      </c>
      <c r="AB19" s="294">
        <v>648883</v>
      </c>
      <c r="AC19" s="44"/>
      <c r="AD19" s="197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7"/>
      <c r="AY19" s="197"/>
      <c r="AZ19" s="197"/>
      <c r="BA19" s="197"/>
    </row>
    <row r="20" spans="1:53" ht="12" customHeight="1" x14ac:dyDescent="0.15">
      <c r="A20" s="169">
        <v>7</v>
      </c>
      <c r="B20" s="170" t="s">
        <v>458</v>
      </c>
      <c r="C20" s="171" t="s">
        <v>177</v>
      </c>
      <c r="D20" s="275">
        <v>26</v>
      </c>
      <c r="E20" s="276">
        <v>27</v>
      </c>
      <c r="F20" s="276">
        <v>28</v>
      </c>
      <c r="G20" s="276">
        <v>25</v>
      </c>
      <c r="H20" s="276">
        <v>6</v>
      </c>
      <c r="I20" s="298">
        <v>47</v>
      </c>
      <c r="J20" s="299">
        <v>5</v>
      </c>
      <c r="K20" s="175">
        <v>25218029</v>
      </c>
      <c r="L20" s="176" t="s">
        <v>109</v>
      </c>
      <c r="M20" s="175">
        <v>10887998.300000001</v>
      </c>
      <c r="N20" s="176">
        <v>1</v>
      </c>
      <c r="O20" s="175">
        <v>904216.5</v>
      </c>
      <c r="P20" s="177">
        <v>35</v>
      </c>
      <c r="Q20" s="175">
        <v>12917.3</v>
      </c>
      <c r="R20" s="177">
        <v>416</v>
      </c>
      <c r="S20" s="175">
        <v>3260.3</v>
      </c>
      <c r="T20" s="177">
        <v>2953</v>
      </c>
      <c r="U20" s="175">
        <v>153.1</v>
      </c>
      <c r="V20" s="177">
        <v>22770</v>
      </c>
      <c r="W20" s="175">
        <v>39.700000000000003</v>
      </c>
      <c r="X20" s="177">
        <v>50148</v>
      </c>
      <c r="Y20" s="175">
        <v>18</v>
      </c>
      <c r="Z20" s="177">
        <v>385997</v>
      </c>
      <c r="AA20" s="175">
        <v>10.5</v>
      </c>
      <c r="AB20" s="295">
        <v>390579</v>
      </c>
      <c r="AC20" s="44"/>
      <c r="AD20" s="197"/>
      <c r="AE20" s="197"/>
      <c r="AF20" s="197"/>
      <c r="AG20" s="197"/>
      <c r="AH20" s="197"/>
      <c r="AI20" s="197"/>
      <c r="AJ20" s="197"/>
      <c r="AK20" s="197"/>
      <c r="AL20" s="197"/>
      <c r="AM20" s="197"/>
      <c r="AN20" s="197"/>
      <c r="AO20" s="197"/>
      <c r="AP20" s="197"/>
      <c r="AQ20" s="197"/>
      <c r="AR20" s="197"/>
      <c r="AS20" s="197"/>
      <c r="AT20" s="197"/>
      <c r="AU20" s="197"/>
      <c r="AV20" s="197"/>
      <c r="AW20" s="197"/>
      <c r="AX20" s="197"/>
      <c r="AY20" s="197"/>
      <c r="AZ20" s="197"/>
      <c r="BA20" s="197"/>
    </row>
    <row r="21" spans="1:53" ht="12" customHeight="1" x14ac:dyDescent="0.15">
      <c r="A21" s="178"/>
      <c r="B21" s="179" t="s">
        <v>459</v>
      </c>
      <c r="C21" s="180" t="s">
        <v>178</v>
      </c>
      <c r="D21" s="256">
        <v>42</v>
      </c>
      <c r="E21" s="257">
        <v>36</v>
      </c>
      <c r="F21" s="257">
        <v>29</v>
      </c>
      <c r="G21" s="257">
        <v>21</v>
      </c>
      <c r="H21" s="257">
        <v>41</v>
      </c>
      <c r="I21" s="302">
        <v>23</v>
      </c>
      <c r="J21" s="303">
        <v>3</v>
      </c>
      <c r="K21" s="185">
        <v>53810663</v>
      </c>
      <c r="L21" s="186" t="s">
        <v>109</v>
      </c>
      <c r="M21" s="185">
        <v>14331880.699999999</v>
      </c>
      <c r="N21" s="187">
        <v>3</v>
      </c>
      <c r="O21" s="185">
        <v>675091.8</v>
      </c>
      <c r="P21" s="188">
        <v>57</v>
      </c>
      <c r="Q21" s="185">
        <v>17765.5</v>
      </c>
      <c r="R21" s="188">
        <v>461</v>
      </c>
      <c r="S21" s="185">
        <v>6589.8</v>
      </c>
      <c r="T21" s="188">
        <v>3644</v>
      </c>
      <c r="U21" s="185">
        <v>277.8</v>
      </c>
      <c r="V21" s="188">
        <v>30664</v>
      </c>
      <c r="W21" s="185">
        <v>66</v>
      </c>
      <c r="X21" s="188">
        <v>76757</v>
      </c>
      <c r="Y21" s="185">
        <v>26.3</v>
      </c>
      <c r="Z21" s="188">
        <v>642791</v>
      </c>
      <c r="AA21" s="185">
        <v>14.1</v>
      </c>
      <c r="AB21" s="294">
        <v>641739</v>
      </c>
      <c r="AC21" s="44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  <c r="AX21" s="197"/>
      <c r="AY21" s="197"/>
      <c r="AZ21" s="197"/>
      <c r="BA21" s="197"/>
    </row>
    <row r="22" spans="1:53" ht="12" customHeight="1" x14ac:dyDescent="0.15">
      <c r="A22" s="169">
        <v>8</v>
      </c>
      <c r="B22" s="170" t="s">
        <v>460</v>
      </c>
      <c r="C22" s="171" t="s">
        <v>177</v>
      </c>
      <c r="D22" s="275">
        <v>44</v>
      </c>
      <c r="E22" s="276">
        <v>24</v>
      </c>
      <c r="F22" s="276">
        <v>31</v>
      </c>
      <c r="G22" s="276">
        <v>46</v>
      </c>
      <c r="H22" s="276">
        <v>42</v>
      </c>
      <c r="I22" s="298">
        <v>27</v>
      </c>
      <c r="J22" s="299">
        <v>6</v>
      </c>
      <c r="K22" s="175">
        <v>27524446</v>
      </c>
      <c r="L22" s="176" t="s">
        <v>109</v>
      </c>
      <c r="M22" s="175">
        <v>16093445.199999999</v>
      </c>
      <c r="N22" s="176">
        <v>1</v>
      </c>
      <c r="O22" s="175">
        <v>1014228.8</v>
      </c>
      <c r="P22" s="177">
        <v>39</v>
      </c>
      <c r="Q22" s="175">
        <v>13002.9</v>
      </c>
      <c r="R22" s="177">
        <v>348</v>
      </c>
      <c r="S22" s="175">
        <v>4371.6000000000004</v>
      </c>
      <c r="T22" s="177">
        <v>2451</v>
      </c>
      <c r="U22" s="175">
        <v>206.9</v>
      </c>
      <c r="V22" s="177">
        <v>20378</v>
      </c>
      <c r="W22" s="175">
        <v>49.7</v>
      </c>
      <c r="X22" s="177">
        <v>47927</v>
      </c>
      <c r="Y22" s="175">
        <v>21.1</v>
      </c>
      <c r="Z22" s="177">
        <v>399734</v>
      </c>
      <c r="AA22" s="175">
        <v>11.4</v>
      </c>
      <c r="AB22" s="295">
        <v>371674</v>
      </c>
      <c r="AC22" s="44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  <c r="AW22" s="197"/>
      <c r="AX22" s="197"/>
      <c r="AY22" s="197"/>
      <c r="AZ22" s="197"/>
      <c r="BA22" s="197"/>
    </row>
    <row r="23" spans="1:53" ht="12" customHeight="1" x14ac:dyDescent="0.15">
      <c r="A23" s="178"/>
      <c r="B23" s="179" t="s">
        <v>461</v>
      </c>
      <c r="C23" s="180" t="s">
        <v>178</v>
      </c>
      <c r="D23" s="256">
        <v>41</v>
      </c>
      <c r="E23" s="257">
        <v>18</v>
      </c>
      <c r="F23" s="257">
        <v>3</v>
      </c>
      <c r="G23" s="257">
        <v>31</v>
      </c>
      <c r="H23" s="257">
        <v>35</v>
      </c>
      <c r="I23" s="302">
        <v>42</v>
      </c>
      <c r="J23" s="303">
        <v>1</v>
      </c>
      <c r="K23" s="185">
        <v>55852291</v>
      </c>
      <c r="L23" s="186">
        <v>2</v>
      </c>
      <c r="M23" s="185">
        <v>9833995.9000000004</v>
      </c>
      <c r="N23" s="187">
        <v>2</v>
      </c>
      <c r="O23" s="185">
        <v>1056081.1000000001</v>
      </c>
      <c r="P23" s="188">
        <v>122</v>
      </c>
      <c r="Q23" s="185">
        <v>8656.4</v>
      </c>
      <c r="R23" s="188">
        <v>842</v>
      </c>
      <c r="S23" s="185">
        <v>3762.7</v>
      </c>
      <c r="T23" s="188">
        <v>5068</v>
      </c>
      <c r="U23" s="185">
        <v>208.3</v>
      </c>
      <c r="V23" s="188">
        <v>48419</v>
      </c>
      <c r="W23" s="185">
        <v>43.6</v>
      </c>
      <c r="X23" s="188">
        <v>86004</v>
      </c>
      <c r="Y23" s="185">
        <v>24.5</v>
      </c>
      <c r="Z23" s="188">
        <v>887353</v>
      </c>
      <c r="AA23" s="185">
        <v>10.7</v>
      </c>
      <c r="AB23" s="294">
        <v>645995</v>
      </c>
      <c r="AC23" s="44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  <c r="AW23" s="197"/>
      <c r="AX23" s="197"/>
      <c r="AY23" s="197"/>
      <c r="AZ23" s="197"/>
      <c r="BA23" s="197"/>
    </row>
    <row r="24" spans="1:53" ht="12" customHeight="1" x14ac:dyDescent="0.15">
      <c r="A24" s="169">
        <v>9</v>
      </c>
      <c r="B24" s="170" t="s">
        <v>462</v>
      </c>
      <c r="C24" s="171" t="s">
        <v>177</v>
      </c>
      <c r="D24" s="275">
        <v>20</v>
      </c>
      <c r="E24" s="276">
        <v>38</v>
      </c>
      <c r="F24" s="276">
        <v>43</v>
      </c>
      <c r="G24" s="276">
        <v>25</v>
      </c>
      <c r="H24" s="276">
        <v>30</v>
      </c>
      <c r="I24" s="298">
        <v>27</v>
      </c>
      <c r="J24" s="299">
        <v>0</v>
      </c>
      <c r="K24" s="175">
        <v>22249397</v>
      </c>
      <c r="L24" s="176" t="s">
        <v>109</v>
      </c>
      <c r="M24" s="175">
        <v>1423961.4</v>
      </c>
      <c r="N24" s="176">
        <v>2</v>
      </c>
      <c r="O24" s="175">
        <v>429159.1</v>
      </c>
      <c r="P24" s="177">
        <v>19</v>
      </c>
      <c r="Q24" s="175">
        <v>22587.3</v>
      </c>
      <c r="R24" s="177">
        <v>241</v>
      </c>
      <c r="S24" s="175">
        <v>5342.2</v>
      </c>
      <c r="T24" s="177">
        <v>1482</v>
      </c>
      <c r="U24" s="175">
        <v>289.5</v>
      </c>
      <c r="V24" s="177">
        <v>17841</v>
      </c>
      <c r="W24" s="175">
        <v>48.1</v>
      </c>
      <c r="X24" s="177">
        <v>28105</v>
      </c>
      <c r="Y24" s="175">
        <v>30.5</v>
      </c>
      <c r="Z24" s="177">
        <v>335051</v>
      </c>
      <c r="AA24" s="175">
        <v>11.5</v>
      </c>
      <c r="AB24" s="295">
        <v>223511</v>
      </c>
      <c r="AC24" s="44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7"/>
      <c r="AY24" s="197"/>
      <c r="AZ24" s="197"/>
      <c r="BA24" s="197"/>
    </row>
    <row r="25" spans="1:53" ht="12" customHeight="1" x14ac:dyDescent="0.15">
      <c r="A25" s="178"/>
      <c r="B25" s="179" t="s">
        <v>463</v>
      </c>
      <c r="C25" s="180" t="s">
        <v>178</v>
      </c>
      <c r="D25" s="256">
        <v>2</v>
      </c>
      <c r="E25" s="257">
        <v>45</v>
      </c>
      <c r="F25" s="257">
        <v>41</v>
      </c>
      <c r="G25" s="257">
        <v>49</v>
      </c>
      <c r="H25" s="257">
        <v>20</v>
      </c>
      <c r="I25" s="302">
        <v>25</v>
      </c>
      <c r="J25" s="303">
        <v>0</v>
      </c>
      <c r="K25" s="185">
        <v>50216337</v>
      </c>
      <c r="L25" s="186" t="s">
        <v>109</v>
      </c>
      <c r="M25" s="185">
        <v>4637806.9000000004</v>
      </c>
      <c r="N25" s="187" t="s">
        <v>109</v>
      </c>
      <c r="O25" s="242">
        <v>1943344.2</v>
      </c>
      <c r="P25" s="188">
        <v>45</v>
      </c>
      <c r="Q25" s="185">
        <v>21592.7</v>
      </c>
      <c r="R25" s="188">
        <v>653</v>
      </c>
      <c r="S25" s="185">
        <v>4464</v>
      </c>
      <c r="T25" s="188">
        <v>3150</v>
      </c>
      <c r="U25" s="185">
        <v>308.39999999999998</v>
      </c>
      <c r="V25" s="188">
        <v>36986</v>
      </c>
      <c r="W25" s="185">
        <v>52.5</v>
      </c>
      <c r="X25" s="188">
        <v>63914</v>
      </c>
      <c r="Y25" s="185">
        <v>30.4</v>
      </c>
      <c r="Z25" s="188">
        <v>750352</v>
      </c>
      <c r="AA25" s="185">
        <v>11.6</v>
      </c>
      <c r="AB25" s="294">
        <v>492176</v>
      </c>
      <c r="AC25" s="44"/>
      <c r="AD25" s="197"/>
      <c r="AE25" s="197"/>
      <c r="AF25" s="197"/>
      <c r="AG25" s="197"/>
      <c r="AH25" s="197"/>
      <c r="AI25" s="197"/>
      <c r="AJ25" s="197"/>
      <c r="AK25" s="197"/>
      <c r="AL25" s="197"/>
      <c r="AM25" s="197"/>
      <c r="AN25" s="197"/>
      <c r="AO25" s="197"/>
      <c r="AP25" s="197"/>
      <c r="AQ25" s="197"/>
      <c r="AR25" s="197"/>
      <c r="AS25" s="197"/>
      <c r="AT25" s="197"/>
      <c r="AU25" s="197"/>
      <c r="AV25" s="197"/>
      <c r="AW25" s="197"/>
      <c r="AX25" s="197"/>
      <c r="AY25" s="197"/>
      <c r="AZ25" s="197"/>
      <c r="BA25" s="197"/>
    </row>
    <row r="26" spans="1:53" ht="12" customHeight="1" x14ac:dyDescent="0.15">
      <c r="A26" s="169">
        <v>10</v>
      </c>
      <c r="B26" s="170" t="s">
        <v>464</v>
      </c>
      <c r="C26" s="171" t="s">
        <v>177</v>
      </c>
      <c r="D26" s="275">
        <v>3</v>
      </c>
      <c r="E26" s="276">
        <v>16</v>
      </c>
      <c r="F26" s="276">
        <v>48</v>
      </c>
      <c r="G26" s="276">
        <v>22</v>
      </c>
      <c r="H26" s="276">
        <v>46</v>
      </c>
      <c r="I26" s="298">
        <v>36</v>
      </c>
      <c r="J26" s="299">
        <v>7</v>
      </c>
      <c r="K26" s="175">
        <v>24257225</v>
      </c>
      <c r="L26" s="176">
        <v>1</v>
      </c>
      <c r="M26" s="175">
        <v>6190269.2999999998</v>
      </c>
      <c r="N26" s="176">
        <v>2</v>
      </c>
      <c r="O26" s="175">
        <v>1417675.1</v>
      </c>
      <c r="P26" s="177">
        <v>33</v>
      </c>
      <c r="Q26" s="175">
        <v>13515.2</v>
      </c>
      <c r="R26" s="177">
        <v>254</v>
      </c>
      <c r="S26" s="175">
        <v>5267.7</v>
      </c>
      <c r="T26" s="177">
        <v>2149</v>
      </c>
      <c r="U26" s="175">
        <v>207.5</v>
      </c>
      <c r="V26" s="177">
        <v>16259</v>
      </c>
      <c r="W26" s="175">
        <v>54.8</v>
      </c>
      <c r="X26" s="177">
        <v>39862</v>
      </c>
      <c r="Y26" s="175">
        <v>22.3</v>
      </c>
      <c r="Z26" s="177">
        <v>316067</v>
      </c>
      <c r="AA26" s="175">
        <v>12.6</v>
      </c>
      <c r="AB26" s="295">
        <v>331218</v>
      </c>
      <c r="AC26" s="44"/>
      <c r="AD26" s="197"/>
      <c r="AE26" s="197"/>
      <c r="AF26" s="197"/>
      <c r="AG26" s="197"/>
      <c r="AH26" s="197"/>
      <c r="AI26" s="197"/>
      <c r="AJ26" s="197"/>
      <c r="AK26" s="197"/>
      <c r="AL26" s="197"/>
      <c r="AM26" s="197"/>
      <c r="AN26" s="197"/>
      <c r="AO26" s="197"/>
      <c r="AP26" s="197"/>
      <c r="AQ26" s="197"/>
      <c r="AR26" s="197"/>
      <c r="AS26" s="197"/>
      <c r="AT26" s="197"/>
      <c r="AU26" s="197"/>
      <c r="AV26" s="197"/>
      <c r="AW26" s="197"/>
      <c r="AX26" s="197"/>
      <c r="AY26" s="197"/>
      <c r="AZ26" s="197"/>
      <c r="BA26" s="197"/>
    </row>
    <row r="27" spans="1:53" ht="12" customHeight="1" x14ac:dyDescent="0.15">
      <c r="A27" s="178"/>
      <c r="B27" s="179" t="s">
        <v>465</v>
      </c>
      <c r="C27" s="180" t="s">
        <v>178</v>
      </c>
      <c r="D27" s="256">
        <v>6</v>
      </c>
      <c r="E27" s="257">
        <v>19</v>
      </c>
      <c r="F27" s="257">
        <v>41</v>
      </c>
      <c r="G27" s="257">
        <v>16</v>
      </c>
      <c r="H27" s="257">
        <v>7</v>
      </c>
      <c r="I27" s="302">
        <v>1</v>
      </c>
      <c r="J27" s="303">
        <v>5</v>
      </c>
      <c r="K27" s="185">
        <v>49140879</v>
      </c>
      <c r="L27" s="186" t="s">
        <v>109</v>
      </c>
      <c r="M27" s="185">
        <v>3145016.2</v>
      </c>
      <c r="N27" s="187">
        <v>5</v>
      </c>
      <c r="O27" s="185">
        <v>344956.3</v>
      </c>
      <c r="P27" s="188">
        <v>164</v>
      </c>
      <c r="Q27" s="185">
        <v>5258.4</v>
      </c>
      <c r="R27" s="188">
        <v>1283</v>
      </c>
      <c r="S27" s="185">
        <v>2016.5</v>
      </c>
      <c r="T27" s="188">
        <v>7636</v>
      </c>
      <c r="U27" s="185">
        <v>112.9</v>
      </c>
      <c r="V27" s="188">
        <v>60501</v>
      </c>
      <c r="W27" s="185">
        <v>28.5</v>
      </c>
      <c r="X27" s="188">
        <v>124036</v>
      </c>
      <c r="Y27" s="185">
        <v>13.9</v>
      </c>
      <c r="Z27" s="188">
        <v>964297</v>
      </c>
      <c r="AA27" s="185">
        <v>8</v>
      </c>
      <c r="AB27" s="294">
        <v>835521</v>
      </c>
      <c r="AC27" s="44"/>
      <c r="AD27" s="197"/>
      <c r="AE27" s="197"/>
      <c r="AF27" s="197"/>
      <c r="AG27" s="197"/>
      <c r="AH27" s="197"/>
      <c r="AI27" s="197"/>
      <c r="AJ27" s="197"/>
      <c r="AK27" s="197"/>
      <c r="AL27" s="197"/>
      <c r="AM27" s="197"/>
      <c r="AN27" s="197"/>
      <c r="AO27" s="197"/>
      <c r="AP27" s="197"/>
      <c r="AQ27" s="197"/>
      <c r="AR27" s="197"/>
      <c r="AS27" s="197"/>
      <c r="AT27" s="197"/>
      <c r="AU27" s="197"/>
      <c r="AV27" s="197"/>
      <c r="AW27" s="197"/>
      <c r="AX27" s="197"/>
      <c r="AY27" s="197"/>
      <c r="AZ27" s="197"/>
      <c r="BA27" s="197"/>
    </row>
    <row r="28" spans="1:53" ht="12" customHeight="1" x14ac:dyDescent="0.15">
      <c r="A28" s="169">
        <v>11</v>
      </c>
      <c r="B28" s="170" t="s">
        <v>466</v>
      </c>
      <c r="C28" s="171" t="s">
        <v>177</v>
      </c>
      <c r="D28" s="275">
        <v>4</v>
      </c>
      <c r="E28" s="276">
        <v>8</v>
      </c>
      <c r="F28" s="276">
        <v>42</v>
      </c>
      <c r="G28" s="276">
        <v>10</v>
      </c>
      <c r="H28" s="276">
        <v>32</v>
      </c>
      <c r="I28" s="298">
        <v>28</v>
      </c>
      <c r="J28" s="299">
        <v>6</v>
      </c>
      <c r="K28" s="175">
        <v>22830935</v>
      </c>
      <c r="L28" s="176" t="s">
        <v>109</v>
      </c>
      <c r="M28" s="175">
        <v>4606196</v>
      </c>
      <c r="N28" s="176">
        <v>2</v>
      </c>
      <c r="O28" s="175">
        <v>413542.6</v>
      </c>
      <c r="P28" s="177">
        <v>38</v>
      </c>
      <c r="Q28" s="175">
        <v>10882.7</v>
      </c>
      <c r="R28" s="177">
        <v>373</v>
      </c>
      <c r="S28" s="175">
        <v>3326</v>
      </c>
      <c r="T28" s="177">
        <v>2559</v>
      </c>
      <c r="U28" s="175">
        <v>161.6</v>
      </c>
      <c r="V28" s="177">
        <v>20997</v>
      </c>
      <c r="W28" s="175">
        <v>39.299999999999997</v>
      </c>
      <c r="X28" s="177">
        <v>47606</v>
      </c>
      <c r="Y28" s="175">
        <v>17.3</v>
      </c>
      <c r="Z28" s="177">
        <v>390103</v>
      </c>
      <c r="AA28" s="175">
        <v>9.5</v>
      </c>
      <c r="AB28" s="295">
        <v>336687</v>
      </c>
      <c r="AC28" s="44"/>
      <c r="AD28" s="197"/>
      <c r="AE28" s="197"/>
      <c r="AF28" s="197"/>
      <c r="AG28" s="197"/>
      <c r="AH28" s="197"/>
      <c r="AI28" s="197"/>
      <c r="AJ28" s="197"/>
      <c r="AK28" s="197"/>
      <c r="AL28" s="197"/>
      <c r="AM28" s="197"/>
      <c r="AN28" s="197"/>
      <c r="AO28" s="197"/>
      <c r="AP28" s="197"/>
      <c r="AQ28" s="197"/>
      <c r="AR28" s="197"/>
      <c r="AS28" s="197"/>
      <c r="AT28" s="197"/>
      <c r="AU28" s="197"/>
      <c r="AV28" s="197"/>
      <c r="AW28" s="197"/>
      <c r="AX28" s="197"/>
      <c r="AY28" s="197"/>
      <c r="AZ28" s="197"/>
      <c r="BA28" s="197"/>
    </row>
    <row r="29" spans="1:53" ht="12" customHeight="1" x14ac:dyDescent="0.15">
      <c r="A29" s="178"/>
      <c r="B29" s="179" t="s">
        <v>467</v>
      </c>
      <c r="C29" s="180" t="s">
        <v>178</v>
      </c>
      <c r="D29" s="256">
        <v>15</v>
      </c>
      <c r="E29" s="257">
        <v>43</v>
      </c>
      <c r="F29" s="257">
        <v>48</v>
      </c>
      <c r="G29" s="257">
        <v>39</v>
      </c>
      <c r="H29" s="257">
        <v>21</v>
      </c>
      <c r="I29" s="302">
        <v>23</v>
      </c>
      <c r="J29" s="303">
        <v>1</v>
      </c>
      <c r="K29" s="185">
        <v>51055416</v>
      </c>
      <c r="L29" s="186">
        <v>1</v>
      </c>
      <c r="M29" s="185">
        <v>7873742.5999999996</v>
      </c>
      <c r="N29" s="187">
        <v>1</v>
      </c>
      <c r="O29" s="185">
        <v>1968057.1</v>
      </c>
      <c r="P29" s="188">
        <v>57</v>
      </c>
      <c r="Q29" s="185">
        <v>17263.599999999999</v>
      </c>
      <c r="R29" s="188">
        <v>635</v>
      </c>
      <c r="S29" s="185">
        <v>4648.8999999999996</v>
      </c>
      <c r="T29" s="188">
        <v>3303</v>
      </c>
      <c r="U29" s="185">
        <v>297.89999999999998</v>
      </c>
      <c r="V29" s="188">
        <v>34927</v>
      </c>
      <c r="W29" s="185">
        <v>56.3</v>
      </c>
      <c r="X29" s="188">
        <v>63853</v>
      </c>
      <c r="Y29" s="185">
        <v>30.8</v>
      </c>
      <c r="Z29" s="188">
        <v>676784</v>
      </c>
      <c r="AA29" s="185">
        <v>13</v>
      </c>
      <c r="AB29" s="294">
        <v>515918</v>
      </c>
      <c r="AC29" s="44"/>
      <c r="AD29" s="197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7"/>
      <c r="AY29" s="197"/>
      <c r="AZ29" s="197"/>
      <c r="BA29" s="197"/>
    </row>
    <row r="30" spans="1:53" ht="12" customHeight="1" x14ac:dyDescent="0.15">
      <c r="A30" s="169">
        <v>12</v>
      </c>
      <c r="B30" s="170" t="s">
        <v>468</v>
      </c>
      <c r="C30" s="171" t="s">
        <v>177</v>
      </c>
      <c r="D30" s="275">
        <v>40</v>
      </c>
      <c r="E30" s="276">
        <v>6</v>
      </c>
      <c r="F30" s="276">
        <v>23</v>
      </c>
      <c r="G30" s="276">
        <v>25</v>
      </c>
      <c r="H30" s="276">
        <v>46</v>
      </c>
      <c r="I30" s="298">
        <v>12</v>
      </c>
      <c r="J30" s="299">
        <v>9</v>
      </c>
      <c r="K30" s="175">
        <v>21510601</v>
      </c>
      <c r="L30" s="176" t="s">
        <v>109</v>
      </c>
      <c r="M30" s="175">
        <v>1376678.4</v>
      </c>
      <c r="N30" s="176">
        <v>2</v>
      </c>
      <c r="O30" s="175">
        <v>397949.6</v>
      </c>
      <c r="P30" s="177">
        <v>59</v>
      </c>
      <c r="Q30" s="175">
        <v>6744.9</v>
      </c>
      <c r="R30" s="177">
        <v>477</v>
      </c>
      <c r="S30" s="175">
        <v>2502.8000000000002</v>
      </c>
      <c r="T30" s="177">
        <v>2166</v>
      </c>
      <c r="U30" s="175">
        <v>183.7</v>
      </c>
      <c r="V30" s="177">
        <v>21743</v>
      </c>
      <c r="W30" s="175">
        <v>36.6</v>
      </c>
      <c r="X30" s="177">
        <v>39062</v>
      </c>
      <c r="Y30" s="175">
        <v>20.3</v>
      </c>
      <c r="Z30" s="177">
        <v>376484</v>
      </c>
      <c r="AA30" s="175">
        <v>9.5</v>
      </c>
      <c r="AB30" s="295">
        <v>283926</v>
      </c>
      <c r="AC30" s="44"/>
      <c r="AD30" s="197"/>
      <c r="AE30" s="197"/>
      <c r="AF30" s="197"/>
      <c r="AG30" s="197"/>
      <c r="AH30" s="197"/>
      <c r="AI30" s="197"/>
      <c r="AJ30" s="197"/>
      <c r="AK30" s="197"/>
      <c r="AL30" s="197"/>
      <c r="AM30" s="197"/>
      <c r="AN30" s="197"/>
      <c r="AO30" s="197"/>
      <c r="AP30" s="197"/>
      <c r="AQ30" s="197"/>
      <c r="AR30" s="197"/>
      <c r="AS30" s="197"/>
      <c r="AT30" s="197"/>
      <c r="AU30" s="197"/>
      <c r="AV30" s="197"/>
      <c r="AW30" s="197"/>
      <c r="AX30" s="197"/>
      <c r="AY30" s="197"/>
      <c r="AZ30" s="197"/>
      <c r="BA30" s="197"/>
    </row>
    <row r="31" spans="1:53" ht="12" customHeight="1" x14ac:dyDescent="0.15">
      <c r="A31" s="178"/>
      <c r="B31" s="179" t="s">
        <v>469</v>
      </c>
      <c r="C31" s="180" t="s">
        <v>178</v>
      </c>
      <c r="D31" s="256">
        <v>30</v>
      </c>
      <c r="E31" s="257">
        <v>4</v>
      </c>
      <c r="F31" s="257">
        <v>5</v>
      </c>
      <c r="G31" s="257">
        <v>19</v>
      </c>
      <c r="H31" s="257">
        <v>41</v>
      </c>
      <c r="I31" s="302">
        <v>3</v>
      </c>
      <c r="J31" s="303">
        <v>1</v>
      </c>
      <c r="K31" s="185">
        <v>47941761</v>
      </c>
      <c r="L31" s="186">
        <v>1</v>
      </c>
      <c r="M31" s="185">
        <v>4444951.0999999996</v>
      </c>
      <c r="N31" s="187">
        <v>8</v>
      </c>
      <c r="O31" s="185">
        <v>222111.6</v>
      </c>
      <c r="P31" s="188">
        <v>117</v>
      </c>
      <c r="Q31" s="185">
        <v>7593.5</v>
      </c>
      <c r="R31" s="188">
        <v>1342</v>
      </c>
      <c r="S31" s="185">
        <v>1986</v>
      </c>
      <c r="T31" s="188">
        <v>5979</v>
      </c>
      <c r="U31" s="185">
        <v>148.5</v>
      </c>
      <c r="V31" s="188">
        <v>62645</v>
      </c>
      <c r="W31" s="185">
        <v>28.3</v>
      </c>
      <c r="X31" s="188">
        <v>96860</v>
      </c>
      <c r="Y31" s="185">
        <v>18.3</v>
      </c>
      <c r="Z31" s="188">
        <v>1012010</v>
      </c>
      <c r="AA31" s="185">
        <v>7.9</v>
      </c>
      <c r="AB31" s="294">
        <v>626735</v>
      </c>
      <c r="AC31" s="44"/>
      <c r="AD31" s="197"/>
      <c r="AE31" s="197"/>
      <c r="AF31" s="197"/>
      <c r="AG31" s="197"/>
      <c r="AH31" s="197"/>
      <c r="AI31" s="197"/>
      <c r="AJ31" s="197"/>
      <c r="AK31" s="197"/>
      <c r="AL31" s="197"/>
      <c r="AM31" s="197"/>
      <c r="AN31" s="197"/>
      <c r="AO31" s="197"/>
      <c r="AP31" s="197"/>
      <c r="AQ31" s="197"/>
      <c r="AR31" s="197"/>
      <c r="AS31" s="197"/>
      <c r="AT31" s="197"/>
      <c r="AU31" s="197"/>
      <c r="AV31" s="197"/>
      <c r="AW31" s="197"/>
      <c r="AX31" s="197"/>
      <c r="AY31" s="197"/>
      <c r="AZ31" s="197"/>
      <c r="BA31" s="197"/>
    </row>
    <row r="32" spans="1:53" ht="12" customHeight="1" x14ac:dyDescent="0.15">
      <c r="A32" s="169">
        <v>13</v>
      </c>
      <c r="B32" s="170" t="s">
        <v>470</v>
      </c>
      <c r="C32" s="171" t="s">
        <v>177</v>
      </c>
      <c r="D32" s="275">
        <v>27</v>
      </c>
      <c r="E32" s="276">
        <v>13</v>
      </c>
      <c r="F32" s="276">
        <v>39</v>
      </c>
      <c r="G32" s="276">
        <v>19</v>
      </c>
      <c r="H32" s="276">
        <v>16</v>
      </c>
      <c r="I32" s="298">
        <v>48</v>
      </c>
      <c r="J32" s="299">
        <v>1</v>
      </c>
      <c r="K32" s="175">
        <v>21047649</v>
      </c>
      <c r="L32" s="176" t="s">
        <v>109</v>
      </c>
      <c r="M32" s="175">
        <v>1347049.5</v>
      </c>
      <c r="N32" s="176">
        <v>2</v>
      </c>
      <c r="O32" s="175">
        <v>396253.9</v>
      </c>
      <c r="P32" s="177">
        <v>49</v>
      </c>
      <c r="Q32" s="175">
        <v>8086.8</v>
      </c>
      <c r="R32" s="177">
        <v>639</v>
      </c>
      <c r="S32" s="175">
        <v>1860.3</v>
      </c>
      <c r="T32" s="177">
        <v>2100</v>
      </c>
      <c r="U32" s="175">
        <v>188.6</v>
      </c>
      <c r="V32" s="177">
        <v>21410</v>
      </c>
      <c r="W32" s="175">
        <v>37</v>
      </c>
      <c r="X32" s="177">
        <v>34768</v>
      </c>
      <c r="Y32" s="175">
        <v>22.7</v>
      </c>
      <c r="Z32" s="177">
        <v>360571</v>
      </c>
      <c r="AA32" s="175">
        <v>9.8000000000000007</v>
      </c>
      <c r="AB32" s="295">
        <v>250339</v>
      </c>
      <c r="AC32" s="44"/>
      <c r="AD32" s="197"/>
      <c r="AE32" s="197"/>
      <c r="AF32" s="197"/>
      <c r="AG32" s="197"/>
      <c r="AH32" s="197"/>
      <c r="AI32" s="197"/>
      <c r="AJ32" s="197"/>
      <c r="AK32" s="197"/>
      <c r="AL32" s="197"/>
      <c r="AM32" s="197"/>
      <c r="AN32" s="197"/>
      <c r="AO32" s="197"/>
      <c r="AP32" s="197"/>
      <c r="AQ32" s="197"/>
      <c r="AR32" s="197"/>
      <c r="AS32" s="197"/>
      <c r="AT32" s="197"/>
      <c r="AU32" s="197"/>
      <c r="AV32" s="197"/>
      <c r="AW32" s="197"/>
      <c r="AX32" s="197"/>
      <c r="AY32" s="197"/>
      <c r="AZ32" s="197"/>
      <c r="BA32" s="197"/>
    </row>
    <row r="33" spans="1:53" ht="12" customHeight="1" x14ac:dyDescent="0.15">
      <c r="A33" s="178"/>
      <c r="B33" s="179" t="s">
        <v>471</v>
      </c>
      <c r="C33" s="180" t="s">
        <v>178</v>
      </c>
      <c r="D33" s="256">
        <v>30</v>
      </c>
      <c r="E33" s="257">
        <v>7</v>
      </c>
      <c r="F33" s="257">
        <v>46</v>
      </c>
      <c r="G33" s="257">
        <v>26</v>
      </c>
      <c r="H33" s="257">
        <v>6</v>
      </c>
      <c r="I33" s="302">
        <v>27</v>
      </c>
      <c r="J33" s="303">
        <v>4</v>
      </c>
      <c r="K33" s="185">
        <v>47776112</v>
      </c>
      <c r="L33" s="186" t="s">
        <v>109</v>
      </c>
      <c r="M33" s="185">
        <v>4404720.5999999996</v>
      </c>
      <c r="N33" s="187">
        <v>1</v>
      </c>
      <c r="O33" s="185">
        <v>1752603.9</v>
      </c>
      <c r="P33" s="188">
        <v>98</v>
      </c>
      <c r="Q33" s="185">
        <v>8941.7999999999993</v>
      </c>
      <c r="R33" s="188">
        <v>696</v>
      </c>
      <c r="S33" s="185">
        <v>3777.1</v>
      </c>
      <c r="T33" s="188">
        <v>4487</v>
      </c>
      <c r="U33" s="185">
        <v>195.2</v>
      </c>
      <c r="V33" s="188">
        <v>43646</v>
      </c>
      <c r="W33" s="185">
        <v>40.1</v>
      </c>
      <c r="X33" s="188">
        <v>86114</v>
      </c>
      <c r="Y33" s="185">
        <v>20.3</v>
      </c>
      <c r="Z33" s="188">
        <v>818303</v>
      </c>
      <c r="AA33" s="185">
        <v>9.6</v>
      </c>
      <c r="AB33" s="294">
        <v>660869</v>
      </c>
      <c r="AC33" s="44"/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/>
      <c r="AT33" s="197"/>
      <c r="AU33" s="197"/>
      <c r="AV33" s="197"/>
      <c r="AW33" s="197"/>
      <c r="AX33" s="197"/>
      <c r="AY33" s="197"/>
      <c r="AZ33" s="197"/>
      <c r="BA33" s="197"/>
    </row>
    <row r="34" spans="1:53" ht="12" customHeight="1" x14ac:dyDescent="0.15">
      <c r="A34" s="169">
        <v>14</v>
      </c>
      <c r="B34" s="170" t="s">
        <v>472</v>
      </c>
      <c r="C34" s="171" t="s">
        <v>177</v>
      </c>
      <c r="D34" s="275">
        <v>22</v>
      </c>
      <c r="E34" s="276">
        <v>29</v>
      </c>
      <c r="F34" s="276">
        <v>38</v>
      </c>
      <c r="G34" s="276">
        <v>7</v>
      </c>
      <c r="H34" s="276">
        <v>16</v>
      </c>
      <c r="I34" s="298">
        <v>32</v>
      </c>
      <c r="J34" s="299">
        <v>8</v>
      </c>
      <c r="K34" s="175">
        <v>23006962</v>
      </c>
      <c r="L34" s="176" t="s">
        <v>109</v>
      </c>
      <c r="M34" s="175">
        <v>5877166.0999999996</v>
      </c>
      <c r="N34" s="176">
        <v>1</v>
      </c>
      <c r="O34" s="175">
        <v>840229</v>
      </c>
      <c r="P34" s="177">
        <v>31</v>
      </c>
      <c r="Q34" s="175">
        <v>13552</v>
      </c>
      <c r="R34" s="177">
        <v>336</v>
      </c>
      <c r="S34" s="175">
        <v>3751</v>
      </c>
      <c r="T34" s="177">
        <v>1939</v>
      </c>
      <c r="U34" s="175">
        <v>216.6</v>
      </c>
      <c r="V34" s="177">
        <v>18119</v>
      </c>
      <c r="W34" s="175">
        <v>46.3</v>
      </c>
      <c r="X34" s="177">
        <v>41449</v>
      </c>
      <c r="Y34" s="175">
        <v>20.2</v>
      </c>
      <c r="Z34" s="177">
        <v>354413</v>
      </c>
      <c r="AA34" s="175">
        <v>10.6</v>
      </c>
      <c r="AB34" s="295">
        <v>325749</v>
      </c>
      <c r="AC34" s="44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7"/>
      <c r="AY34" s="197"/>
      <c r="AZ34" s="197"/>
      <c r="BA34" s="197"/>
    </row>
    <row r="35" spans="1:53" ht="12" customHeight="1" x14ac:dyDescent="0.15">
      <c r="A35" s="178"/>
      <c r="B35" s="179" t="s">
        <v>473</v>
      </c>
      <c r="C35" s="180" t="s">
        <v>178</v>
      </c>
      <c r="D35" s="256">
        <v>43</v>
      </c>
      <c r="E35" s="257">
        <v>23</v>
      </c>
      <c r="F35" s="257">
        <v>34</v>
      </c>
      <c r="G35" s="257">
        <v>12</v>
      </c>
      <c r="H35" s="257">
        <v>28</v>
      </c>
      <c r="I35" s="302">
        <v>20</v>
      </c>
      <c r="J35" s="303">
        <v>8</v>
      </c>
      <c r="K35" s="185">
        <v>51500861</v>
      </c>
      <c r="L35" s="186" t="s">
        <v>109</v>
      </c>
      <c r="M35" s="185">
        <v>9173221.1999999993</v>
      </c>
      <c r="N35" s="187">
        <v>1</v>
      </c>
      <c r="O35" s="185">
        <v>1909012</v>
      </c>
      <c r="P35" s="188">
        <v>72</v>
      </c>
      <c r="Q35" s="185">
        <v>13257</v>
      </c>
      <c r="R35" s="188">
        <v>574</v>
      </c>
      <c r="S35" s="185">
        <v>4988.7</v>
      </c>
      <c r="T35" s="188">
        <v>4328</v>
      </c>
      <c r="U35" s="185">
        <v>220.5</v>
      </c>
      <c r="V35" s="188">
        <v>35784</v>
      </c>
      <c r="W35" s="185">
        <v>53.3</v>
      </c>
      <c r="X35" s="188">
        <v>83376</v>
      </c>
      <c r="Y35" s="185">
        <v>22.8</v>
      </c>
      <c r="Z35" s="188">
        <v>694079</v>
      </c>
      <c r="AA35" s="185">
        <v>12.3</v>
      </c>
      <c r="AB35" s="294">
        <v>672851</v>
      </c>
      <c r="AC35" s="44"/>
      <c r="AD35" s="197"/>
      <c r="AE35" s="197"/>
      <c r="AF35" s="197"/>
      <c r="AG35" s="197"/>
      <c r="AH35" s="197"/>
      <c r="AI35" s="197"/>
      <c r="AJ35" s="197"/>
      <c r="AK35" s="197"/>
      <c r="AL35" s="197"/>
      <c r="AM35" s="197"/>
      <c r="AN35" s="197"/>
      <c r="AO35" s="197"/>
      <c r="AP35" s="197"/>
      <c r="AQ35" s="197"/>
      <c r="AR35" s="197"/>
      <c r="AS35" s="197"/>
      <c r="AT35" s="197"/>
      <c r="AU35" s="197"/>
      <c r="AV35" s="197"/>
      <c r="AW35" s="197"/>
      <c r="AX35" s="197"/>
      <c r="AY35" s="197"/>
      <c r="AZ35" s="197"/>
      <c r="BA35" s="197"/>
    </row>
    <row r="36" spans="1:53" ht="12" customHeight="1" x14ac:dyDescent="0.15">
      <c r="A36" s="169">
        <v>15</v>
      </c>
      <c r="B36" s="170" t="s">
        <v>474</v>
      </c>
      <c r="C36" s="171" t="s">
        <v>177</v>
      </c>
      <c r="D36" s="279">
        <v>20</v>
      </c>
      <c r="E36" s="276">
        <v>44</v>
      </c>
      <c r="F36" s="276">
        <v>41</v>
      </c>
      <c r="G36" s="276">
        <v>37</v>
      </c>
      <c r="H36" s="276">
        <v>14</v>
      </c>
      <c r="I36" s="298">
        <v>47</v>
      </c>
      <c r="J36" s="299">
        <v>9</v>
      </c>
      <c r="K36" s="175">
        <v>23420900</v>
      </c>
      <c r="L36" s="189" t="s">
        <v>109</v>
      </c>
      <c r="M36" s="175">
        <v>10672158.800000001</v>
      </c>
      <c r="N36" s="244" t="s">
        <v>109</v>
      </c>
      <c r="O36" s="175">
        <v>896099.2</v>
      </c>
      <c r="P36" s="177">
        <v>20</v>
      </c>
      <c r="Q36" s="175">
        <v>22402.400000000001</v>
      </c>
      <c r="R36" s="177">
        <v>244</v>
      </c>
      <c r="S36" s="175">
        <v>5508.8</v>
      </c>
      <c r="T36" s="177">
        <v>1552</v>
      </c>
      <c r="U36" s="175">
        <v>288.60000000000002</v>
      </c>
      <c r="V36" s="177">
        <v>15023</v>
      </c>
      <c r="W36" s="175">
        <v>59.6</v>
      </c>
      <c r="X36" s="177">
        <v>31617</v>
      </c>
      <c r="Y36" s="175">
        <v>28.3</v>
      </c>
      <c r="Z36" s="177">
        <v>310032</v>
      </c>
      <c r="AA36" s="175">
        <v>13</v>
      </c>
      <c r="AB36" s="295">
        <v>250104</v>
      </c>
      <c r="AC36" s="44"/>
      <c r="AD36" s="197"/>
      <c r="AE36" s="197"/>
      <c r="AF36" s="197"/>
      <c r="AG36" s="197"/>
      <c r="AH36" s="197"/>
      <c r="AI36" s="197"/>
      <c r="AJ36" s="197"/>
      <c r="AK36" s="197"/>
      <c r="AL36" s="197"/>
      <c r="AM36" s="197"/>
      <c r="AN36" s="197"/>
      <c r="AO36" s="197"/>
      <c r="AP36" s="197"/>
      <c r="AQ36" s="197"/>
      <c r="AR36" s="197"/>
      <c r="AS36" s="197"/>
      <c r="AT36" s="197"/>
      <c r="AU36" s="197"/>
      <c r="AV36" s="197"/>
      <c r="AW36" s="197"/>
      <c r="AX36" s="197"/>
      <c r="AY36" s="197"/>
      <c r="AZ36" s="197"/>
      <c r="BA36" s="197"/>
    </row>
    <row r="37" spans="1:53" ht="12" customHeight="1" x14ac:dyDescent="0.15">
      <c r="A37" s="178"/>
      <c r="B37" s="179" t="s">
        <v>475</v>
      </c>
      <c r="C37" s="180" t="s">
        <v>178</v>
      </c>
      <c r="D37" s="306">
        <v>46</v>
      </c>
      <c r="E37" s="257">
        <v>47</v>
      </c>
      <c r="F37" s="257">
        <v>36</v>
      </c>
      <c r="G37" s="257">
        <v>2</v>
      </c>
      <c r="H37" s="257">
        <v>15</v>
      </c>
      <c r="I37" s="302">
        <v>11</v>
      </c>
      <c r="J37" s="303">
        <v>6</v>
      </c>
      <c r="K37" s="185">
        <v>52697263</v>
      </c>
      <c r="L37" s="186" t="s">
        <v>109</v>
      </c>
      <c r="M37" s="185">
        <v>14044783.6</v>
      </c>
      <c r="N37" s="192">
        <v>1</v>
      </c>
      <c r="O37" s="185">
        <v>2859859.8</v>
      </c>
      <c r="P37" s="188">
        <v>65</v>
      </c>
      <c r="Q37" s="185">
        <v>15105.8</v>
      </c>
      <c r="R37" s="188">
        <v>491</v>
      </c>
      <c r="S37" s="185">
        <v>5999.2</v>
      </c>
      <c r="T37" s="188">
        <v>3874</v>
      </c>
      <c r="U37" s="185">
        <v>253.4</v>
      </c>
      <c r="V37" s="188">
        <v>31360</v>
      </c>
      <c r="W37" s="185">
        <v>62.6</v>
      </c>
      <c r="X37" s="188">
        <v>79173</v>
      </c>
      <c r="Y37" s="185">
        <v>24.8</v>
      </c>
      <c r="Z37" s="188">
        <v>663549</v>
      </c>
      <c r="AA37" s="185">
        <v>13.3</v>
      </c>
      <c r="AB37" s="294">
        <v>667680</v>
      </c>
      <c r="AC37" s="44"/>
      <c r="AD37" s="197"/>
      <c r="AE37" s="197"/>
      <c r="AF37" s="197"/>
      <c r="AG37" s="197"/>
      <c r="AH37" s="197"/>
      <c r="AI37" s="197"/>
      <c r="AJ37" s="197"/>
      <c r="AK37" s="197"/>
      <c r="AL37" s="197"/>
      <c r="AM37" s="197"/>
      <c r="AN37" s="197"/>
      <c r="AO37" s="197"/>
      <c r="AP37" s="197"/>
      <c r="AQ37" s="197"/>
      <c r="AR37" s="197"/>
      <c r="AS37" s="197"/>
      <c r="AT37" s="197"/>
      <c r="AU37" s="197"/>
      <c r="AV37" s="197"/>
      <c r="AW37" s="197"/>
      <c r="AX37" s="197"/>
      <c r="AY37" s="197"/>
      <c r="AZ37" s="197"/>
      <c r="BA37" s="197"/>
    </row>
    <row r="38" spans="1:53" ht="12" customHeight="1" x14ac:dyDescent="0.15">
      <c r="A38" s="169">
        <v>16</v>
      </c>
      <c r="B38" s="170" t="s">
        <v>476</v>
      </c>
      <c r="C38" s="171" t="s">
        <v>177</v>
      </c>
      <c r="D38" s="279">
        <v>33</v>
      </c>
      <c r="E38" s="276">
        <v>39</v>
      </c>
      <c r="F38" s="276">
        <v>46</v>
      </c>
      <c r="G38" s="276">
        <v>29</v>
      </c>
      <c r="H38" s="276">
        <v>14</v>
      </c>
      <c r="I38" s="298">
        <v>37</v>
      </c>
      <c r="J38" s="299">
        <v>7</v>
      </c>
      <c r="K38" s="175">
        <v>26135898</v>
      </c>
      <c r="L38" s="189" t="s">
        <v>109</v>
      </c>
      <c r="M38" s="175">
        <v>15717481</v>
      </c>
      <c r="N38" s="189" t="s">
        <v>109</v>
      </c>
      <c r="O38" s="175">
        <v>961974.1</v>
      </c>
      <c r="P38" s="177">
        <v>35</v>
      </c>
      <c r="Q38" s="175">
        <v>13742.4</v>
      </c>
      <c r="R38" s="177">
        <v>247</v>
      </c>
      <c r="S38" s="175">
        <v>5841.9</v>
      </c>
      <c r="T38" s="177">
        <v>2218</v>
      </c>
      <c r="U38" s="175">
        <v>216.8</v>
      </c>
      <c r="V38" s="177">
        <v>17073</v>
      </c>
      <c r="W38" s="175">
        <v>56.3</v>
      </c>
      <c r="X38" s="177">
        <v>43994</v>
      </c>
      <c r="Y38" s="175">
        <v>21.8</v>
      </c>
      <c r="Z38" s="177">
        <v>343273</v>
      </c>
      <c r="AA38" s="175">
        <v>12.6</v>
      </c>
      <c r="AB38" s="295">
        <v>355102</v>
      </c>
      <c r="AC38" s="44"/>
      <c r="AD38" s="197"/>
      <c r="AE38" s="197"/>
      <c r="AF38" s="197"/>
      <c r="AG38" s="197"/>
      <c r="AH38" s="197"/>
      <c r="AI38" s="197"/>
      <c r="AJ38" s="197"/>
      <c r="AK38" s="197"/>
      <c r="AL38" s="197"/>
      <c r="AM38" s="197"/>
      <c r="AN38" s="197"/>
      <c r="AO38" s="197"/>
      <c r="AP38" s="197"/>
      <c r="AQ38" s="197"/>
      <c r="AR38" s="197"/>
      <c r="AS38" s="197"/>
      <c r="AT38" s="197"/>
      <c r="AU38" s="197"/>
      <c r="AV38" s="197"/>
      <c r="AW38" s="197"/>
      <c r="AX38" s="197"/>
      <c r="AY38" s="197"/>
      <c r="AZ38" s="197"/>
      <c r="BA38" s="197"/>
    </row>
    <row r="39" spans="1:53" ht="12" customHeight="1" x14ac:dyDescent="0.15">
      <c r="A39" s="178"/>
      <c r="B39" s="179" t="s">
        <v>477</v>
      </c>
      <c r="C39" s="180" t="s">
        <v>178</v>
      </c>
      <c r="D39" s="256">
        <v>5</v>
      </c>
      <c r="E39" s="257">
        <v>44</v>
      </c>
      <c r="F39" s="257">
        <v>3</v>
      </c>
      <c r="G39" s="257">
        <v>17</v>
      </c>
      <c r="H39" s="257">
        <v>39</v>
      </c>
      <c r="I39" s="302">
        <v>14</v>
      </c>
      <c r="J39" s="303">
        <v>7</v>
      </c>
      <c r="K39" s="185">
        <v>54105552</v>
      </c>
      <c r="L39" s="186" t="s">
        <v>109</v>
      </c>
      <c r="M39" s="185">
        <v>19180236.300000001</v>
      </c>
      <c r="N39" s="192">
        <v>2</v>
      </c>
      <c r="O39" s="185">
        <v>1445806.5</v>
      </c>
      <c r="P39" s="188">
        <v>94</v>
      </c>
      <c r="Q39" s="185">
        <v>10264</v>
      </c>
      <c r="R39" s="188">
        <v>915</v>
      </c>
      <c r="S39" s="185">
        <v>3163.3</v>
      </c>
      <c r="T39" s="188">
        <v>6021</v>
      </c>
      <c r="U39" s="185">
        <v>160.19999999999999</v>
      </c>
      <c r="V39" s="188">
        <v>45773</v>
      </c>
      <c r="W39" s="185">
        <v>42.1</v>
      </c>
      <c r="X39" s="188">
        <v>113853</v>
      </c>
      <c r="Y39" s="185">
        <v>16.899999999999999</v>
      </c>
      <c r="Z39" s="188">
        <v>872606</v>
      </c>
      <c r="AA39" s="185">
        <v>9.9</v>
      </c>
      <c r="AB39" s="294">
        <v>858726</v>
      </c>
      <c r="AC39" s="44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/>
      <c r="AT39" s="197"/>
      <c r="AU39" s="197"/>
      <c r="AV39" s="197"/>
      <c r="AW39" s="197"/>
      <c r="AX39" s="197"/>
      <c r="AY39" s="197"/>
      <c r="AZ39" s="197"/>
      <c r="BA39" s="197"/>
    </row>
    <row r="40" spans="1:53" ht="12" customHeight="1" x14ac:dyDescent="0.15">
      <c r="A40" s="169">
        <v>17</v>
      </c>
      <c r="B40" s="170" t="s">
        <v>478</v>
      </c>
      <c r="C40" s="171" t="s">
        <v>177</v>
      </c>
      <c r="D40" s="275">
        <v>34</v>
      </c>
      <c r="E40" s="276">
        <v>21</v>
      </c>
      <c r="F40" s="276">
        <v>11</v>
      </c>
      <c r="G40" s="276">
        <v>22</v>
      </c>
      <c r="H40" s="276">
        <v>35</v>
      </c>
      <c r="I40" s="298">
        <v>4</v>
      </c>
      <c r="J40" s="299">
        <v>7</v>
      </c>
      <c r="K40" s="175">
        <v>29333316</v>
      </c>
      <c r="L40" s="176" t="s">
        <v>109</v>
      </c>
      <c r="M40" s="175">
        <v>21057568.5</v>
      </c>
      <c r="N40" s="176">
        <v>2</v>
      </c>
      <c r="O40" s="175">
        <v>535830.69999999995</v>
      </c>
      <c r="P40" s="177">
        <v>58</v>
      </c>
      <c r="Q40" s="175">
        <v>9238.4</v>
      </c>
      <c r="R40" s="177">
        <v>449</v>
      </c>
      <c r="S40" s="175">
        <v>3580.1</v>
      </c>
      <c r="T40" s="177">
        <v>2863</v>
      </c>
      <c r="U40" s="175">
        <v>187.1</v>
      </c>
      <c r="V40" s="177">
        <v>24628</v>
      </c>
      <c r="W40" s="175">
        <v>43.5</v>
      </c>
      <c r="X40" s="177">
        <v>54335</v>
      </c>
      <c r="Y40" s="175">
        <v>19.7</v>
      </c>
      <c r="Z40" s="177">
        <v>448181</v>
      </c>
      <c r="AA40" s="175">
        <v>10.7</v>
      </c>
      <c r="AB40" s="295">
        <v>414542</v>
      </c>
      <c r="AC40" s="44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/>
      <c r="AU40" s="197"/>
      <c r="AV40" s="197"/>
      <c r="AW40" s="197"/>
      <c r="AX40" s="197"/>
      <c r="AY40" s="197"/>
      <c r="AZ40" s="197"/>
      <c r="BA40" s="197"/>
    </row>
    <row r="41" spans="1:53" ht="12" customHeight="1" x14ac:dyDescent="0.15">
      <c r="A41" s="178"/>
      <c r="B41" s="179" t="s">
        <v>479</v>
      </c>
      <c r="C41" s="180" t="s">
        <v>178</v>
      </c>
      <c r="D41" s="256">
        <v>3</v>
      </c>
      <c r="E41" s="257">
        <v>1</v>
      </c>
      <c r="F41" s="257">
        <v>36</v>
      </c>
      <c r="G41" s="257">
        <v>7</v>
      </c>
      <c r="H41" s="257">
        <v>11</v>
      </c>
      <c r="I41" s="302">
        <v>23</v>
      </c>
      <c r="J41" s="303">
        <v>6</v>
      </c>
      <c r="K41" s="185">
        <v>57265834</v>
      </c>
      <c r="L41" s="186" t="s">
        <v>109</v>
      </c>
      <c r="M41" s="185">
        <v>24722581.800000001</v>
      </c>
      <c r="N41" s="187">
        <v>5</v>
      </c>
      <c r="O41" s="185">
        <v>412478.3</v>
      </c>
      <c r="P41" s="188">
        <v>185</v>
      </c>
      <c r="Q41" s="185">
        <v>5574</v>
      </c>
      <c r="R41" s="188">
        <v>1685</v>
      </c>
      <c r="S41" s="185">
        <v>1835.9</v>
      </c>
      <c r="T41" s="188">
        <v>9282</v>
      </c>
      <c r="U41" s="185">
        <v>111</v>
      </c>
      <c r="V41" s="188">
        <v>83127</v>
      </c>
      <c r="W41" s="185">
        <v>24.8</v>
      </c>
      <c r="X41" s="188">
        <v>137691</v>
      </c>
      <c r="Y41" s="185">
        <v>14.9</v>
      </c>
      <c r="Z41" s="188">
        <v>1199722</v>
      </c>
      <c r="AA41" s="185">
        <v>7.7</v>
      </c>
      <c r="AB41" s="294">
        <v>868797</v>
      </c>
      <c r="AC41" s="44"/>
      <c r="AD41" s="197"/>
      <c r="AE41" s="197"/>
      <c r="AF41" s="197"/>
      <c r="AG41" s="197"/>
      <c r="AH41" s="197"/>
      <c r="AI41" s="197"/>
      <c r="AJ41" s="197"/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7"/>
      <c r="AY41" s="197"/>
      <c r="AZ41" s="197"/>
      <c r="BA41" s="197"/>
    </row>
    <row r="42" spans="1:53" ht="12" customHeight="1" x14ac:dyDescent="0.15">
      <c r="A42" s="169">
        <v>18</v>
      </c>
      <c r="B42" s="170" t="s">
        <v>480</v>
      </c>
      <c r="C42" s="171" t="s">
        <v>177</v>
      </c>
      <c r="D42" s="275">
        <v>43</v>
      </c>
      <c r="E42" s="276">
        <v>38</v>
      </c>
      <c r="F42" s="276">
        <v>41</v>
      </c>
      <c r="G42" s="276">
        <v>7</v>
      </c>
      <c r="H42" s="276">
        <v>20</v>
      </c>
      <c r="I42" s="298">
        <v>9</v>
      </c>
      <c r="J42" s="299">
        <v>6</v>
      </c>
      <c r="K42" s="175">
        <v>32330457</v>
      </c>
      <c r="L42" s="176" t="s">
        <v>109</v>
      </c>
      <c r="M42" s="175">
        <v>26791731</v>
      </c>
      <c r="N42" s="176">
        <v>2</v>
      </c>
      <c r="O42" s="175">
        <v>587344.69999999995</v>
      </c>
      <c r="P42" s="177">
        <v>62</v>
      </c>
      <c r="Q42" s="175">
        <v>9473.2999999999993</v>
      </c>
      <c r="R42" s="177">
        <v>613</v>
      </c>
      <c r="S42" s="175">
        <v>2874.4</v>
      </c>
      <c r="T42" s="177">
        <v>3347</v>
      </c>
      <c r="U42" s="175">
        <v>175.4</v>
      </c>
      <c r="V42" s="177">
        <v>28140</v>
      </c>
      <c r="W42" s="175">
        <v>41.7</v>
      </c>
      <c r="X42" s="177">
        <v>60980</v>
      </c>
      <c r="Y42" s="175">
        <v>19.2</v>
      </c>
      <c r="Z42" s="177">
        <v>518008</v>
      </c>
      <c r="AA42" s="175">
        <v>10.199999999999999</v>
      </c>
      <c r="AB42" s="295">
        <v>469837</v>
      </c>
      <c r="AC42" s="44"/>
      <c r="AD42" s="197"/>
      <c r="AE42" s="197"/>
      <c r="AF42" s="197"/>
      <c r="AG42" s="197"/>
      <c r="AH42" s="197"/>
      <c r="AI42" s="197"/>
      <c r="AJ42" s="197"/>
      <c r="AK42" s="197"/>
      <c r="AL42" s="197"/>
      <c r="AM42" s="197"/>
      <c r="AN42" s="197"/>
      <c r="AO42" s="197"/>
      <c r="AP42" s="197"/>
      <c r="AQ42" s="197"/>
      <c r="AR42" s="197"/>
      <c r="AS42" s="197"/>
      <c r="AT42" s="197"/>
      <c r="AU42" s="197"/>
      <c r="AV42" s="197"/>
      <c r="AW42" s="197"/>
      <c r="AX42" s="197"/>
      <c r="AY42" s="197"/>
      <c r="AZ42" s="197"/>
      <c r="BA42" s="197"/>
    </row>
    <row r="43" spans="1:53" ht="12" customHeight="1" x14ac:dyDescent="0.15">
      <c r="A43" s="178"/>
      <c r="B43" s="179" t="s">
        <v>481</v>
      </c>
      <c r="C43" s="180" t="s">
        <v>178</v>
      </c>
      <c r="D43" s="256">
        <v>3</v>
      </c>
      <c r="E43" s="257">
        <v>18</v>
      </c>
      <c r="F43" s="257">
        <v>45</v>
      </c>
      <c r="G43" s="257">
        <v>9</v>
      </c>
      <c r="H43" s="257">
        <v>6</v>
      </c>
      <c r="I43" s="302">
        <v>7</v>
      </c>
      <c r="J43" s="303">
        <v>9</v>
      </c>
      <c r="K43" s="185">
        <v>60678107</v>
      </c>
      <c r="L43" s="186">
        <v>2</v>
      </c>
      <c r="M43" s="185">
        <v>15337564.9</v>
      </c>
      <c r="N43" s="187">
        <v>4</v>
      </c>
      <c r="O43" s="185">
        <v>547202.1</v>
      </c>
      <c r="P43" s="188">
        <v>212</v>
      </c>
      <c r="Q43" s="185">
        <v>5162.2</v>
      </c>
      <c r="R43" s="188">
        <v>1559</v>
      </c>
      <c r="S43" s="185">
        <v>2105.9</v>
      </c>
      <c r="T43" s="188">
        <v>10341</v>
      </c>
      <c r="U43" s="185">
        <v>105.8</v>
      </c>
      <c r="V43" s="188">
        <v>90884</v>
      </c>
      <c r="W43" s="185">
        <v>24</v>
      </c>
      <c r="X43" s="188">
        <v>148392</v>
      </c>
      <c r="Y43" s="185">
        <v>14.7</v>
      </c>
      <c r="Z43" s="188">
        <v>1360024</v>
      </c>
      <c r="AA43" s="185">
        <v>7.2</v>
      </c>
      <c r="AB43" s="294">
        <v>913514</v>
      </c>
      <c r="AC43" s="44"/>
      <c r="AD43" s="197"/>
      <c r="AE43" s="197"/>
      <c r="AF43" s="197"/>
      <c r="AG43" s="197"/>
      <c r="AH43" s="197"/>
      <c r="AI43" s="197"/>
      <c r="AJ43" s="197"/>
      <c r="AK43" s="197"/>
      <c r="AL43" s="197"/>
      <c r="AM43" s="197"/>
      <c r="AN43" s="197"/>
      <c r="AO43" s="197"/>
      <c r="AP43" s="197"/>
      <c r="AQ43" s="197"/>
      <c r="AR43" s="197"/>
      <c r="AS43" s="197"/>
      <c r="AT43" s="197"/>
      <c r="AU43" s="197"/>
      <c r="AV43" s="197"/>
      <c r="AW43" s="197"/>
      <c r="AX43" s="197"/>
      <c r="AY43" s="197"/>
      <c r="AZ43" s="197"/>
      <c r="BA43" s="197"/>
    </row>
    <row r="44" spans="1:53" ht="12" customHeight="1" x14ac:dyDescent="0.15">
      <c r="A44" s="169">
        <v>19</v>
      </c>
      <c r="B44" s="170" t="s">
        <v>482</v>
      </c>
      <c r="C44" s="171" t="s">
        <v>177</v>
      </c>
      <c r="D44" s="275">
        <v>38</v>
      </c>
      <c r="E44" s="276">
        <v>6</v>
      </c>
      <c r="F44" s="276">
        <v>26</v>
      </c>
      <c r="G44" s="276">
        <v>2</v>
      </c>
      <c r="H44" s="276">
        <v>40</v>
      </c>
      <c r="I44" s="298">
        <v>43</v>
      </c>
      <c r="J44" s="299">
        <v>7</v>
      </c>
      <c r="K44" s="175">
        <v>22932042</v>
      </c>
      <c r="L44" s="189" t="s">
        <v>109</v>
      </c>
      <c r="M44" s="175">
        <v>1467650.6</v>
      </c>
      <c r="N44" s="176">
        <v>1</v>
      </c>
      <c r="O44" s="175">
        <v>831800</v>
      </c>
      <c r="P44" s="177">
        <v>49</v>
      </c>
      <c r="Q44" s="175">
        <v>8487.7000000000007</v>
      </c>
      <c r="R44" s="177">
        <v>408</v>
      </c>
      <c r="S44" s="175">
        <v>3058</v>
      </c>
      <c r="T44" s="177">
        <v>3406</v>
      </c>
      <c r="U44" s="175">
        <v>122.1</v>
      </c>
      <c r="V44" s="177">
        <v>29046</v>
      </c>
      <c r="W44" s="175">
        <v>28.6</v>
      </c>
      <c r="X44" s="177">
        <v>46766</v>
      </c>
      <c r="Y44" s="175">
        <v>17.7</v>
      </c>
      <c r="Z44" s="177">
        <v>384129</v>
      </c>
      <c r="AA44" s="175">
        <v>9.6999999999999993</v>
      </c>
      <c r="AB44" s="295">
        <v>336074</v>
      </c>
      <c r="AC44" s="44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/>
      <c r="AU44" s="197"/>
      <c r="AV44" s="197"/>
      <c r="AW44" s="197"/>
      <c r="AX44" s="197"/>
      <c r="AY44" s="197"/>
      <c r="AZ44" s="197"/>
      <c r="BA44" s="197"/>
    </row>
    <row r="45" spans="1:53" ht="12" customHeight="1" x14ac:dyDescent="0.15">
      <c r="A45" s="178"/>
      <c r="B45" s="179" t="s">
        <v>483</v>
      </c>
      <c r="C45" s="180" t="s">
        <v>178</v>
      </c>
      <c r="D45" s="256">
        <v>7</v>
      </c>
      <c r="E45" s="257">
        <v>29</v>
      </c>
      <c r="F45" s="257">
        <v>35</v>
      </c>
      <c r="G45" s="257">
        <v>14</v>
      </c>
      <c r="H45" s="257">
        <v>41</v>
      </c>
      <c r="I45" s="302">
        <v>13</v>
      </c>
      <c r="J45" s="303">
        <v>3</v>
      </c>
      <c r="K45" s="185">
        <v>49910569</v>
      </c>
      <c r="L45" s="186" t="s">
        <v>109</v>
      </c>
      <c r="M45" s="185">
        <v>4661927</v>
      </c>
      <c r="N45" s="187" t="s">
        <v>109</v>
      </c>
      <c r="O45" s="185">
        <v>1846918.8</v>
      </c>
      <c r="P45" s="188">
        <v>97</v>
      </c>
      <c r="Q45" s="185">
        <v>9520.2000000000007</v>
      </c>
      <c r="R45" s="188">
        <v>690</v>
      </c>
      <c r="S45" s="185">
        <v>4015</v>
      </c>
      <c r="T45" s="188">
        <v>4677</v>
      </c>
      <c r="U45" s="185">
        <v>197.4</v>
      </c>
      <c r="V45" s="188">
        <v>38404</v>
      </c>
      <c r="W45" s="185">
        <v>48</v>
      </c>
      <c r="X45" s="188">
        <v>86460</v>
      </c>
      <c r="Y45" s="185">
        <v>21.3</v>
      </c>
      <c r="Z45" s="188">
        <v>729236</v>
      </c>
      <c r="AA45" s="185">
        <v>11.3</v>
      </c>
      <c r="AB45" s="294">
        <v>658364</v>
      </c>
      <c r="AC45" s="44"/>
      <c r="AD45" s="197"/>
      <c r="AE45" s="197"/>
      <c r="AF45" s="197"/>
      <c r="AG45" s="197"/>
      <c r="AH45" s="197"/>
      <c r="AI45" s="197"/>
      <c r="AJ45" s="197"/>
      <c r="AK45" s="197"/>
      <c r="AL45" s="197"/>
      <c r="AM45" s="197"/>
      <c r="AN45" s="197"/>
      <c r="AO45" s="197"/>
      <c r="AP45" s="197"/>
      <c r="AQ45" s="197"/>
      <c r="AR45" s="197"/>
      <c r="AS45" s="197"/>
      <c r="AT45" s="197"/>
      <c r="AU45" s="197"/>
      <c r="AV45" s="197"/>
      <c r="AW45" s="197"/>
      <c r="AX45" s="197"/>
      <c r="AY45" s="197"/>
      <c r="AZ45" s="197"/>
      <c r="BA45" s="197"/>
    </row>
    <row r="46" spans="1:53" ht="12" customHeight="1" x14ac:dyDescent="0.15">
      <c r="A46" s="169">
        <v>20</v>
      </c>
      <c r="B46" s="170" t="s">
        <v>484</v>
      </c>
      <c r="C46" s="171" t="s">
        <v>177</v>
      </c>
      <c r="D46" s="275">
        <v>39</v>
      </c>
      <c r="E46" s="276">
        <v>20</v>
      </c>
      <c r="F46" s="276">
        <v>49</v>
      </c>
      <c r="G46" s="276">
        <v>3</v>
      </c>
      <c r="H46" s="276">
        <v>7</v>
      </c>
      <c r="I46" s="298">
        <v>27</v>
      </c>
      <c r="J46" s="299">
        <v>1</v>
      </c>
      <c r="K46" s="175">
        <v>23941182</v>
      </c>
      <c r="L46" s="176" t="s">
        <v>109</v>
      </c>
      <c r="M46" s="175">
        <v>6194162.5999999996</v>
      </c>
      <c r="N46" s="189">
        <v>1</v>
      </c>
      <c r="O46" s="175">
        <v>2738785.3</v>
      </c>
      <c r="P46" s="177">
        <v>38</v>
      </c>
      <c r="Q46" s="175">
        <v>11735</v>
      </c>
      <c r="R46" s="177">
        <v>455</v>
      </c>
      <c r="S46" s="175">
        <v>2940.2</v>
      </c>
      <c r="T46" s="177">
        <v>2310</v>
      </c>
      <c r="U46" s="175">
        <v>193</v>
      </c>
      <c r="V46" s="177">
        <v>24488</v>
      </c>
      <c r="W46" s="175">
        <v>36.4</v>
      </c>
      <c r="X46" s="177">
        <v>41502</v>
      </c>
      <c r="Y46" s="175">
        <v>21.4</v>
      </c>
      <c r="Z46" s="177">
        <v>439572</v>
      </c>
      <c r="AA46" s="175">
        <v>9.1</v>
      </c>
      <c r="AB46" s="295">
        <v>303938</v>
      </c>
      <c r="AC46" s="44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/>
      <c r="AU46" s="197"/>
      <c r="AV46" s="197"/>
      <c r="AW46" s="197"/>
      <c r="AX46" s="197"/>
      <c r="AY46" s="197"/>
      <c r="AZ46" s="197"/>
      <c r="BA46" s="197"/>
    </row>
    <row r="47" spans="1:53" ht="12" customHeight="1" x14ac:dyDescent="0.15">
      <c r="A47" s="178"/>
      <c r="B47" s="179" t="s">
        <v>485</v>
      </c>
      <c r="C47" s="180" t="s">
        <v>178</v>
      </c>
      <c r="D47" s="256">
        <v>34</v>
      </c>
      <c r="E47" s="257">
        <v>16</v>
      </c>
      <c r="F47" s="257">
        <v>15</v>
      </c>
      <c r="G47" s="257">
        <v>47</v>
      </c>
      <c r="H47" s="257">
        <v>14</v>
      </c>
      <c r="I47" s="302">
        <v>40</v>
      </c>
      <c r="J47" s="303">
        <v>5</v>
      </c>
      <c r="K47" s="185">
        <v>49439855</v>
      </c>
      <c r="L47" s="194" t="s">
        <v>109</v>
      </c>
      <c r="M47" s="185">
        <v>9358313.3000000007</v>
      </c>
      <c r="N47" s="187">
        <v>3</v>
      </c>
      <c r="O47" s="185">
        <v>612137.69999999995</v>
      </c>
      <c r="P47" s="188">
        <v>60</v>
      </c>
      <c r="Q47" s="185">
        <v>15303.4</v>
      </c>
      <c r="R47" s="188">
        <v>395</v>
      </c>
      <c r="S47" s="185">
        <v>6973.7</v>
      </c>
      <c r="T47" s="188">
        <v>3312</v>
      </c>
      <c r="U47" s="185">
        <v>277.2</v>
      </c>
      <c r="V47" s="188">
        <v>24696</v>
      </c>
      <c r="W47" s="185">
        <v>74.3</v>
      </c>
      <c r="X47" s="188">
        <v>70815</v>
      </c>
      <c r="Y47" s="185">
        <v>25.9</v>
      </c>
      <c r="Z47" s="188">
        <v>540517</v>
      </c>
      <c r="AA47" s="185">
        <v>15.2</v>
      </c>
      <c r="AB47" s="294">
        <v>638329</v>
      </c>
      <c r="AC47" s="44"/>
      <c r="AD47" s="197"/>
      <c r="AE47" s="197"/>
      <c r="AF47" s="197"/>
      <c r="AG47" s="197"/>
      <c r="AH47" s="197"/>
      <c r="AI47" s="197"/>
      <c r="AJ47" s="197"/>
      <c r="AK47" s="197"/>
      <c r="AL47" s="197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  <c r="AX47" s="197"/>
      <c r="AY47" s="197"/>
      <c r="AZ47" s="197"/>
      <c r="BA47" s="197"/>
    </row>
    <row r="48" spans="1:53" ht="12" customHeight="1" x14ac:dyDescent="0.15">
      <c r="A48" s="169">
        <v>21</v>
      </c>
      <c r="B48" s="170" t="s">
        <v>486</v>
      </c>
      <c r="C48" s="171" t="s">
        <v>177</v>
      </c>
      <c r="D48" s="275">
        <v>33</v>
      </c>
      <c r="E48" s="276">
        <v>38</v>
      </c>
      <c r="F48" s="276">
        <v>26</v>
      </c>
      <c r="G48" s="276">
        <v>2</v>
      </c>
      <c r="H48" s="276">
        <v>11</v>
      </c>
      <c r="I48" s="298">
        <v>30</v>
      </c>
      <c r="J48" s="299">
        <v>7</v>
      </c>
      <c r="K48" s="175">
        <v>24778945</v>
      </c>
      <c r="L48" s="189" t="s">
        <v>109</v>
      </c>
      <c r="M48" s="175">
        <v>10944165.699999999</v>
      </c>
      <c r="N48" s="176" t="s">
        <v>109</v>
      </c>
      <c r="O48" s="175">
        <v>876309.5</v>
      </c>
      <c r="P48" s="177">
        <v>59</v>
      </c>
      <c r="Q48" s="175">
        <v>7426.3</v>
      </c>
      <c r="R48" s="177">
        <v>458</v>
      </c>
      <c r="S48" s="175">
        <v>2870</v>
      </c>
      <c r="T48" s="177">
        <v>3385</v>
      </c>
      <c r="U48" s="175">
        <v>129.4</v>
      </c>
      <c r="V48" s="177">
        <v>26038</v>
      </c>
      <c r="W48" s="175">
        <v>33.6</v>
      </c>
      <c r="X48" s="177">
        <v>58723</v>
      </c>
      <c r="Y48" s="175">
        <v>14.9</v>
      </c>
      <c r="Z48" s="177">
        <v>455110</v>
      </c>
      <c r="AA48" s="175">
        <v>8.6</v>
      </c>
      <c r="AB48" s="295">
        <v>408105</v>
      </c>
      <c r="AC48" s="44"/>
      <c r="AD48" s="197"/>
      <c r="AE48" s="197"/>
      <c r="AF48" s="197"/>
      <c r="AG48" s="197"/>
      <c r="AH48" s="197"/>
      <c r="AI48" s="197"/>
      <c r="AJ48" s="197"/>
      <c r="AK48" s="197"/>
      <c r="AL48" s="197"/>
      <c r="AM48" s="197"/>
      <c r="AN48" s="197"/>
      <c r="AO48" s="197"/>
      <c r="AP48" s="197"/>
      <c r="AQ48" s="197"/>
      <c r="AR48" s="197"/>
      <c r="AS48" s="197"/>
      <c r="AT48" s="197"/>
      <c r="AU48" s="197"/>
      <c r="AV48" s="197"/>
      <c r="AW48" s="197"/>
      <c r="AX48" s="197"/>
      <c r="AY48" s="197"/>
      <c r="AZ48" s="197"/>
      <c r="BA48" s="197"/>
    </row>
    <row r="49" spans="1:53" ht="12" customHeight="1" x14ac:dyDescent="0.15">
      <c r="A49" s="178"/>
      <c r="B49" s="179" t="s">
        <v>487</v>
      </c>
      <c r="C49" s="180" t="s">
        <v>178</v>
      </c>
      <c r="D49" s="307">
        <v>28</v>
      </c>
      <c r="E49" s="308">
        <v>46</v>
      </c>
      <c r="F49" s="308">
        <v>4</v>
      </c>
      <c r="G49" s="308">
        <v>6</v>
      </c>
      <c r="H49" s="308">
        <v>14</v>
      </c>
      <c r="I49" s="309">
        <v>27</v>
      </c>
      <c r="J49" s="310">
        <v>0</v>
      </c>
      <c r="K49" s="185">
        <v>51835715</v>
      </c>
      <c r="L49" s="194">
        <v>1</v>
      </c>
      <c r="M49" s="185">
        <v>14261651.4</v>
      </c>
      <c r="N49" s="187">
        <v>3</v>
      </c>
      <c r="O49" s="185">
        <v>959509.2</v>
      </c>
      <c r="P49" s="188">
        <v>63</v>
      </c>
      <c r="Q49" s="185">
        <v>15890.6</v>
      </c>
      <c r="R49" s="188">
        <v>712</v>
      </c>
      <c r="S49" s="185">
        <v>4218.1000000000004</v>
      </c>
      <c r="T49" s="188">
        <v>3494</v>
      </c>
      <c r="U49" s="185">
        <v>286.5</v>
      </c>
      <c r="V49" s="188">
        <v>41557</v>
      </c>
      <c r="W49" s="185">
        <v>48.1</v>
      </c>
      <c r="X49" s="188">
        <v>66977</v>
      </c>
      <c r="Y49" s="185">
        <v>29.8</v>
      </c>
      <c r="Z49" s="188">
        <v>798387</v>
      </c>
      <c r="AA49" s="185">
        <v>11.2</v>
      </c>
      <c r="AB49" s="294">
        <v>515638</v>
      </c>
      <c r="AC49" s="44"/>
      <c r="AD49" s="197"/>
      <c r="AE49" s="197"/>
      <c r="AF49" s="197"/>
      <c r="AG49" s="197"/>
      <c r="AH49" s="197"/>
      <c r="AI49" s="197"/>
      <c r="AJ49" s="197"/>
      <c r="AK49" s="197"/>
      <c r="AL49" s="197"/>
      <c r="AM49" s="197"/>
      <c r="AN49" s="197"/>
      <c r="AO49" s="197"/>
      <c r="AP49" s="197"/>
      <c r="AQ49" s="197"/>
      <c r="AR49" s="197"/>
      <c r="AS49" s="197"/>
      <c r="AT49" s="197"/>
      <c r="AU49" s="197"/>
      <c r="AV49" s="197"/>
      <c r="AW49" s="197"/>
      <c r="AX49" s="197"/>
      <c r="AY49" s="197"/>
      <c r="AZ49" s="197"/>
      <c r="BA49" s="197"/>
    </row>
    <row r="50" spans="1:53" ht="12" customHeight="1" x14ac:dyDescent="0.15">
      <c r="A50" s="169">
        <v>22</v>
      </c>
      <c r="B50" s="170" t="s">
        <v>488</v>
      </c>
      <c r="C50" s="171" t="s">
        <v>177</v>
      </c>
      <c r="D50" s="279">
        <v>4</v>
      </c>
      <c r="E50" s="276">
        <v>11</v>
      </c>
      <c r="F50" s="276">
        <v>14</v>
      </c>
      <c r="G50" s="276">
        <v>29</v>
      </c>
      <c r="H50" s="276">
        <v>8</v>
      </c>
      <c r="I50" s="298">
        <v>12</v>
      </c>
      <c r="J50" s="299">
        <v>2</v>
      </c>
      <c r="K50" s="175">
        <v>21136219</v>
      </c>
      <c r="L50" s="189" t="s">
        <v>109</v>
      </c>
      <c r="M50" s="175">
        <v>1352718</v>
      </c>
      <c r="N50" s="176">
        <v>4</v>
      </c>
      <c r="O50" s="175">
        <v>196492.2</v>
      </c>
      <c r="P50" s="177">
        <v>51</v>
      </c>
      <c r="Q50" s="175">
        <v>7705.5</v>
      </c>
      <c r="R50" s="177">
        <v>630</v>
      </c>
      <c r="S50" s="175">
        <v>1871.3</v>
      </c>
      <c r="T50" s="177">
        <v>2617</v>
      </c>
      <c r="U50" s="175">
        <v>150.1</v>
      </c>
      <c r="V50" s="177">
        <v>26746</v>
      </c>
      <c r="W50" s="175">
        <v>29.3</v>
      </c>
      <c r="X50" s="177">
        <v>39959</v>
      </c>
      <c r="Y50" s="175">
        <v>19.600000000000001</v>
      </c>
      <c r="Z50" s="177">
        <v>397447</v>
      </c>
      <c r="AA50" s="175">
        <v>8.8000000000000007</v>
      </c>
      <c r="AB50" s="295">
        <v>271140</v>
      </c>
      <c r="AC50" s="44"/>
      <c r="AD50" s="197"/>
      <c r="AE50" s="197"/>
      <c r="AF50" s="197"/>
      <c r="AG50" s="197"/>
      <c r="AH50" s="197"/>
      <c r="AI50" s="197"/>
      <c r="AJ50" s="197"/>
      <c r="AK50" s="197"/>
      <c r="AL50" s="197"/>
      <c r="AM50" s="197"/>
      <c r="AN50" s="197"/>
      <c r="AO50" s="197"/>
      <c r="AP50" s="197"/>
      <c r="AQ50" s="197"/>
      <c r="AR50" s="197"/>
      <c r="AS50" s="197"/>
      <c r="AT50" s="197"/>
      <c r="AU50" s="197"/>
      <c r="AV50" s="197"/>
      <c r="AW50" s="197"/>
      <c r="AX50" s="197"/>
      <c r="AY50" s="197"/>
      <c r="AZ50" s="197"/>
      <c r="BA50" s="197"/>
    </row>
    <row r="51" spans="1:53" ht="12" customHeight="1" x14ac:dyDescent="0.15">
      <c r="A51" s="178"/>
      <c r="B51" s="179" t="s">
        <v>489</v>
      </c>
      <c r="C51" s="180" t="s">
        <v>178</v>
      </c>
      <c r="D51" s="256">
        <v>31</v>
      </c>
      <c r="E51" s="257">
        <v>3</v>
      </c>
      <c r="F51" s="257">
        <v>24</v>
      </c>
      <c r="G51" s="257">
        <v>2</v>
      </c>
      <c r="H51" s="257">
        <v>44</v>
      </c>
      <c r="I51" s="302">
        <v>11</v>
      </c>
      <c r="J51" s="303">
        <v>0</v>
      </c>
      <c r="K51" s="185">
        <v>48241441</v>
      </c>
      <c r="L51" s="186" t="s">
        <v>109</v>
      </c>
      <c r="M51" s="185">
        <v>4440170.2</v>
      </c>
      <c r="N51" s="157">
        <v>4</v>
      </c>
      <c r="O51" s="185">
        <v>457745</v>
      </c>
      <c r="P51" s="188">
        <v>69</v>
      </c>
      <c r="Q51" s="185">
        <v>13267.9</v>
      </c>
      <c r="R51" s="188">
        <v>837</v>
      </c>
      <c r="S51" s="185">
        <v>3281.3</v>
      </c>
      <c r="T51" s="188">
        <v>4092</v>
      </c>
      <c r="U51" s="185">
        <v>223.7</v>
      </c>
      <c r="V51" s="188">
        <v>50499</v>
      </c>
      <c r="W51" s="185">
        <v>36.200000000000003</v>
      </c>
      <c r="X51" s="188">
        <v>76634</v>
      </c>
      <c r="Y51" s="185">
        <v>23.8</v>
      </c>
      <c r="Z51" s="188">
        <v>936962</v>
      </c>
      <c r="AA51" s="185">
        <v>8.6999999999999993</v>
      </c>
      <c r="AB51" s="294">
        <v>544693</v>
      </c>
      <c r="AC51" s="44"/>
      <c r="AD51" s="197"/>
      <c r="AE51" s="197"/>
      <c r="AF51" s="197"/>
      <c r="AG51" s="197"/>
      <c r="AH51" s="197"/>
      <c r="AI51" s="197"/>
      <c r="AJ51" s="197"/>
      <c r="AK51" s="197"/>
      <c r="AL51" s="197"/>
      <c r="AM51" s="197"/>
      <c r="AN51" s="197"/>
      <c r="AO51" s="197"/>
      <c r="AP51" s="197"/>
      <c r="AQ51" s="197"/>
      <c r="AR51" s="197"/>
      <c r="AS51" s="197"/>
      <c r="AT51" s="197"/>
      <c r="AU51" s="197"/>
      <c r="AV51" s="197"/>
      <c r="AW51" s="197"/>
      <c r="AX51" s="197"/>
      <c r="AY51" s="197"/>
      <c r="AZ51" s="197"/>
      <c r="BA51" s="197"/>
    </row>
    <row r="52" spans="1:53" ht="12" customHeight="1" x14ac:dyDescent="0.15">
      <c r="A52" s="169">
        <v>23</v>
      </c>
      <c r="B52" s="170" t="s">
        <v>490</v>
      </c>
      <c r="C52" s="171" t="s">
        <v>177</v>
      </c>
      <c r="D52" s="275">
        <v>48</v>
      </c>
      <c r="E52" s="276">
        <v>20</v>
      </c>
      <c r="F52" s="276">
        <v>37</v>
      </c>
      <c r="G52" s="276">
        <v>23</v>
      </c>
      <c r="H52" s="276">
        <v>8</v>
      </c>
      <c r="I52" s="298">
        <v>24</v>
      </c>
      <c r="J52" s="299">
        <v>6</v>
      </c>
      <c r="K52" s="175">
        <v>23059778</v>
      </c>
      <c r="L52" s="189" t="s">
        <v>109</v>
      </c>
      <c r="M52" s="175">
        <v>5915995.9000000004</v>
      </c>
      <c r="N52" s="176">
        <v>1</v>
      </c>
      <c r="O52" s="175">
        <v>846698.3</v>
      </c>
      <c r="P52" s="177">
        <v>39</v>
      </c>
      <c r="Q52" s="175">
        <v>10855.1</v>
      </c>
      <c r="R52" s="177">
        <v>323</v>
      </c>
      <c r="S52" s="175">
        <v>3932</v>
      </c>
      <c r="T52" s="177">
        <v>2072</v>
      </c>
      <c r="U52" s="175">
        <v>204.3</v>
      </c>
      <c r="V52" s="177">
        <v>16256</v>
      </c>
      <c r="W52" s="175">
        <v>52</v>
      </c>
      <c r="X52" s="177">
        <v>40649</v>
      </c>
      <c r="Y52" s="175">
        <v>20.8</v>
      </c>
      <c r="Z52" s="177">
        <v>332038</v>
      </c>
      <c r="AA52" s="175">
        <v>11.4</v>
      </c>
      <c r="AB52" s="295">
        <v>317416</v>
      </c>
      <c r="AC52" s="44"/>
      <c r="AD52" s="197"/>
      <c r="AE52" s="197"/>
      <c r="AF52" s="197"/>
      <c r="AG52" s="197"/>
      <c r="AH52" s="197"/>
      <c r="AI52" s="197"/>
      <c r="AJ52" s="197"/>
      <c r="AK52" s="197"/>
      <c r="AL52" s="197"/>
      <c r="AM52" s="197"/>
      <c r="AN52" s="197"/>
      <c r="AO52" s="197"/>
      <c r="AP52" s="197"/>
      <c r="AQ52" s="197"/>
      <c r="AR52" s="197"/>
      <c r="AS52" s="197"/>
      <c r="AT52" s="197"/>
      <c r="AU52" s="197"/>
      <c r="AV52" s="197"/>
      <c r="AW52" s="197"/>
      <c r="AX52" s="197"/>
      <c r="AY52" s="197"/>
      <c r="AZ52" s="197"/>
      <c r="BA52" s="197"/>
    </row>
    <row r="53" spans="1:53" ht="12" customHeight="1" x14ac:dyDescent="0.15">
      <c r="A53" s="178"/>
      <c r="B53" s="179" t="s">
        <v>491</v>
      </c>
      <c r="C53" s="180" t="s">
        <v>178</v>
      </c>
      <c r="D53" s="256">
        <v>15</v>
      </c>
      <c r="E53" s="257">
        <v>22</v>
      </c>
      <c r="F53" s="257">
        <v>29</v>
      </c>
      <c r="G53" s="257">
        <v>48</v>
      </c>
      <c r="H53" s="257">
        <v>41</v>
      </c>
      <c r="I53" s="302">
        <v>16</v>
      </c>
      <c r="J53" s="303">
        <v>0</v>
      </c>
      <c r="K53" s="185">
        <v>48133445</v>
      </c>
      <c r="L53" s="186" t="s">
        <v>109</v>
      </c>
      <c r="M53" s="185">
        <v>8996536.3000000007</v>
      </c>
      <c r="N53" s="157">
        <v>1</v>
      </c>
      <c r="O53" s="185">
        <v>1898214.7</v>
      </c>
      <c r="P53" s="188">
        <v>39</v>
      </c>
      <c r="Q53" s="185">
        <v>24336</v>
      </c>
      <c r="R53" s="188">
        <v>457</v>
      </c>
      <c r="S53" s="185">
        <v>6230.4</v>
      </c>
      <c r="T53" s="188">
        <v>2107</v>
      </c>
      <c r="U53" s="185">
        <v>450.4</v>
      </c>
      <c r="V53" s="188">
        <v>25979</v>
      </c>
      <c r="W53" s="185">
        <v>73</v>
      </c>
      <c r="X53" s="188">
        <v>44574</v>
      </c>
      <c r="Y53" s="185">
        <v>42.5</v>
      </c>
      <c r="Z53" s="188">
        <v>535953</v>
      </c>
      <c r="AA53" s="185">
        <v>15.9</v>
      </c>
      <c r="AB53" s="294">
        <v>400807</v>
      </c>
      <c r="AC53" s="44"/>
      <c r="AD53" s="197"/>
      <c r="AE53" s="197"/>
      <c r="AF53" s="197"/>
      <c r="AG53" s="197"/>
      <c r="AH53" s="197"/>
      <c r="AI53" s="197"/>
      <c r="AJ53" s="197"/>
      <c r="AK53" s="197"/>
      <c r="AL53" s="197"/>
      <c r="AM53" s="197"/>
      <c r="AN53" s="197"/>
      <c r="AO53" s="197"/>
      <c r="AP53" s="197"/>
      <c r="AQ53" s="197"/>
      <c r="AR53" s="197"/>
      <c r="AS53" s="197"/>
      <c r="AT53" s="197"/>
      <c r="AU53" s="197"/>
      <c r="AV53" s="197"/>
      <c r="AW53" s="197"/>
      <c r="AX53" s="197"/>
      <c r="AY53" s="197"/>
      <c r="AZ53" s="197"/>
      <c r="BA53" s="197"/>
    </row>
    <row r="54" spans="1:53" ht="12" customHeight="1" x14ac:dyDescent="0.15">
      <c r="A54" s="169">
        <v>24</v>
      </c>
      <c r="B54" s="170" t="s">
        <v>492</v>
      </c>
      <c r="C54" s="171" t="s">
        <v>177</v>
      </c>
      <c r="D54" s="275">
        <v>45</v>
      </c>
      <c r="E54" s="276">
        <v>34</v>
      </c>
      <c r="F54" s="276">
        <v>12</v>
      </c>
      <c r="G54" s="276">
        <v>2</v>
      </c>
      <c r="H54" s="276">
        <v>40</v>
      </c>
      <c r="I54" s="298">
        <v>22</v>
      </c>
      <c r="J54" s="299">
        <v>0</v>
      </c>
      <c r="K54" s="175">
        <v>23956413</v>
      </c>
      <c r="L54" s="176" t="s">
        <v>109</v>
      </c>
      <c r="M54" s="175">
        <v>10529746.699999999</v>
      </c>
      <c r="N54" s="176">
        <v>2</v>
      </c>
      <c r="O54" s="175">
        <v>465150</v>
      </c>
      <c r="P54" s="177">
        <v>38</v>
      </c>
      <c r="Q54" s="175">
        <v>12240.7</v>
      </c>
      <c r="R54" s="177">
        <v>416</v>
      </c>
      <c r="S54" s="175">
        <v>3354.4</v>
      </c>
      <c r="T54" s="177">
        <v>1601</v>
      </c>
      <c r="U54" s="175">
        <v>290.5</v>
      </c>
      <c r="V54" s="177">
        <v>18957</v>
      </c>
      <c r="W54" s="175">
        <v>49</v>
      </c>
      <c r="X54" s="177">
        <v>29054</v>
      </c>
      <c r="Y54" s="175">
        <v>32</v>
      </c>
      <c r="Z54" s="177">
        <v>345919</v>
      </c>
      <c r="AA54" s="175">
        <v>12.1</v>
      </c>
      <c r="AB54" s="295">
        <v>228399</v>
      </c>
      <c r="AC54" s="44"/>
      <c r="AD54" s="197"/>
      <c r="AE54" s="197"/>
      <c r="AF54" s="197"/>
      <c r="AG54" s="197"/>
      <c r="AH54" s="197"/>
      <c r="AI54" s="197"/>
      <c r="AJ54" s="197"/>
      <c r="AK54" s="197"/>
      <c r="AL54" s="197"/>
      <c r="AM54" s="197"/>
      <c r="AN54" s="197"/>
      <c r="AO54" s="197"/>
      <c r="AP54" s="197"/>
      <c r="AQ54" s="197"/>
      <c r="AR54" s="197"/>
      <c r="AS54" s="197"/>
      <c r="AT54" s="197"/>
      <c r="AU54" s="197"/>
      <c r="AV54" s="197"/>
      <c r="AW54" s="197"/>
      <c r="AX54" s="197"/>
      <c r="AY54" s="197"/>
      <c r="AZ54" s="197"/>
      <c r="BA54" s="197"/>
    </row>
    <row r="55" spans="1:53" ht="12" customHeight="1" x14ac:dyDescent="0.15">
      <c r="A55" s="178"/>
      <c r="B55" s="179" t="s">
        <v>493</v>
      </c>
      <c r="C55" s="180" t="s">
        <v>178</v>
      </c>
      <c r="D55" s="256">
        <v>43</v>
      </c>
      <c r="E55" s="257">
        <v>5</v>
      </c>
      <c r="F55" s="257">
        <v>4</v>
      </c>
      <c r="G55" s="257">
        <v>26</v>
      </c>
      <c r="H55" s="257">
        <v>1</v>
      </c>
      <c r="I55" s="302">
        <v>18</v>
      </c>
      <c r="J55" s="303">
        <v>0</v>
      </c>
      <c r="K55" s="185">
        <v>50316729</v>
      </c>
      <c r="L55" s="186" t="s">
        <v>109</v>
      </c>
      <c r="M55" s="185">
        <v>13750017.300000001</v>
      </c>
      <c r="N55" s="192" t="s">
        <v>109</v>
      </c>
      <c r="O55" s="185">
        <v>1931186.3</v>
      </c>
      <c r="P55" s="188">
        <v>69</v>
      </c>
      <c r="Q55" s="185">
        <v>13994.1</v>
      </c>
      <c r="R55" s="188">
        <v>716</v>
      </c>
      <c r="S55" s="185">
        <v>4045.7</v>
      </c>
      <c r="T55" s="188">
        <v>3818</v>
      </c>
      <c r="U55" s="185">
        <v>252.9</v>
      </c>
      <c r="V55" s="188">
        <v>44265</v>
      </c>
      <c r="W55" s="185">
        <v>43.6</v>
      </c>
      <c r="X55" s="188">
        <v>72337</v>
      </c>
      <c r="Y55" s="185">
        <v>26.6</v>
      </c>
      <c r="Z55" s="188">
        <v>852784</v>
      </c>
      <c r="AA55" s="185">
        <v>10.1</v>
      </c>
      <c r="AB55" s="294">
        <v>525246</v>
      </c>
      <c r="AC55" s="44"/>
      <c r="AD55" s="197"/>
      <c r="AE55" s="197"/>
      <c r="AF55" s="197"/>
      <c r="AG55" s="197"/>
      <c r="AH55" s="197"/>
      <c r="AI55" s="197"/>
      <c r="AJ55" s="197"/>
      <c r="AK55" s="197"/>
      <c r="AL55" s="197"/>
      <c r="AM55" s="197"/>
      <c r="AN55" s="197"/>
      <c r="AO55" s="197"/>
      <c r="AP55" s="197"/>
      <c r="AQ55" s="197"/>
      <c r="AR55" s="197"/>
      <c r="AS55" s="197"/>
      <c r="AT55" s="197"/>
      <c r="AU55" s="197"/>
      <c r="AV55" s="197"/>
      <c r="AW55" s="197"/>
      <c r="AX55" s="197"/>
      <c r="AY55" s="197"/>
      <c r="AZ55" s="197"/>
      <c r="BA55" s="197"/>
    </row>
    <row r="56" spans="1:53" ht="12" customHeight="1" x14ac:dyDescent="0.15">
      <c r="A56" s="169">
        <v>25</v>
      </c>
      <c r="B56" s="170" t="s">
        <v>494</v>
      </c>
      <c r="C56" s="171" t="s">
        <v>177</v>
      </c>
      <c r="D56" s="275">
        <v>12</v>
      </c>
      <c r="E56" s="276">
        <v>15</v>
      </c>
      <c r="F56" s="276">
        <v>48</v>
      </c>
      <c r="G56" s="276">
        <v>8</v>
      </c>
      <c r="H56" s="276">
        <v>37</v>
      </c>
      <c r="I56" s="298">
        <v>41</v>
      </c>
      <c r="J56" s="299">
        <v>2</v>
      </c>
      <c r="K56" s="175">
        <v>25721124</v>
      </c>
      <c r="L56" s="189" t="s">
        <v>109</v>
      </c>
      <c r="M56" s="175">
        <v>15396169.199999999</v>
      </c>
      <c r="N56" s="176">
        <v>2</v>
      </c>
      <c r="O56" s="175">
        <v>1455138.1</v>
      </c>
      <c r="P56" s="177">
        <v>39</v>
      </c>
      <c r="Q56" s="175">
        <v>12552.4</v>
      </c>
      <c r="R56" s="177">
        <v>345</v>
      </c>
      <c r="S56" s="175">
        <v>4256.8999999999996</v>
      </c>
      <c r="T56" s="177">
        <v>1832</v>
      </c>
      <c r="U56" s="175">
        <v>267.2</v>
      </c>
      <c r="V56" s="177">
        <v>18196</v>
      </c>
      <c r="W56" s="175">
        <v>53.8</v>
      </c>
      <c r="X56" s="177">
        <v>34124</v>
      </c>
      <c r="Y56" s="175">
        <v>28.6</v>
      </c>
      <c r="Z56" s="177">
        <v>349265</v>
      </c>
      <c r="AA56" s="175">
        <v>12.6</v>
      </c>
      <c r="AB56" s="295">
        <v>284702</v>
      </c>
      <c r="AC56" s="44"/>
      <c r="AD56" s="197"/>
      <c r="AE56" s="197"/>
      <c r="AF56" s="197"/>
      <c r="AG56" s="197"/>
      <c r="AH56" s="197"/>
      <c r="AI56" s="197"/>
      <c r="AJ56" s="197"/>
      <c r="AK56" s="197"/>
      <c r="AL56" s="197"/>
      <c r="AM56" s="197"/>
      <c r="AN56" s="197"/>
      <c r="AO56" s="197"/>
      <c r="AP56" s="197"/>
      <c r="AQ56" s="197"/>
      <c r="AR56" s="197"/>
      <c r="AS56" s="197"/>
      <c r="AT56" s="197"/>
      <c r="AU56" s="197"/>
      <c r="AV56" s="197"/>
      <c r="AW56" s="197"/>
      <c r="AX56" s="197"/>
      <c r="AY56" s="197"/>
      <c r="AZ56" s="197"/>
      <c r="BA56" s="197"/>
    </row>
    <row r="57" spans="1:53" ht="12" customHeight="1" x14ac:dyDescent="0.15">
      <c r="A57" s="178"/>
      <c r="B57" s="179" t="s">
        <v>495</v>
      </c>
      <c r="C57" s="180" t="s">
        <v>178</v>
      </c>
      <c r="D57" s="256">
        <v>6</v>
      </c>
      <c r="E57" s="257">
        <v>21</v>
      </c>
      <c r="F57" s="257">
        <v>32</v>
      </c>
      <c r="G57" s="257">
        <v>38</v>
      </c>
      <c r="H57" s="257">
        <v>16</v>
      </c>
      <c r="I57" s="302">
        <v>35</v>
      </c>
      <c r="J57" s="303">
        <v>4</v>
      </c>
      <c r="K57" s="185">
        <v>52648633</v>
      </c>
      <c r="L57" s="186" t="s">
        <v>109</v>
      </c>
      <c r="M57" s="185">
        <v>18765681.699999999</v>
      </c>
      <c r="N57" s="187">
        <v>10</v>
      </c>
      <c r="O57" s="185">
        <v>195679.1</v>
      </c>
      <c r="P57" s="188">
        <v>113</v>
      </c>
      <c r="Q57" s="185">
        <v>8658.2999999999993</v>
      </c>
      <c r="R57" s="188">
        <v>995</v>
      </c>
      <c r="S57" s="185">
        <v>2949.9</v>
      </c>
      <c r="T57" s="188">
        <v>5416</v>
      </c>
      <c r="U57" s="185">
        <v>180.6</v>
      </c>
      <c r="V57" s="188">
        <v>49773</v>
      </c>
      <c r="W57" s="185">
        <v>39.299999999999997</v>
      </c>
      <c r="X57" s="188">
        <v>97283</v>
      </c>
      <c r="Y57" s="185">
        <v>20.100000000000001</v>
      </c>
      <c r="Z57" s="188">
        <v>885788</v>
      </c>
      <c r="AA57" s="185">
        <v>9.9</v>
      </c>
      <c r="AB57" s="294">
        <v>677378</v>
      </c>
      <c r="AC57" s="44"/>
      <c r="AD57" s="197"/>
      <c r="AE57" s="197"/>
      <c r="AF57" s="197"/>
      <c r="AG57" s="197"/>
      <c r="AH57" s="197"/>
      <c r="AI57" s="197"/>
      <c r="AJ57" s="197"/>
      <c r="AK57" s="197"/>
      <c r="AL57" s="197"/>
      <c r="AM57" s="197"/>
      <c r="AN57" s="197"/>
      <c r="AO57" s="197"/>
      <c r="AP57" s="197"/>
      <c r="AQ57" s="197"/>
      <c r="AR57" s="197"/>
      <c r="AS57" s="197"/>
      <c r="AT57" s="197"/>
      <c r="AU57" s="197"/>
      <c r="AV57" s="197"/>
      <c r="AW57" s="197"/>
      <c r="AX57" s="197"/>
      <c r="AY57" s="197"/>
      <c r="AZ57" s="197"/>
      <c r="BA57" s="197"/>
    </row>
    <row r="58" spans="1:53" ht="12" customHeight="1" x14ac:dyDescent="0.15">
      <c r="A58" s="169">
        <v>26</v>
      </c>
      <c r="B58" s="170" t="s">
        <v>496</v>
      </c>
      <c r="C58" s="171" t="s">
        <v>177</v>
      </c>
      <c r="D58" s="275">
        <v>33</v>
      </c>
      <c r="E58" s="276">
        <v>16</v>
      </c>
      <c r="F58" s="276">
        <v>20</v>
      </c>
      <c r="G58" s="276">
        <v>31</v>
      </c>
      <c r="H58" s="276">
        <v>45</v>
      </c>
      <c r="I58" s="298">
        <v>42</v>
      </c>
      <c r="J58" s="299">
        <v>3</v>
      </c>
      <c r="K58" s="175">
        <v>28797070</v>
      </c>
      <c r="L58" s="176" t="s">
        <v>109</v>
      </c>
      <c r="M58" s="175">
        <v>20608694.100000001</v>
      </c>
      <c r="N58" s="176">
        <v>6</v>
      </c>
      <c r="O58" s="175">
        <v>176458</v>
      </c>
      <c r="P58" s="177">
        <v>83</v>
      </c>
      <c r="Q58" s="175">
        <v>6378</v>
      </c>
      <c r="R58" s="177">
        <v>600</v>
      </c>
      <c r="S58" s="175">
        <v>2646.8</v>
      </c>
      <c r="T58" s="177">
        <v>3252</v>
      </c>
      <c r="U58" s="175">
        <v>162.69999999999999</v>
      </c>
      <c r="V58" s="177">
        <v>26013</v>
      </c>
      <c r="W58" s="175">
        <v>40.700000000000003</v>
      </c>
      <c r="X58" s="177">
        <v>51709</v>
      </c>
      <c r="Y58" s="175">
        <v>20.399999999999999</v>
      </c>
      <c r="Z58" s="177">
        <v>428520</v>
      </c>
      <c r="AA58" s="175">
        <v>11.1</v>
      </c>
      <c r="AB58" s="295">
        <v>393608</v>
      </c>
      <c r="AC58" s="44"/>
      <c r="AD58" s="197"/>
      <c r="AE58" s="197"/>
      <c r="AF58" s="197"/>
      <c r="AG58" s="197"/>
      <c r="AH58" s="197"/>
      <c r="AI58" s="197"/>
      <c r="AJ58" s="197"/>
      <c r="AK58" s="197"/>
      <c r="AL58" s="197"/>
      <c r="AM58" s="197"/>
      <c r="AN58" s="197"/>
      <c r="AO58" s="197"/>
      <c r="AP58" s="197"/>
      <c r="AQ58" s="197"/>
      <c r="AR58" s="197"/>
      <c r="AS58" s="197"/>
      <c r="AT58" s="197"/>
      <c r="AU58" s="197"/>
      <c r="AV58" s="197"/>
      <c r="AW58" s="197"/>
      <c r="AX58" s="197"/>
      <c r="AY58" s="197"/>
      <c r="AZ58" s="197"/>
      <c r="BA58" s="197"/>
    </row>
    <row r="59" spans="1:53" ht="12" customHeight="1" x14ac:dyDescent="0.15">
      <c r="A59" s="178"/>
      <c r="B59" s="179" t="s">
        <v>497</v>
      </c>
      <c r="C59" s="180" t="s">
        <v>178</v>
      </c>
      <c r="D59" s="256">
        <v>41</v>
      </c>
      <c r="E59" s="257">
        <v>33</v>
      </c>
      <c r="F59" s="257">
        <v>29</v>
      </c>
      <c r="G59" s="257">
        <v>19</v>
      </c>
      <c r="H59" s="257">
        <v>3</v>
      </c>
      <c r="I59" s="302">
        <v>28</v>
      </c>
      <c r="J59" s="303">
        <v>7</v>
      </c>
      <c r="K59" s="185">
        <v>54751714</v>
      </c>
      <c r="L59" s="246" t="s">
        <v>109</v>
      </c>
      <c r="M59" s="185">
        <v>24112803.699999999</v>
      </c>
      <c r="N59" s="187">
        <v>3</v>
      </c>
      <c r="O59" s="185">
        <v>646976.9</v>
      </c>
      <c r="P59" s="188">
        <v>137</v>
      </c>
      <c r="Q59" s="185">
        <v>7083.6</v>
      </c>
      <c r="R59" s="188">
        <v>916</v>
      </c>
      <c r="S59" s="185">
        <v>3178.3</v>
      </c>
      <c r="T59" s="188">
        <v>6564</v>
      </c>
      <c r="U59" s="185">
        <v>147.80000000000001</v>
      </c>
      <c r="V59" s="188">
        <v>48811</v>
      </c>
      <c r="W59" s="185">
        <v>39.700000000000003</v>
      </c>
      <c r="X59" s="188">
        <v>120639</v>
      </c>
      <c r="Y59" s="185">
        <v>16</v>
      </c>
      <c r="Z59" s="188">
        <v>908770</v>
      </c>
      <c r="AA59" s="185">
        <v>9.6</v>
      </c>
      <c r="AB59" s="294">
        <v>892488</v>
      </c>
      <c r="AC59" s="44"/>
      <c r="AD59" s="197"/>
      <c r="AE59" s="197"/>
      <c r="AF59" s="197"/>
      <c r="AG59" s="197"/>
      <c r="AH59" s="197"/>
      <c r="AI59" s="197"/>
      <c r="AJ59" s="197"/>
      <c r="AK59" s="197"/>
      <c r="AL59" s="197"/>
      <c r="AM59" s="197"/>
      <c r="AN59" s="197"/>
      <c r="AO59" s="197"/>
      <c r="AP59" s="197"/>
      <c r="AQ59" s="197"/>
      <c r="AR59" s="197"/>
      <c r="AS59" s="197"/>
      <c r="AT59" s="197"/>
      <c r="AU59" s="197"/>
      <c r="AV59" s="197"/>
      <c r="AW59" s="197"/>
      <c r="AX59" s="197"/>
      <c r="AY59" s="197"/>
      <c r="AZ59" s="197"/>
      <c r="BA59" s="197"/>
    </row>
    <row r="60" spans="1:53" ht="12" customHeight="1" x14ac:dyDescent="0.15">
      <c r="A60" s="320"/>
      <c r="B60" s="320"/>
      <c r="C60" s="320"/>
      <c r="D60" s="326"/>
      <c r="E60" s="326"/>
      <c r="F60" s="326"/>
      <c r="G60" s="326"/>
      <c r="H60" s="326"/>
      <c r="I60" s="326"/>
      <c r="J60" s="322"/>
      <c r="K60" s="323"/>
      <c r="L60" s="324"/>
      <c r="M60" s="320"/>
      <c r="N60" s="324"/>
      <c r="O60" s="324"/>
      <c r="P60" s="327"/>
      <c r="Q60" s="324"/>
      <c r="R60" s="324"/>
      <c r="S60" s="324"/>
      <c r="T60" s="324"/>
      <c r="U60" s="324"/>
      <c r="V60" s="324"/>
      <c r="W60" s="324"/>
      <c r="X60" s="324"/>
      <c r="Y60" s="324"/>
      <c r="Z60" s="324"/>
      <c r="AA60" s="325"/>
      <c r="AB60" s="324"/>
      <c r="AC60" s="44"/>
      <c r="AD60" s="197"/>
      <c r="AE60" s="197"/>
      <c r="AF60" s="197"/>
      <c r="AG60" s="197"/>
      <c r="AH60" s="197"/>
      <c r="AI60" s="197"/>
      <c r="AJ60" s="197"/>
      <c r="AK60" s="197"/>
      <c r="AL60" s="197"/>
      <c r="AM60" s="197"/>
      <c r="AN60" s="197"/>
      <c r="AO60" s="197"/>
      <c r="AP60" s="197"/>
      <c r="AQ60" s="197"/>
      <c r="AR60" s="197"/>
      <c r="AS60" s="197"/>
      <c r="AT60" s="197"/>
      <c r="AU60" s="197"/>
      <c r="AV60" s="197"/>
      <c r="AW60" s="197"/>
      <c r="AX60" s="197"/>
      <c r="AY60" s="197"/>
      <c r="AZ60" s="197"/>
      <c r="BA60" s="197"/>
    </row>
    <row r="61" spans="1:53" ht="12" customHeight="1" x14ac:dyDescent="0.15">
      <c r="D61" s="311"/>
      <c r="E61" s="311"/>
      <c r="F61" s="311"/>
      <c r="G61" s="311"/>
      <c r="H61" s="311"/>
      <c r="I61" s="311"/>
      <c r="AD61" s="197"/>
      <c r="AE61" s="197"/>
      <c r="AF61" s="197"/>
      <c r="AG61" s="197"/>
      <c r="AH61" s="197"/>
      <c r="AI61" s="197"/>
      <c r="AJ61" s="197"/>
      <c r="AK61" s="197"/>
      <c r="AL61" s="197"/>
      <c r="AM61" s="197"/>
      <c r="AN61" s="197"/>
      <c r="AO61" s="197"/>
      <c r="AP61" s="197"/>
      <c r="AQ61" s="197"/>
      <c r="AR61" s="197"/>
      <c r="AS61" s="197"/>
      <c r="AT61" s="197"/>
      <c r="AU61" s="197"/>
      <c r="AV61" s="197"/>
      <c r="AW61" s="197"/>
      <c r="AX61" s="197"/>
      <c r="AY61" s="197"/>
      <c r="AZ61" s="197"/>
      <c r="BA61" s="197"/>
    </row>
    <row r="62" spans="1:53" ht="13.9" customHeight="1" x14ac:dyDescent="0.2">
      <c r="A62" s="1" t="s">
        <v>183</v>
      </c>
      <c r="D62" s="311"/>
      <c r="E62" s="311"/>
      <c r="F62" s="311"/>
      <c r="G62" s="311"/>
      <c r="H62" s="311"/>
      <c r="I62" s="311"/>
      <c r="AB62" s="14" t="s">
        <v>498</v>
      </c>
      <c r="AD62" s="197"/>
      <c r="AE62" s="197"/>
      <c r="AF62" s="197"/>
      <c r="AG62" s="197"/>
      <c r="AH62" s="197"/>
      <c r="AI62" s="197"/>
      <c r="AJ62" s="197"/>
      <c r="AK62" s="197"/>
      <c r="AL62" s="197"/>
      <c r="AM62" s="197"/>
      <c r="AN62" s="197"/>
      <c r="AO62" s="197"/>
      <c r="AP62" s="197"/>
      <c r="AQ62" s="197"/>
      <c r="AR62" s="197"/>
      <c r="AS62" s="197"/>
      <c r="AT62" s="197"/>
      <c r="AU62" s="197"/>
      <c r="AV62" s="197"/>
      <c r="AW62" s="197"/>
      <c r="AX62" s="197"/>
      <c r="AY62" s="197"/>
      <c r="AZ62" s="197"/>
      <c r="BA62" s="197"/>
    </row>
    <row r="63" spans="1:53" ht="12" customHeight="1" x14ac:dyDescent="0.2">
      <c r="A63" s="17" t="s">
        <v>2</v>
      </c>
      <c r="D63" s="311"/>
      <c r="E63" s="311"/>
      <c r="F63" s="311"/>
      <c r="G63" s="311"/>
      <c r="H63" s="311"/>
      <c r="I63" s="311"/>
      <c r="AB63" s="18"/>
      <c r="AD63" s="197"/>
      <c r="AE63" s="197"/>
      <c r="AF63" s="197"/>
      <c r="AG63" s="197"/>
      <c r="AH63" s="197"/>
      <c r="AI63" s="197"/>
      <c r="AJ63" s="197"/>
      <c r="AK63" s="197"/>
      <c r="AL63" s="197"/>
      <c r="AM63" s="197"/>
      <c r="AN63" s="197"/>
      <c r="AO63" s="197"/>
      <c r="AP63" s="197"/>
      <c r="AQ63" s="197"/>
      <c r="AR63" s="197"/>
      <c r="AS63" s="197"/>
      <c r="AT63" s="197"/>
      <c r="AU63" s="197"/>
      <c r="AV63" s="197"/>
      <c r="AW63" s="197"/>
      <c r="AX63" s="197"/>
      <c r="AY63" s="197"/>
      <c r="AZ63" s="197"/>
      <c r="BA63" s="197"/>
    </row>
    <row r="64" spans="1:53" ht="12" customHeight="1" x14ac:dyDescent="0.15">
      <c r="A64" s="2"/>
      <c r="B64" s="3"/>
      <c r="C64" s="161"/>
      <c r="D64" s="312"/>
      <c r="E64" s="312"/>
      <c r="F64" s="312"/>
      <c r="G64" s="312"/>
      <c r="H64" s="312"/>
      <c r="I64" s="313"/>
      <c r="J64" s="282"/>
      <c r="K64" s="3"/>
      <c r="L64" s="20" t="s">
        <v>116</v>
      </c>
      <c r="M64" s="21"/>
      <c r="N64" s="20" t="s">
        <v>117</v>
      </c>
      <c r="O64" s="21"/>
      <c r="P64" s="20" t="s">
        <v>5</v>
      </c>
      <c r="Q64" s="21"/>
      <c r="R64" s="20" t="s">
        <v>118</v>
      </c>
      <c r="S64" s="21"/>
      <c r="T64" s="20" t="s">
        <v>119</v>
      </c>
      <c r="U64" s="21"/>
      <c r="V64" s="20" t="s">
        <v>120</v>
      </c>
      <c r="W64" s="21"/>
      <c r="X64" s="20" t="s">
        <v>167</v>
      </c>
      <c r="Y64" s="21"/>
      <c r="Z64" s="22" t="s">
        <v>168</v>
      </c>
      <c r="AA64" s="21"/>
      <c r="AB64" s="283" t="s">
        <v>233</v>
      </c>
      <c r="AD64" s="197"/>
      <c r="AE64" s="197"/>
      <c r="AF64" s="197"/>
      <c r="AG64" s="197"/>
      <c r="AH64" s="197"/>
      <c r="AI64" s="197"/>
      <c r="AJ64" s="197"/>
      <c r="AK64" s="197"/>
      <c r="AL64" s="197"/>
      <c r="AM64" s="197"/>
      <c r="AN64" s="197"/>
      <c r="AO64" s="197"/>
      <c r="AP64" s="197"/>
      <c r="AQ64" s="197"/>
      <c r="AR64" s="197"/>
      <c r="AS64" s="197"/>
      <c r="AT64" s="197"/>
      <c r="AU64" s="197"/>
      <c r="AV64" s="197"/>
      <c r="AW64" s="197"/>
      <c r="AX64" s="197"/>
      <c r="AY64" s="197"/>
      <c r="AZ64" s="197"/>
      <c r="BA64" s="197"/>
    </row>
    <row r="65" spans="1:53" ht="12" customHeight="1" x14ac:dyDescent="0.15">
      <c r="A65" s="4"/>
      <c r="B65" s="5"/>
      <c r="C65" s="164"/>
      <c r="D65" s="314" t="s">
        <v>8</v>
      </c>
      <c r="E65" s="314"/>
      <c r="F65" s="314"/>
      <c r="G65" s="314"/>
      <c r="H65" s="314"/>
      <c r="I65" s="315"/>
      <c r="J65" s="287" t="s">
        <v>122</v>
      </c>
      <c r="K65" s="23" t="s">
        <v>10</v>
      </c>
      <c r="L65" s="24" t="s">
        <v>234</v>
      </c>
      <c r="M65" s="23"/>
      <c r="N65" s="6" t="s">
        <v>11</v>
      </c>
      <c r="O65" s="23"/>
      <c r="P65" s="6" t="s">
        <v>235</v>
      </c>
      <c r="Q65" s="23"/>
      <c r="R65" s="6" t="s">
        <v>13</v>
      </c>
      <c r="S65" s="23"/>
      <c r="T65" s="6" t="s">
        <v>236</v>
      </c>
      <c r="U65" s="23"/>
      <c r="V65" s="6" t="s">
        <v>14</v>
      </c>
      <c r="W65" s="23"/>
      <c r="X65" s="15" t="s">
        <v>237</v>
      </c>
      <c r="Y65" s="23"/>
      <c r="Z65" s="25" t="s">
        <v>15</v>
      </c>
      <c r="AA65" s="23"/>
      <c r="AB65" s="288" t="s">
        <v>238</v>
      </c>
      <c r="AD65" s="197"/>
      <c r="AE65" s="197"/>
      <c r="AF65" s="197"/>
      <c r="AG65" s="197"/>
      <c r="AH65" s="197"/>
      <c r="AI65" s="197"/>
      <c r="AJ65" s="197"/>
      <c r="AK65" s="197"/>
      <c r="AL65" s="197"/>
      <c r="AM65" s="197"/>
      <c r="AN65" s="197"/>
      <c r="AO65" s="197"/>
      <c r="AP65" s="197"/>
      <c r="AQ65" s="197"/>
      <c r="AR65" s="197"/>
      <c r="AS65" s="197"/>
      <c r="AT65" s="197"/>
      <c r="AU65" s="197"/>
      <c r="AV65" s="197"/>
      <c r="AW65" s="197"/>
      <c r="AX65" s="197"/>
      <c r="AY65" s="197"/>
      <c r="AZ65" s="197"/>
      <c r="BA65" s="197"/>
    </row>
    <row r="66" spans="1:53" ht="12" customHeight="1" x14ac:dyDescent="0.15">
      <c r="A66" s="4" t="s">
        <v>415</v>
      </c>
      <c r="B66" s="5">
        <v>2015</v>
      </c>
      <c r="C66" s="168" t="s">
        <v>176</v>
      </c>
      <c r="D66" s="314" t="s">
        <v>17</v>
      </c>
      <c r="E66" s="314"/>
      <c r="F66" s="314"/>
      <c r="G66" s="314"/>
      <c r="H66" s="314"/>
      <c r="I66" s="315"/>
      <c r="J66" s="287" t="s">
        <v>130</v>
      </c>
      <c r="K66" s="5"/>
      <c r="L66" s="26" t="s">
        <v>164</v>
      </c>
      <c r="M66" s="27"/>
      <c r="N66" s="26" t="s">
        <v>164</v>
      </c>
      <c r="O66" s="28"/>
      <c r="P66" s="6"/>
      <c r="Q66" s="23"/>
      <c r="S66" s="28"/>
      <c r="T66" s="147"/>
      <c r="U66" s="23"/>
      <c r="V66" s="147"/>
      <c r="W66" s="23"/>
      <c r="X66" s="147"/>
      <c r="Y66" s="23"/>
      <c r="Z66" s="147"/>
      <c r="AA66" s="23"/>
      <c r="AB66" s="289" t="s">
        <v>239</v>
      </c>
      <c r="AD66" s="197"/>
      <c r="AE66" s="197"/>
      <c r="AF66" s="197"/>
      <c r="AG66" s="197"/>
      <c r="AH66" s="197"/>
      <c r="AI66" s="197"/>
      <c r="AJ66" s="197"/>
      <c r="AK66" s="197"/>
      <c r="AL66" s="197"/>
      <c r="AM66" s="197"/>
      <c r="AN66" s="197"/>
      <c r="AO66" s="197"/>
      <c r="AP66" s="197"/>
      <c r="AQ66" s="197"/>
      <c r="AR66" s="197"/>
      <c r="AS66" s="197"/>
      <c r="AT66" s="197"/>
      <c r="AU66" s="197"/>
      <c r="AV66" s="197"/>
      <c r="AW66" s="197"/>
      <c r="AX66" s="197"/>
      <c r="AY66" s="197"/>
      <c r="AZ66" s="197"/>
      <c r="BA66" s="197"/>
    </row>
    <row r="67" spans="1:53" ht="12" customHeight="1" x14ac:dyDescent="0.15">
      <c r="A67" s="7"/>
      <c r="B67" s="8"/>
      <c r="C67" s="168"/>
      <c r="D67" s="314"/>
      <c r="E67" s="314"/>
      <c r="F67" s="314"/>
      <c r="G67" s="314"/>
      <c r="H67" s="314"/>
      <c r="I67" s="315"/>
      <c r="J67" s="293" t="s">
        <v>20</v>
      </c>
      <c r="K67" s="8" t="s">
        <v>180</v>
      </c>
      <c r="L67" s="9" t="s">
        <v>161</v>
      </c>
      <c r="M67" s="8" t="s">
        <v>180</v>
      </c>
      <c r="N67" s="9" t="s">
        <v>161</v>
      </c>
      <c r="O67" s="8" t="s">
        <v>180</v>
      </c>
      <c r="P67" s="9" t="s">
        <v>22</v>
      </c>
      <c r="Q67" s="8" t="s">
        <v>180</v>
      </c>
      <c r="R67" s="9" t="s">
        <v>22</v>
      </c>
      <c r="S67" s="8" t="s">
        <v>180</v>
      </c>
      <c r="T67" s="9" t="s">
        <v>22</v>
      </c>
      <c r="U67" s="8" t="s">
        <v>180</v>
      </c>
      <c r="V67" s="9" t="s">
        <v>22</v>
      </c>
      <c r="W67" s="8" t="s">
        <v>180</v>
      </c>
      <c r="X67" s="9" t="s">
        <v>22</v>
      </c>
      <c r="Y67" s="8" t="s">
        <v>180</v>
      </c>
      <c r="Z67" s="9" t="s">
        <v>22</v>
      </c>
      <c r="AA67" s="8" t="s">
        <v>180</v>
      </c>
      <c r="AB67" s="7" t="s">
        <v>22</v>
      </c>
      <c r="AD67" s="197"/>
      <c r="AE67" s="197"/>
      <c r="AF67" s="197"/>
      <c r="AG67" s="197"/>
      <c r="AH67" s="197"/>
      <c r="AI67" s="197"/>
      <c r="AJ67" s="197"/>
      <c r="AK67" s="197"/>
      <c r="AL67" s="197"/>
      <c r="AM67" s="197"/>
      <c r="AN67" s="197"/>
      <c r="AO67" s="197"/>
      <c r="AP67" s="197"/>
      <c r="AQ67" s="197"/>
      <c r="AR67" s="197"/>
      <c r="AS67" s="197"/>
      <c r="AT67" s="197"/>
      <c r="AU67" s="197"/>
      <c r="AV67" s="197"/>
      <c r="AW67" s="197"/>
      <c r="AX67" s="197"/>
      <c r="AY67" s="197"/>
      <c r="AZ67" s="197"/>
      <c r="BA67" s="197"/>
    </row>
    <row r="68" spans="1:53" ht="12" customHeight="1" x14ac:dyDescent="0.15">
      <c r="A68" s="169">
        <v>27</v>
      </c>
      <c r="B68" s="170" t="s">
        <v>499</v>
      </c>
      <c r="C68" s="171" t="s">
        <v>177</v>
      </c>
      <c r="D68" s="275">
        <v>42</v>
      </c>
      <c r="E68" s="276">
        <v>11</v>
      </c>
      <c r="F68" s="276">
        <v>35</v>
      </c>
      <c r="G68" s="276">
        <v>41</v>
      </c>
      <c r="H68" s="276">
        <v>10</v>
      </c>
      <c r="I68" s="298">
        <v>37</v>
      </c>
      <c r="J68" s="299">
        <v>2</v>
      </c>
      <c r="K68" s="175">
        <v>30217153</v>
      </c>
      <c r="L68" s="176" t="s">
        <v>109</v>
      </c>
      <c r="M68" s="175">
        <v>26046701.399999999</v>
      </c>
      <c r="N68" s="176" t="s">
        <v>109</v>
      </c>
      <c r="O68" s="175">
        <v>1140435.3</v>
      </c>
      <c r="P68" s="177">
        <v>35</v>
      </c>
      <c r="Q68" s="175">
        <v>16291.9</v>
      </c>
      <c r="R68" s="177">
        <v>369</v>
      </c>
      <c r="S68" s="175">
        <v>4635.8999999999996</v>
      </c>
      <c r="T68" s="177">
        <v>2014</v>
      </c>
      <c r="U68" s="175">
        <v>283.10000000000002</v>
      </c>
      <c r="V68" s="177">
        <v>20804</v>
      </c>
      <c r="W68" s="175">
        <v>54.8</v>
      </c>
      <c r="X68" s="177">
        <v>43559</v>
      </c>
      <c r="Y68" s="175">
        <v>26.1</v>
      </c>
      <c r="Z68" s="177">
        <v>434690</v>
      </c>
      <c r="AA68" s="175">
        <v>11.8</v>
      </c>
      <c r="AB68" s="295">
        <v>354065</v>
      </c>
      <c r="AC68" s="44"/>
      <c r="AD68" s="197"/>
      <c r="AE68" s="197"/>
      <c r="AF68" s="197"/>
      <c r="AG68" s="197"/>
      <c r="AH68" s="197"/>
      <c r="AI68" s="197"/>
      <c r="AJ68" s="197"/>
      <c r="AK68" s="197"/>
      <c r="AL68" s="197"/>
      <c r="AM68" s="197"/>
      <c r="AN68" s="197"/>
      <c r="AO68" s="197"/>
      <c r="AP68" s="197"/>
      <c r="AQ68" s="197"/>
      <c r="AR68" s="197"/>
      <c r="AS68" s="197"/>
      <c r="AT68" s="197"/>
      <c r="AU68" s="197"/>
      <c r="AV68" s="197"/>
      <c r="AW68" s="197"/>
      <c r="AX68" s="197"/>
      <c r="AY68" s="197"/>
      <c r="AZ68" s="197"/>
      <c r="BA68" s="197"/>
    </row>
    <row r="69" spans="1:53" ht="12" customHeight="1" x14ac:dyDescent="0.15">
      <c r="A69" s="178"/>
      <c r="B69" s="179" t="s">
        <v>500</v>
      </c>
      <c r="C69" s="180" t="s">
        <v>178</v>
      </c>
      <c r="D69" s="256">
        <v>47</v>
      </c>
      <c r="E69" s="257">
        <v>17</v>
      </c>
      <c r="F69" s="257">
        <v>42</v>
      </c>
      <c r="G69" s="257">
        <v>14</v>
      </c>
      <c r="H69" s="257">
        <v>32</v>
      </c>
      <c r="I69" s="302">
        <v>18</v>
      </c>
      <c r="J69" s="303">
        <v>1</v>
      </c>
      <c r="K69" s="185">
        <v>56834052</v>
      </c>
      <c r="L69" s="194" t="s">
        <v>109</v>
      </c>
      <c r="M69" s="185">
        <v>29684080.699999999</v>
      </c>
      <c r="N69" s="187">
        <v>3</v>
      </c>
      <c r="O69" s="185">
        <v>1096004.6000000001</v>
      </c>
      <c r="P69" s="188">
        <v>91</v>
      </c>
      <c r="Q69" s="185">
        <v>11799.8</v>
      </c>
      <c r="R69" s="188">
        <v>869</v>
      </c>
      <c r="S69" s="185">
        <v>3706.9</v>
      </c>
      <c r="T69" s="188">
        <v>4440</v>
      </c>
      <c r="U69" s="185">
        <v>241.8</v>
      </c>
      <c r="V69" s="188">
        <v>48474</v>
      </c>
      <c r="W69" s="185">
        <v>44.3</v>
      </c>
      <c r="X69" s="188">
        <v>85795</v>
      </c>
      <c r="Y69" s="185">
        <v>25</v>
      </c>
      <c r="Z69" s="188">
        <v>894081</v>
      </c>
      <c r="AA69" s="185">
        <v>10.8</v>
      </c>
      <c r="AB69" s="294">
        <v>660772</v>
      </c>
      <c r="AC69" s="44"/>
      <c r="AD69" s="197"/>
      <c r="AE69" s="197"/>
      <c r="AF69" s="197"/>
      <c r="AG69" s="197"/>
      <c r="AH69" s="197"/>
      <c r="AI69" s="197"/>
      <c r="AJ69" s="197"/>
      <c r="AK69" s="197"/>
      <c r="AL69" s="197"/>
      <c r="AM69" s="197"/>
      <c r="AN69" s="197"/>
      <c r="AO69" s="197"/>
      <c r="AP69" s="197"/>
      <c r="AQ69" s="197"/>
      <c r="AR69" s="197"/>
      <c r="AS69" s="197"/>
      <c r="AT69" s="197"/>
      <c r="AU69" s="197"/>
      <c r="AV69" s="197"/>
      <c r="AW69" s="197"/>
      <c r="AX69" s="197"/>
      <c r="AY69" s="197"/>
      <c r="AZ69" s="197"/>
      <c r="BA69" s="197"/>
    </row>
    <row r="70" spans="1:53" ht="12" customHeight="1" x14ac:dyDescent="0.15">
      <c r="A70" s="169">
        <v>28</v>
      </c>
      <c r="B70" s="170" t="s">
        <v>501</v>
      </c>
      <c r="C70" s="171" t="s">
        <v>177</v>
      </c>
      <c r="D70" s="275">
        <v>13</v>
      </c>
      <c r="E70" s="276">
        <v>33</v>
      </c>
      <c r="F70" s="276">
        <v>5</v>
      </c>
      <c r="G70" s="276">
        <v>38</v>
      </c>
      <c r="H70" s="276">
        <v>12</v>
      </c>
      <c r="I70" s="298">
        <v>39</v>
      </c>
      <c r="J70" s="299">
        <v>4</v>
      </c>
      <c r="K70" s="175">
        <v>41253884</v>
      </c>
      <c r="L70" s="176">
        <v>1</v>
      </c>
      <c r="M70" s="175">
        <v>33832008.600000001</v>
      </c>
      <c r="N70" s="254" t="s">
        <v>152</v>
      </c>
      <c r="O70" s="175"/>
      <c r="P70" s="177">
        <v>52</v>
      </c>
      <c r="Q70" s="175">
        <v>14496.9</v>
      </c>
      <c r="R70" s="177">
        <v>577</v>
      </c>
      <c r="S70" s="175">
        <v>3919.4</v>
      </c>
      <c r="T70" s="177">
        <v>3769</v>
      </c>
      <c r="U70" s="175">
        <v>200</v>
      </c>
      <c r="V70" s="177">
        <v>35521</v>
      </c>
      <c r="W70" s="175">
        <v>42.4</v>
      </c>
      <c r="X70" s="177">
        <v>75736</v>
      </c>
      <c r="Y70" s="175">
        <v>19.899999999999999</v>
      </c>
      <c r="Z70" s="177">
        <v>707312</v>
      </c>
      <c r="AA70" s="175">
        <v>9.5</v>
      </c>
      <c r="AB70" s="295">
        <v>581980</v>
      </c>
      <c r="AC70" s="44"/>
      <c r="AD70" s="197"/>
      <c r="AE70" s="197"/>
      <c r="AF70" s="197"/>
      <c r="AG70" s="197"/>
      <c r="AH70" s="197"/>
      <c r="AI70" s="197"/>
      <c r="AJ70" s="197"/>
      <c r="AK70" s="197"/>
      <c r="AL70" s="197"/>
      <c r="AM70" s="197"/>
      <c r="AN70" s="197"/>
      <c r="AO70" s="197"/>
      <c r="AP70" s="197"/>
      <c r="AQ70" s="197"/>
      <c r="AR70" s="197"/>
      <c r="AS70" s="197"/>
      <c r="AT70" s="197"/>
      <c r="AU70" s="197"/>
      <c r="AV70" s="197"/>
      <c r="AW70" s="197"/>
      <c r="AX70" s="197"/>
      <c r="AY70" s="197"/>
      <c r="AZ70" s="197"/>
      <c r="BA70" s="197"/>
    </row>
    <row r="71" spans="1:53" ht="12" customHeight="1" x14ac:dyDescent="0.15">
      <c r="A71" s="178"/>
      <c r="B71" s="179" t="s">
        <v>502</v>
      </c>
      <c r="C71" s="180" t="s">
        <v>178</v>
      </c>
      <c r="D71" s="256">
        <v>30</v>
      </c>
      <c r="E71" s="257">
        <v>19</v>
      </c>
      <c r="F71" s="257">
        <v>11</v>
      </c>
      <c r="G71" s="257">
        <v>42</v>
      </c>
      <c r="H71" s="257">
        <v>20</v>
      </c>
      <c r="I71" s="302">
        <v>35</v>
      </c>
      <c r="J71" s="303">
        <v>9</v>
      </c>
      <c r="K71" s="185">
        <v>49424535</v>
      </c>
      <c r="L71" s="194">
        <v>2</v>
      </c>
      <c r="M71" s="185">
        <v>1581585.1</v>
      </c>
      <c r="N71" s="187">
        <v>4</v>
      </c>
      <c r="O71" s="185">
        <v>460493.9</v>
      </c>
      <c r="P71" s="188">
        <v>85</v>
      </c>
      <c r="Q71" s="185">
        <v>10835.1</v>
      </c>
      <c r="R71" s="188">
        <v>631</v>
      </c>
      <c r="S71" s="185">
        <v>4378.7</v>
      </c>
      <c r="T71" s="188">
        <v>4018</v>
      </c>
      <c r="U71" s="185">
        <v>229.2</v>
      </c>
      <c r="V71" s="188">
        <v>37614</v>
      </c>
      <c r="W71" s="185">
        <v>48.9</v>
      </c>
      <c r="X71" s="188">
        <v>79731</v>
      </c>
      <c r="Y71" s="185">
        <v>23.1</v>
      </c>
      <c r="Z71" s="188">
        <v>746831</v>
      </c>
      <c r="AA71" s="185">
        <v>11</v>
      </c>
      <c r="AB71" s="294">
        <v>625868</v>
      </c>
      <c r="AC71" s="44"/>
      <c r="AD71" s="197"/>
      <c r="AE71" s="197"/>
      <c r="AF71" s="197"/>
      <c r="AG71" s="197"/>
      <c r="AH71" s="197"/>
      <c r="AI71" s="197"/>
      <c r="AJ71" s="197"/>
      <c r="AK71" s="197"/>
      <c r="AL71" s="197"/>
      <c r="AM71" s="197"/>
      <c r="AN71" s="197"/>
      <c r="AO71" s="197"/>
      <c r="AP71" s="197"/>
      <c r="AQ71" s="197"/>
      <c r="AR71" s="197"/>
      <c r="AS71" s="197"/>
      <c r="AT71" s="197"/>
      <c r="AU71" s="197"/>
      <c r="AV71" s="197"/>
      <c r="AW71" s="197"/>
      <c r="AX71" s="197"/>
      <c r="AY71" s="197"/>
      <c r="AZ71" s="197"/>
      <c r="BA71" s="197"/>
    </row>
    <row r="72" spans="1:53" ht="12" customHeight="1" x14ac:dyDescent="0.15">
      <c r="A72" s="169">
        <v>29</v>
      </c>
      <c r="B72" s="170" t="s">
        <v>503</v>
      </c>
      <c r="C72" s="171" t="s">
        <v>177</v>
      </c>
      <c r="D72" s="279">
        <v>43</v>
      </c>
      <c r="E72" s="276">
        <v>18</v>
      </c>
      <c r="F72" s="276">
        <v>34</v>
      </c>
      <c r="G72" s="276">
        <v>48</v>
      </c>
      <c r="H72" s="276">
        <v>45</v>
      </c>
      <c r="I72" s="298">
        <v>9</v>
      </c>
      <c r="J72" s="299">
        <v>2</v>
      </c>
      <c r="K72" s="175">
        <v>25044733</v>
      </c>
      <c r="L72" s="176" t="s">
        <v>109</v>
      </c>
      <c r="M72" s="175">
        <v>1602862.9</v>
      </c>
      <c r="N72" s="176">
        <v>1</v>
      </c>
      <c r="O72" s="175">
        <v>949364.8</v>
      </c>
      <c r="P72" s="177">
        <v>53</v>
      </c>
      <c r="Q72" s="175">
        <v>8956.2000000000007</v>
      </c>
      <c r="R72" s="177">
        <v>433</v>
      </c>
      <c r="S72" s="175">
        <v>3288.7</v>
      </c>
      <c r="T72" s="177">
        <v>2136</v>
      </c>
      <c r="U72" s="175">
        <v>222.2</v>
      </c>
      <c r="V72" s="177">
        <v>21674</v>
      </c>
      <c r="W72" s="175">
        <v>43.8</v>
      </c>
      <c r="X72" s="177">
        <v>38935</v>
      </c>
      <c r="Y72" s="175">
        <v>24.3</v>
      </c>
      <c r="Z72" s="177">
        <v>389405</v>
      </c>
      <c r="AA72" s="175">
        <v>10.9</v>
      </c>
      <c r="AB72" s="295">
        <v>285171</v>
      </c>
      <c r="AC72" s="44"/>
      <c r="AD72" s="197"/>
      <c r="AE72" s="197"/>
      <c r="AF72" s="197"/>
      <c r="AG72" s="197"/>
      <c r="AH72" s="197"/>
      <c r="AI72" s="197"/>
      <c r="AJ72" s="197"/>
      <c r="AK72" s="197"/>
      <c r="AL72" s="197"/>
      <c r="AM72" s="197"/>
      <c r="AN72" s="197"/>
      <c r="AO72" s="197"/>
      <c r="AP72" s="197"/>
      <c r="AQ72" s="197"/>
      <c r="AR72" s="197"/>
      <c r="AS72" s="197"/>
      <c r="AT72" s="197"/>
      <c r="AU72" s="197"/>
      <c r="AV72" s="197"/>
      <c r="AW72" s="197"/>
      <c r="AX72" s="197"/>
      <c r="AY72" s="197"/>
      <c r="AZ72" s="197"/>
      <c r="BA72" s="197"/>
    </row>
    <row r="73" spans="1:53" ht="12" customHeight="1" x14ac:dyDescent="0.15">
      <c r="A73" s="178"/>
      <c r="B73" s="179" t="s">
        <v>264</v>
      </c>
      <c r="C73" s="180" t="s">
        <v>178</v>
      </c>
      <c r="D73" s="256">
        <v>17</v>
      </c>
      <c r="E73" s="257">
        <v>18</v>
      </c>
      <c r="F73" s="257">
        <v>31</v>
      </c>
      <c r="G73" s="257">
        <v>30</v>
      </c>
      <c r="H73" s="257">
        <v>5</v>
      </c>
      <c r="I73" s="302">
        <v>42</v>
      </c>
      <c r="J73" s="303">
        <v>6</v>
      </c>
      <c r="K73" s="185">
        <v>47255182</v>
      </c>
      <c r="L73" s="186">
        <v>1</v>
      </c>
      <c r="M73" s="185">
        <v>4627194.5</v>
      </c>
      <c r="N73" s="187">
        <v>5</v>
      </c>
      <c r="O73" s="185">
        <v>341383.5</v>
      </c>
      <c r="P73" s="188">
        <v>107</v>
      </c>
      <c r="Q73" s="185">
        <v>7976.2</v>
      </c>
      <c r="R73" s="188">
        <v>864</v>
      </c>
      <c r="S73" s="185">
        <v>2963.3</v>
      </c>
      <c r="T73" s="188">
        <v>5118</v>
      </c>
      <c r="U73" s="185">
        <v>166.7</v>
      </c>
      <c r="V73" s="188">
        <v>43956</v>
      </c>
      <c r="W73" s="185">
        <v>38.799999999999997</v>
      </c>
      <c r="X73" s="188">
        <v>94774</v>
      </c>
      <c r="Y73" s="185">
        <v>18</v>
      </c>
      <c r="Z73" s="188">
        <v>806242</v>
      </c>
      <c r="AA73" s="185">
        <v>9.5</v>
      </c>
      <c r="AB73" s="294">
        <v>706816</v>
      </c>
      <c r="AC73" s="44"/>
      <c r="AD73" s="197"/>
      <c r="AE73" s="197"/>
      <c r="AF73" s="197"/>
      <c r="AG73" s="197"/>
      <c r="AH73" s="197"/>
      <c r="AI73" s="197"/>
      <c r="AJ73" s="197"/>
      <c r="AK73" s="197"/>
      <c r="AL73" s="197"/>
      <c r="AM73" s="197"/>
      <c r="AN73" s="197"/>
      <c r="AO73" s="197"/>
      <c r="AP73" s="197"/>
      <c r="AQ73" s="197"/>
      <c r="AR73" s="197"/>
      <c r="AS73" s="197"/>
      <c r="AT73" s="197"/>
      <c r="AU73" s="197"/>
      <c r="AV73" s="197"/>
      <c r="AW73" s="197"/>
      <c r="AX73" s="197"/>
      <c r="AY73" s="197"/>
      <c r="AZ73" s="197"/>
      <c r="BA73" s="197"/>
    </row>
    <row r="74" spans="1:53" ht="12" customHeight="1" x14ac:dyDescent="0.15">
      <c r="A74" s="169">
        <v>30</v>
      </c>
      <c r="B74" s="170" t="s">
        <v>504</v>
      </c>
      <c r="C74" s="171" t="s">
        <v>177</v>
      </c>
      <c r="D74" s="275">
        <v>43</v>
      </c>
      <c r="E74" s="276">
        <v>22</v>
      </c>
      <c r="F74" s="276">
        <v>18</v>
      </c>
      <c r="G74" s="276">
        <v>33</v>
      </c>
      <c r="H74" s="276">
        <v>20</v>
      </c>
      <c r="I74" s="298">
        <v>19</v>
      </c>
      <c r="J74" s="299">
        <v>7</v>
      </c>
      <c r="K74" s="175">
        <v>21246700</v>
      </c>
      <c r="L74" s="176" t="s">
        <v>109</v>
      </c>
      <c r="M74" s="175">
        <v>1359788.8</v>
      </c>
      <c r="N74" s="176" t="s">
        <v>109</v>
      </c>
      <c r="O74" s="175">
        <v>769667.1</v>
      </c>
      <c r="P74" s="177">
        <v>17</v>
      </c>
      <c r="Q74" s="175">
        <v>22637.200000000001</v>
      </c>
      <c r="R74" s="177">
        <v>162</v>
      </c>
      <c r="S74" s="175">
        <v>7126.5</v>
      </c>
      <c r="T74" s="177">
        <v>1599</v>
      </c>
      <c r="U74" s="175">
        <v>240.6</v>
      </c>
      <c r="V74" s="177">
        <v>13170</v>
      </c>
      <c r="W74" s="175">
        <v>58.4</v>
      </c>
      <c r="X74" s="177">
        <v>36678</v>
      </c>
      <c r="Y74" s="175">
        <v>20.9</v>
      </c>
      <c r="Z74" s="177">
        <v>286987</v>
      </c>
      <c r="AA74" s="175">
        <v>12</v>
      </c>
      <c r="AB74" s="295">
        <v>313378</v>
      </c>
      <c r="AC74" s="44"/>
      <c r="AD74" s="197"/>
      <c r="AE74" s="197"/>
      <c r="AF74" s="197"/>
      <c r="AG74" s="197"/>
      <c r="AH74" s="197"/>
      <c r="AI74" s="197"/>
      <c r="AJ74" s="197"/>
      <c r="AK74" s="197"/>
      <c r="AL74" s="197"/>
      <c r="AM74" s="197"/>
      <c r="AN74" s="197"/>
      <c r="AO74" s="197"/>
      <c r="AP74" s="197"/>
      <c r="AQ74" s="197"/>
      <c r="AR74" s="197"/>
      <c r="AS74" s="197"/>
      <c r="AT74" s="197"/>
      <c r="AU74" s="197"/>
      <c r="AV74" s="197"/>
      <c r="AW74" s="197"/>
      <c r="AX74" s="197"/>
      <c r="AY74" s="197"/>
      <c r="AZ74" s="197"/>
      <c r="BA74" s="197"/>
    </row>
    <row r="75" spans="1:53" ht="12" customHeight="1" x14ac:dyDescent="0.15">
      <c r="A75" s="178"/>
      <c r="B75" s="179" t="s">
        <v>505</v>
      </c>
      <c r="C75" s="180" t="s">
        <v>178</v>
      </c>
      <c r="D75" s="256">
        <v>30</v>
      </c>
      <c r="E75" s="257">
        <v>46</v>
      </c>
      <c r="F75" s="257">
        <v>41</v>
      </c>
      <c r="G75" s="257">
        <v>4</v>
      </c>
      <c r="H75" s="257">
        <v>47</v>
      </c>
      <c r="I75" s="302">
        <v>17</v>
      </c>
      <c r="J75" s="303">
        <v>6</v>
      </c>
      <c r="K75" s="185">
        <v>46874174</v>
      </c>
      <c r="L75" s="186" t="s">
        <v>109</v>
      </c>
      <c r="M75" s="185">
        <v>4359735.9000000004</v>
      </c>
      <c r="N75" s="187">
        <v>4</v>
      </c>
      <c r="O75" s="185">
        <v>622427.19999999995</v>
      </c>
      <c r="P75" s="188">
        <v>103</v>
      </c>
      <c r="Q75" s="185">
        <v>8349.7000000000007</v>
      </c>
      <c r="R75" s="188">
        <v>848</v>
      </c>
      <c r="S75" s="185">
        <v>3042.5</v>
      </c>
      <c r="T75" s="188">
        <v>5066</v>
      </c>
      <c r="U75" s="185">
        <v>169.7</v>
      </c>
      <c r="V75" s="188">
        <v>41742</v>
      </c>
      <c r="W75" s="185">
        <v>41.2</v>
      </c>
      <c r="X75" s="188">
        <v>87636</v>
      </c>
      <c r="Y75" s="185">
        <v>19.600000000000001</v>
      </c>
      <c r="Z75" s="188">
        <v>741551</v>
      </c>
      <c r="AA75" s="185">
        <v>10.4</v>
      </c>
      <c r="AB75" s="294">
        <v>647344</v>
      </c>
      <c r="AC75" s="44"/>
      <c r="AD75" s="197"/>
      <c r="AE75" s="197"/>
      <c r="AF75" s="197"/>
      <c r="AG75" s="197"/>
      <c r="AH75" s="197"/>
      <c r="AI75" s="197"/>
      <c r="AJ75" s="197"/>
      <c r="AK75" s="197"/>
      <c r="AL75" s="197"/>
      <c r="AM75" s="197"/>
      <c r="AN75" s="197"/>
      <c r="AO75" s="197"/>
      <c r="AP75" s="197"/>
      <c r="AQ75" s="197"/>
      <c r="AR75" s="197"/>
      <c r="AS75" s="197"/>
      <c r="AT75" s="197"/>
      <c r="AU75" s="197"/>
      <c r="AV75" s="197"/>
      <c r="AW75" s="197"/>
      <c r="AX75" s="197"/>
      <c r="AY75" s="197"/>
      <c r="AZ75" s="197"/>
      <c r="BA75" s="197"/>
    </row>
    <row r="76" spans="1:53" ht="12" customHeight="1" x14ac:dyDescent="0.15">
      <c r="A76" s="169">
        <v>31</v>
      </c>
      <c r="B76" s="170" t="s">
        <v>506</v>
      </c>
      <c r="C76" s="171" t="s">
        <v>177</v>
      </c>
      <c r="D76" s="275">
        <v>44</v>
      </c>
      <c r="E76" s="276">
        <v>30</v>
      </c>
      <c r="F76" s="308">
        <v>37</v>
      </c>
      <c r="G76" s="276">
        <v>25</v>
      </c>
      <c r="H76" s="276">
        <v>18</v>
      </c>
      <c r="I76" s="298">
        <v>39</v>
      </c>
      <c r="J76" s="299">
        <v>5</v>
      </c>
      <c r="K76" s="175">
        <v>22590842</v>
      </c>
      <c r="L76" s="176" t="s">
        <v>109</v>
      </c>
      <c r="M76" s="175">
        <v>5805549.7000000002</v>
      </c>
      <c r="N76" s="176">
        <v>2</v>
      </c>
      <c r="O76" s="175">
        <v>406145.8</v>
      </c>
      <c r="P76" s="177">
        <v>46</v>
      </c>
      <c r="Q76" s="175">
        <v>8829.2000000000007</v>
      </c>
      <c r="R76" s="177">
        <v>315</v>
      </c>
      <c r="S76" s="175">
        <v>3868</v>
      </c>
      <c r="T76" s="177">
        <v>2379</v>
      </c>
      <c r="U76" s="175">
        <v>170.7</v>
      </c>
      <c r="V76" s="177">
        <v>17408</v>
      </c>
      <c r="W76" s="175">
        <v>46.6</v>
      </c>
      <c r="X76" s="177">
        <v>45665</v>
      </c>
      <c r="Y76" s="175">
        <v>17.7</v>
      </c>
      <c r="Z76" s="177">
        <v>341941</v>
      </c>
      <c r="AA76" s="175">
        <v>10.6</v>
      </c>
      <c r="AB76" s="295">
        <v>345338</v>
      </c>
      <c r="AC76" s="44"/>
      <c r="AD76" s="197"/>
      <c r="AE76" s="197"/>
      <c r="AF76" s="197"/>
      <c r="AG76" s="197"/>
      <c r="AH76" s="197"/>
      <c r="AI76" s="197"/>
      <c r="AJ76" s="197"/>
      <c r="AK76" s="197"/>
      <c r="AL76" s="197"/>
      <c r="AM76" s="197"/>
      <c r="AN76" s="197"/>
      <c r="AO76" s="197"/>
      <c r="AP76" s="197"/>
      <c r="AQ76" s="197"/>
      <c r="AR76" s="197"/>
      <c r="AS76" s="197"/>
      <c r="AT76" s="197"/>
      <c r="AU76" s="197"/>
      <c r="AV76" s="197"/>
      <c r="AW76" s="197"/>
      <c r="AX76" s="197"/>
      <c r="AY76" s="197"/>
      <c r="AZ76" s="197"/>
      <c r="BA76" s="197"/>
    </row>
    <row r="77" spans="1:53" ht="12" customHeight="1" x14ac:dyDescent="0.15">
      <c r="A77" s="178"/>
      <c r="B77" s="179" t="s">
        <v>507</v>
      </c>
      <c r="C77" s="180" t="s">
        <v>178</v>
      </c>
      <c r="D77" s="256">
        <v>36</v>
      </c>
      <c r="E77" s="257">
        <v>20</v>
      </c>
      <c r="F77" s="257">
        <v>31</v>
      </c>
      <c r="G77" s="257">
        <v>16</v>
      </c>
      <c r="H77" s="257">
        <v>7</v>
      </c>
      <c r="I77" s="302">
        <v>4</v>
      </c>
      <c r="J77" s="303">
        <v>4</v>
      </c>
      <c r="K77" s="185">
        <v>49123172</v>
      </c>
      <c r="L77" s="186" t="s">
        <v>109</v>
      </c>
      <c r="M77" s="185">
        <v>8949432.6999999993</v>
      </c>
      <c r="N77" s="187">
        <v>6</v>
      </c>
      <c r="O77" s="185">
        <v>304241.40000000002</v>
      </c>
      <c r="P77" s="188">
        <v>114</v>
      </c>
      <c r="Q77" s="185">
        <v>8006.3</v>
      </c>
      <c r="R77" s="188">
        <v>1117</v>
      </c>
      <c r="S77" s="185">
        <v>2451.3000000000002</v>
      </c>
      <c r="T77" s="188">
        <v>5297</v>
      </c>
      <c r="U77" s="185">
        <v>172.3</v>
      </c>
      <c r="V77" s="188">
        <v>48438</v>
      </c>
      <c r="W77" s="185">
        <v>37.6</v>
      </c>
      <c r="X77" s="188">
        <v>87799</v>
      </c>
      <c r="Y77" s="185">
        <v>20.7</v>
      </c>
      <c r="Z77" s="188">
        <v>814731</v>
      </c>
      <c r="AA77" s="185">
        <v>10</v>
      </c>
      <c r="AB77" s="294">
        <v>632643</v>
      </c>
      <c r="AC77" s="44"/>
      <c r="AD77" s="197"/>
      <c r="AE77" s="197"/>
      <c r="AF77" s="197"/>
      <c r="AG77" s="197"/>
      <c r="AH77" s="197"/>
      <c r="AI77" s="197"/>
      <c r="AJ77" s="197"/>
      <c r="AK77" s="197"/>
      <c r="AL77" s="197"/>
      <c r="AM77" s="197"/>
      <c r="AN77" s="197"/>
      <c r="AO77" s="197"/>
      <c r="AP77" s="197"/>
      <c r="AQ77" s="197"/>
      <c r="AR77" s="197"/>
      <c r="AS77" s="197"/>
      <c r="AT77" s="197"/>
      <c r="AU77" s="197"/>
      <c r="AV77" s="197"/>
      <c r="AW77" s="197"/>
      <c r="AX77" s="197"/>
      <c r="AY77" s="197"/>
      <c r="AZ77" s="197"/>
      <c r="BA77" s="197"/>
    </row>
    <row r="78" spans="1:53" ht="12" customHeight="1" x14ac:dyDescent="0.15">
      <c r="A78" s="169">
        <v>32</v>
      </c>
      <c r="B78" s="170" t="s">
        <v>508</v>
      </c>
      <c r="C78" s="171" t="s">
        <v>177</v>
      </c>
      <c r="D78" s="275">
        <v>7</v>
      </c>
      <c r="E78" s="276">
        <v>15</v>
      </c>
      <c r="F78" s="276">
        <v>10</v>
      </c>
      <c r="G78" s="276">
        <v>38</v>
      </c>
      <c r="H78" s="276">
        <v>35</v>
      </c>
      <c r="I78" s="298">
        <v>39</v>
      </c>
      <c r="J78" s="299">
        <v>1</v>
      </c>
      <c r="K78" s="175">
        <v>24564221</v>
      </c>
      <c r="L78" s="189" t="s">
        <v>109</v>
      </c>
      <c r="M78" s="175">
        <v>10521542.800000001</v>
      </c>
      <c r="N78" s="176" t="s">
        <v>109</v>
      </c>
      <c r="O78" s="175">
        <v>929091</v>
      </c>
      <c r="P78" s="177">
        <v>34</v>
      </c>
      <c r="Q78" s="175">
        <v>13663.1</v>
      </c>
      <c r="R78" s="177">
        <v>299</v>
      </c>
      <c r="S78" s="175">
        <v>4660.8999999999996</v>
      </c>
      <c r="T78" s="177">
        <v>1710</v>
      </c>
      <c r="U78" s="175">
        <v>271.60000000000002</v>
      </c>
      <c r="V78" s="177">
        <v>18265</v>
      </c>
      <c r="W78" s="175">
        <v>50.8</v>
      </c>
      <c r="X78" s="177">
        <v>35261</v>
      </c>
      <c r="Y78" s="175">
        <v>26.3</v>
      </c>
      <c r="Z78" s="177">
        <v>369391</v>
      </c>
      <c r="AA78" s="175">
        <v>11.3</v>
      </c>
      <c r="AB78" s="295">
        <v>283818</v>
      </c>
      <c r="AC78" s="44"/>
      <c r="AD78" s="197"/>
      <c r="AE78" s="197"/>
      <c r="AF78" s="197"/>
      <c r="AG78" s="197"/>
      <c r="AH78" s="197"/>
      <c r="AI78" s="197"/>
      <c r="AJ78" s="197"/>
      <c r="AK78" s="197"/>
      <c r="AL78" s="197"/>
      <c r="AM78" s="197"/>
      <c r="AN78" s="197"/>
      <c r="AO78" s="197"/>
      <c r="AP78" s="197"/>
      <c r="AQ78" s="197"/>
      <c r="AR78" s="197"/>
      <c r="AS78" s="197"/>
      <c r="AT78" s="197"/>
      <c r="AU78" s="197"/>
      <c r="AV78" s="197"/>
      <c r="AW78" s="197"/>
      <c r="AX78" s="197"/>
      <c r="AY78" s="197"/>
      <c r="AZ78" s="197"/>
      <c r="BA78" s="197"/>
    </row>
    <row r="79" spans="1:53" ht="12" customHeight="1" x14ac:dyDescent="0.15">
      <c r="A79" s="178"/>
      <c r="B79" s="179" t="s">
        <v>509</v>
      </c>
      <c r="C79" s="180" t="s">
        <v>178</v>
      </c>
      <c r="D79" s="256">
        <v>42</v>
      </c>
      <c r="E79" s="257">
        <v>13</v>
      </c>
      <c r="F79" s="257">
        <v>29</v>
      </c>
      <c r="G79" s="257">
        <v>48</v>
      </c>
      <c r="H79" s="257">
        <v>36</v>
      </c>
      <c r="I79" s="302">
        <v>7</v>
      </c>
      <c r="J79" s="303">
        <v>0</v>
      </c>
      <c r="K79" s="185">
        <v>50351080</v>
      </c>
      <c r="L79" s="186">
        <v>1</v>
      </c>
      <c r="M79" s="185">
        <v>13744011.9</v>
      </c>
      <c r="N79" s="187">
        <v>5</v>
      </c>
      <c r="O79" s="185">
        <v>575749.80000000005</v>
      </c>
      <c r="P79" s="188">
        <v>65</v>
      </c>
      <c r="Q79" s="185">
        <v>14997.3</v>
      </c>
      <c r="R79" s="188">
        <v>909</v>
      </c>
      <c r="S79" s="185">
        <v>3217.2</v>
      </c>
      <c r="T79" s="188">
        <v>3371</v>
      </c>
      <c r="U79" s="185">
        <v>289.10000000000002</v>
      </c>
      <c r="V79" s="188">
        <v>40152</v>
      </c>
      <c r="W79" s="185">
        <v>48.5</v>
      </c>
      <c r="X79" s="188">
        <v>61647</v>
      </c>
      <c r="Y79" s="185">
        <v>31.6</v>
      </c>
      <c r="Z79" s="188">
        <v>716417</v>
      </c>
      <c r="AA79" s="185">
        <v>12.2</v>
      </c>
      <c r="AB79" s="294">
        <v>491298</v>
      </c>
      <c r="AC79" s="44"/>
      <c r="AD79" s="197"/>
      <c r="AE79" s="197"/>
      <c r="AF79" s="197"/>
      <c r="AG79" s="197"/>
      <c r="AH79" s="197"/>
      <c r="AI79" s="197"/>
      <c r="AJ79" s="197"/>
      <c r="AK79" s="197"/>
      <c r="AL79" s="197"/>
      <c r="AM79" s="197"/>
      <c r="AN79" s="197"/>
      <c r="AO79" s="197"/>
      <c r="AP79" s="197"/>
      <c r="AQ79" s="197"/>
      <c r="AR79" s="197"/>
      <c r="AS79" s="197"/>
      <c r="AT79" s="197"/>
      <c r="AU79" s="197"/>
      <c r="AV79" s="197"/>
      <c r="AW79" s="197"/>
      <c r="AX79" s="197"/>
      <c r="AY79" s="197"/>
      <c r="AZ79" s="197"/>
      <c r="BA79" s="197"/>
    </row>
    <row r="80" spans="1:53" ht="12" customHeight="1" x14ac:dyDescent="0.15">
      <c r="A80" s="169">
        <v>33</v>
      </c>
      <c r="B80" s="170" t="s">
        <v>510</v>
      </c>
      <c r="C80" s="171" t="s">
        <v>177</v>
      </c>
      <c r="D80" s="275">
        <v>45</v>
      </c>
      <c r="E80" s="276">
        <v>10</v>
      </c>
      <c r="F80" s="276">
        <v>6</v>
      </c>
      <c r="G80" s="276">
        <v>15</v>
      </c>
      <c r="H80" s="276">
        <v>28</v>
      </c>
      <c r="I80" s="298">
        <v>24</v>
      </c>
      <c r="J80" s="299">
        <v>9</v>
      </c>
      <c r="K80" s="175">
        <v>21409967</v>
      </c>
      <c r="L80" s="176" t="s">
        <v>109</v>
      </c>
      <c r="M80" s="175">
        <v>1370237.8</v>
      </c>
      <c r="N80" s="176">
        <v>1</v>
      </c>
      <c r="O80" s="175">
        <v>801964.5</v>
      </c>
      <c r="P80" s="177">
        <v>26</v>
      </c>
      <c r="Q80" s="175">
        <v>15422.3</v>
      </c>
      <c r="R80" s="177">
        <v>352</v>
      </c>
      <c r="S80" s="175">
        <v>3417.4</v>
      </c>
      <c r="T80" s="177">
        <v>1849</v>
      </c>
      <c r="U80" s="175">
        <v>216.8</v>
      </c>
      <c r="V80" s="177">
        <v>19253</v>
      </c>
      <c r="W80" s="175">
        <v>41.6</v>
      </c>
      <c r="X80" s="177">
        <v>35463</v>
      </c>
      <c r="Y80" s="175">
        <v>22.6</v>
      </c>
      <c r="Z80" s="177">
        <v>348715</v>
      </c>
      <c r="AA80" s="175">
        <v>10.3</v>
      </c>
      <c r="AB80" s="295">
        <v>263020</v>
      </c>
      <c r="AC80" s="44"/>
      <c r="AD80" s="197"/>
      <c r="AE80" s="197"/>
      <c r="AF80" s="197"/>
      <c r="AG80" s="197"/>
      <c r="AH80" s="197"/>
      <c r="AI80" s="197"/>
      <c r="AJ80" s="197"/>
      <c r="AK80" s="197"/>
      <c r="AL80" s="197"/>
      <c r="AM80" s="197"/>
      <c r="AN80" s="197"/>
      <c r="AO80" s="197"/>
      <c r="AP80" s="197"/>
      <c r="AQ80" s="197"/>
      <c r="AR80" s="197"/>
      <c r="AS80" s="197"/>
      <c r="AT80" s="197"/>
      <c r="AU80" s="197"/>
      <c r="AV80" s="197"/>
      <c r="AW80" s="197"/>
      <c r="AX80" s="197"/>
      <c r="AY80" s="197"/>
      <c r="AZ80" s="197"/>
      <c r="BA80" s="197"/>
    </row>
    <row r="81" spans="1:53" ht="12" customHeight="1" x14ac:dyDescent="0.15">
      <c r="A81" s="178"/>
      <c r="B81" s="179" t="s">
        <v>511</v>
      </c>
      <c r="C81" s="180" t="s">
        <v>178</v>
      </c>
      <c r="D81" s="256">
        <v>9</v>
      </c>
      <c r="E81" s="316">
        <v>42</v>
      </c>
      <c r="F81" s="257">
        <v>26</v>
      </c>
      <c r="G81" s="257">
        <v>14</v>
      </c>
      <c r="H81" s="257">
        <v>3</v>
      </c>
      <c r="I81" s="302">
        <v>30</v>
      </c>
      <c r="J81" s="303">
        <v>3</v>
      </c>
      <c r="K81" s="185">
        <v>46401707</v>
      </c>
      <c r="L81" s="186" t="s">
        <v>109</v>
      </c>
      <c r="M81" s="185">
        <v>4339947</v>
      </c>
      <c r="N81" s="187">
        <v>8</v>
      </c>
      <c r="O81" s="185">
        <v>210474</v>
      </c>
      <c r="P81" s="188">
        <v>121</v>
      </c>
      <c r="Q81" s="185">
        <v>6957.8</v>
      </c>
      <c r="R81" s="188">
        <v>1115</v>
      </c>
      <c r="S81" s="185">
        <v>2265.1</v>
      </c>
      <c r="T81" s="188">
        <v>5934</v>
      </c>
      <c r="U81" s="185">
        <v>141.80000000000001</v>
      </c>
      <c r="V81" s="188">
        <v>48068</v>
      </c>
      <c r="W81" s="185">
        <v>35</v>
      </c>
      <c r="X81" s="188">
        <v>94363</v>
      </c>
      <c r="Y81" s="185">
        <v>17.8</v>
      </c>
      <c r="Z81" s="188">
        <v>793282</v>
      </c>
      <c r="AA81" s="185">
        <v>9.5</v>
      </c>
      <c r="AB81" s="294">
        <v>678644</v>
      </c>
      <c r="AC81" s="44"/>
      <c r="AD81" s="197"/>
      <c r="AE81" s="197"/>
      <c r="AF81" s="197"/>
      <c r="AG81" s="197"/>
      <c r="AH81" s="197"/>
      <c r="AI81" s="197"/>
      <c r="AJ81" s="197"/>
      <c r="AK81" s="197"/>
      <c r="AL81" s="197"/>
      <c r="AM81" s="197"/>
      <c r="AN81" s="197"/>
      <c r="AO81" s="197"/>
      <c r="AP81" s="197"/>
      <c r="AQ81" s="197"/>
      <c r="AR81" s="197"/>
      <c r="AS81" s="197"/>
      <c r="AT81" s="197"/>
      <c r="AU81" s="197"/>
      <c r="AV81" s="197"/>
      <c r="AW81" s="197"/>
      <c r="AX81" s="197"/>
      <c r="AY81" s="197"/>
      <c r="AZ81" s="197"/>
      <c r="BA81" s="197"/>
    </row>
    <row r="82" spans="1:53" ht="12" customHeight="1" x14ac:dyDescent="0.15">
      <c r="A82" s="169">
        <v>34</v>
      </c>
      <c r="B82" s="170" t="s">
        <v>512</v>
      </c>
      <c r="C82" s="171" t="s">
        <v>177</v>
      </c>
      <c r="D82" s="275">
        <v>24</v>
      </c>
      <c r="E82" s="276">
        <v>28</v>
      </c>
      <c r="F82" s="276">
        <v>22</v>
      </c>
      <c r="G82" s="276">
        <v>48</v>
      </c>
      <c r="H82" s="276">
        <v>38</v>
      </c>
      <c r="I82" s="298">
        <v>16</v>
      </c>
      <c r="J82" s="299">
        <v>2</v>
      </c>
      <c r="K82" s="175">
        <v>22370272</v>
      </c>
      <c r="L82" s="176" t="s">
        <v>109</v>
      </c>
      <c r="M82" s="175">
        <v>5771644.4000000004</v>
      </c>
      <c r="N82" s="176" t="s">
        <v>109</v>
      </c>
      <c r="O82" s="175">
        <v>847808.8</v>
      </c>
      <c r="P82" s="177">
        <v>27</v>
      </c>
      <c r="Q82" s="175">
        <v>15700.1</v>
      </c>
      <c r="R82" s="177">
        <v>312</v>
      </c>
      <c r="S82" s="175">
        <v>4076</v>
      </c>
      <c r="T82" s="177">
        <v>1770</v>
      </c>
      <c r="U82" s="175">
        <v>239.4</v>
      </c>
      <c r="V82" s="177">
        <v>18597</v>
      </c>
      <c r="W82" s="175">
        <v>45.5</v>
      </c>
      <c r="X82" s="177">
        <v>34596</v>
      </c>
      <c r="Y82" s="175">
        <v>24.5</v>
      </c>
      <c r="Z82" s="177">
        <v>342689</v>
      </c>
      <c r="AA82" s="175">
        <v>11.1</v>
      </c>
      <c r="AB82" s="295">
        <v>255070</v>
      </c>
      <c r="AC82" s="44"/>
      <c r="AD82" s="197"/>
      <c r="AE82" s="197"/>
      <c r="AF82" s="197"/>
      <c r="AG82" s="197"/>
      <c r="AH82" s="197"/>
      <c r="AI82" s="197"/>
      <c r="AJ82" s="197"/>
      <c r="AK82" s="197"/>
      <c r="AL82" s="197"/>
      <c r="AM82" s="197"/>
      <c r="AN82" s="197"/>
      <c r="AO82" s="197"/>
      <c r="AP82" s="197"/>
      <c r="AQ82" s="197"/>
      <c r="AR82" s="197"/>
      <c r="AS82" s="197"/>
      <c r="AT82" s="197"/>
      <c r="AU82" s="197"/>
      <c r="AV82" s="197"/>
      <c r="AW82" s="197"/>
      <c r="AX82" s="197"/>
      <c r="AY82" s="197"/>
      <c r="AZ82" s="197"/>
      <c r="BA82" s="197"/>
    </row>
    <row r="83" spans="1:53" ht="12" customHeight="1" x14ac:dyDescent="0.15">
      <c r="A83" s="178"/>
      <c r="B83" s="179" t="s">
        <v>513</v>
      </c>
      <c r="C83" s="180" t="s">
        <v>178</v>
      </c>
      <c r="D83" s="256">
        <v>2</v>
      </c>
      <c r="E83" s="257">
        <v>46</v>
      </c>
      <c r="F83" s="257">
        <v>26</v>
      </c>
      <c r="G83" s="257">
        <v>44</v>
      </c>
      <c r="H83" s="257">
        <v>3</v>
      </c>
      <c r="I83" s="302">
        <v>45</v>
      </c>
      <c r="J83" s="303">
        <v>7</v>
      </c>
      <c r="K83" s="185">
        <v>47928391</v>
      </c>
      <c r="L83" s="186" t="s">
        <v>109</v>
      </c>
      <c r="M83" s="185">
        <v>8839061.4000000004</v>
      </c>
      <c r="N83" s="187">
        <v>1</v>
      </c>
      <c r="O83" s="185">
        <v>2594167.6</v>
      </c>
      <c r="P83" s="188">
        <v>84</v>
      </c>
      <c r="Q83" s="185">
        <v>10394.9</v>
      </c>
      <c r="R83" s="188">
        <v>646</v>
      </c>
      <c r="S83" s="185">
        <v>4055</v>
      </c>
      <c r="T83" s="188">
        <v>3672</v>
      </c>
      <c r="U83" s="185">
        <v>237.7</v>
      </c>
      <c r="V83" s="188">
        <v>27616</v>
      </c>
      <c r="W83" s="185">
        <v>63.2</v>
      </c>
      <c r="X83" s="188">
        <v>78849</v>
      </c>
      <c r="Y83" s="185">
        <v>22.1</v>
      </c>
      <c r="Z83" s="188">
        <v>608258</v>
      </c>
      <c r="AA83" s="185">
        <v>12.9</v>
      </c>
      <c r="AB83" s="294">
        <v>686638</v>
      </c>
      <c r="AC83" s="44"/>
      <c r="AD83" s="197"/>
      <c r="AE83" s="197"/>
      <c r="AF83" s="197"/>
      <c r="AG83" s="197"/>
      <c r="AH83" s="197"/>
      <c r="AI83" s="197"/>
      <c r="AJ83" s="197"/>
      <c r="AK83" s="197"/>
      <c r="AL83" s="197"/>
      <c r="AM83" s="197"/>
      <c r="AN83" s="197"/>
      <c r="AO83" s="197"/>
      <c r="AP83" s="197"/>
      <c r="AQ83" s="197"/>
      <c r="AR83" s="197"/>
      <c r="AS83" s="197"/>
      <c r="AT83" s="197"/>
      <c r="AU83" s="197"/>
      <c r="AV83" s="197"/>
      <c r="AW83" s="197"/>
      <c r="AX83" s="197"/>
      <c r="AY83" s="197"/>
      <c r="AZ83" s="197"/>
      <c r="BA83" s="197"/>
    </row>
    <row r="84" spans="1:53" ht="12" customHeight="1" x14ac:dyDescent="0.15">
      <c r="A84" s="169">
        <v>35</v>
      </c>
      <c r="B84" s="170" t="s">
        <v>514</v>
      </c>
      <c r="C84" s="171" t="s">
        <v>177</v>
      </c>
      <c r="D84" s="275">
        <v>3</v>
      </c>
      <c r="E84" s="276">
        <v>26</v>
      </c>
      <c r="F84" s="276">
        <v>36</v>
      </c>
      <c r="G84" s="276">
        <v>42</v>
      </c>
      <c r="H84" s="276">
        <v>16</v>
      </c>
      <c r="I84" s="298">
        <v>30</v>
      </c>
      <c r="J84" s="299">
        <v>2</v>
      </c>
      <c r="K84" s="175">
        <v>23861960</v>
      </c>
      <c r="L84" s="176" t="s">
        <v>109</v>
      </c>
      <c r="M84" s="175">
        <v>10366226.800000001</v>
      </c>
      <c r="N84" s="176">
        <v>1</v>
      </c>
      <c r="O84" s="175">
        <v>903607.9</v>
      </c>
      <c r="P84" s="177">
        <v>45</v>
      </c>
      <c r="Q84" s="175">
        <v>10040</v>
      </c>
      <c r="R84" s="177">
        <v>435</v>
      </c>
      <c r="S84" s="175">
        <v>3115.8</v>
      </c>
      <c r="T84" s="177">
        <v>2292</v>
      </c>
      <c r="U84" s="175">
        <v>197.1</v>
      </c>
      <c r="V84" s="177">
        <v>22358</v>
      </c>
      <c r="W84" s="175">
        <v>40.4</v>
      </c>
      <c r="X84" s="177">
        <v>36222</v>
      </c>
      <c r="Y84" s="175">
        <v>24.9</v>
      </c>
      <c r="Z84" s="177">
        <v>366745</v>
      </c>
      <c r="AA84" s="175">
        <v>11</v>
      </c>
      <c r="AB84" s="295">
        <v>273547</v>
      </c>
      <c r="AC84" s="44"/>
      <c r="AD84" s="197"/>
      <c r="AE84" s="197"/>
      <c r="AF84" s="197"/>
      <c r="AG84" s="197"/>
      <c r="AH84" s="197"/>
      <c r="AI84" s="197"/>
      <c r="AJ84" s="197"/>
      <c r="AK84" s="197"/>
      <c r="AL84" s="197"/>
      <c r="AM84" s="197"/>
      <c r="AN84" s="197"/>
      <c r="AO84" s="197"/>
      <c r="AP84" s="197"/>
      <c r="AQ84" s="197"/>
      <c r="AR84" s="197"/>
      <c r="AS84" s="197"/>
      <c r="AT84" s="197"/>
      <c r="AU84" s="197"/>
      <c r="AV84" s="197"/>
      <c r="AW84" s="197"/>
      <c r="AX84" s="197"/>
      <c r="AY84" s="197"/>
      <c r="AZ84" s="197"/>
      <c r="BA84" s="197"/>
    </row>
    <row r="85" spans="1:53" ht="12" customHeight="1" x14ac:dyDescent="0.15">
      <c r="A85" s="178"/>
      <c r="B85" s="179" t="s">
        <v>515</v>
      </c>
      <c r="C85" s="180" t="s">
        <v>178</v>
      </c>
      <c r="D85" s="256">
        <v>23</v>
      </c>
      <c r="E85" s="257">
        <v>8</v>
      </c>
      <c r="F85" s="257">
        <v>28</v>
      </c>
      <c r="G85" s="257">
        <v>16</v>
      </c>
      <c r="H85" s="257">
        <v>12</v>
      </c>
      <c r="I85" s="302">
        <v>44</v>
      </c>
      <c r="J85" s="303">
        <v>8</v>
      </c>
      <c r="K85" s="185">
        <v>50235933</v>
      </c>
      <c r="L85" s="186" t="s">
        <v>109</v>
      </c>
      <c r="M85" s="185">
        <v>13581326.5</v>
      </c>
      <c r="N85" s="187" t="s">
        <v>109</v>
      </c>
      <c r="O85" s="185">
        <v>1813960.6</v>
      </c>
      <c r="P85" s="188">
        <v>108</v>
      </c>
      <c r="Q85" s="185">
        <v>8397.9</v>
      </c>
      <c r="R85" s="188">
        <v>804</v>
      </c>
      <c r="S85" s="185">
        <v>3384.2</v>
      </c>
      <c r="T85" s="188">
        <v>5789</v>
      </c>
      <c r="U85" s="185">
        <v>156.6</v>
      </c>
      <c r="V85" s="188">
        <v>43064</v>
      </c>
      <c r="W85" s="185">
        <v>42.1</v>
      </c>
      <c r="X85" s="188">
        <v>106122</v>
      </c>
      <c r="Y85" s="185">
        <v>17</v>
      </c>
      <c r="Z85" s="188">
        <v>783505</v>
      </c>
      <c r="AA85" s="185">
        <v>10.4</v>
      </c>
      <c r="AB85" s="294">
        <v>752652</v>
      </c>
      <c r="AC85" s="44"/>
      <c r="AD85" s="197"/>
      <c r="AE85" s="197"/>
      <c r="AF85" s="197"/>
      <c r="AG85" s="197"/>
      <c r="AH85" s="197"/>
      <c r="AI85" s="197"/>
      <c r="AJ85" s="197"/>
      <c r="AK85" s="197"/>
      <c r="AL85" s="197"/>
      <c r="AM85" s="197"/>
      <c r="AN85" s="197"/>
      <c r="AO85" s="197"/>
      <c r="AP85" s="197"/>
      <c r="AQ85" s="197"/>
      <c r="AR85" s="197"/>
      <c r="AS85" s="197"/>
      <c r="AT85" s="197"/>
      <c r="AU85" s="197"/>
      <c r="AV85" s="197"/>
      <c r="AW85" s="197"/>
      <c r="AX85" s="197"/>
      <c r="AY85" s="197"/>
      <c r="AZ85" s="197"/>
      <c r="BA85" s="197"/>
    </row>
    <row r="86" spans="1:53" ht="12" customHeight="1" x14ac:dyDescent="0.15">
      <c r="A86" s="169">
        <v>36</v>
      </c>
      <c r="B86" s="170" t="s">
        <v>516</v>
      </c>
      <c r="C86" s="171" t="s">
        <v>177</v>
      </c>
      <c r="D86" s="275">
        <v>2</v>
      </c>
      <c r="E86" s="276">
        <v>16</v>
      </c>
      <c r="F86" s="276">
        <v>35</v>
      </c>
      <c r="G86" s="276">
        <v>18</v>
      </c>
      <c r="H86" s="276">
        <v>3</v>
      </c>
      <c r="I86" s="298">
        <v>20</v>
      </c>
      <c r="J86" s="299">
        <v>1</v>
      </c>
      <c r="K86" s="175">
        <v>26495194</v>
      </c>
      <c r="L86" s="189" t="s">
        <v>109</v>
      </c>
      <c r="M86" s="175">
        <v>15277018.9</v>
      </c>
      <c r="N86" s="176">
        <v>2</v>
      </c>
      <c r="O86" s="175">
        <v>1408548.7</v>
      </c>
      <c r="P86" s="177">
        <v>27</v>
      </c>
      <c r="Q86" s="175">
        <v>18576.599999999999</v>
      </c>
      <c r="R86" s="177">
        <v>309</v>
      </c>
      <c r="S86" s="175">
        <v>4869.5</v>
      </c>
      <c r="T86" s="177">
        <v>1981</v>
      </c>
      <c r="U86" s="175">
        <v>253.1</v>
      </c>
      <c r="V86" s="177">
        <v>19812</v>
      </c>
      <c r="W86" s="175">
        <v>50.6</v>
      </c>
      <c r="X86" s="177">
        <v>38747</v>
      </c>
      <c r="Y86" s="175">
        <v>25.8</v>
      </c>
      <c r="Z86" s="177">
        <v>394882</v>
      </c>
      <c r="AA86" s="175">
        <v>11.4</v>
      </c>
      <c r="AB86" s="295">
        <v>304107</v>
      </c>
      <c r="AC86" s="44"/>
      <c r="AD86" s="197"/>
      <c r="AE86" s="197"/>
      <c r="AF86" s="197"/>
      <c r="AG86" s="197"/>
      <c r="AH86" s="197"/>
      <c r="AI86" s="197"/>
      <c r="AJ86" s="197"/>
      <c r="AK86" s="197"/>
      <c r="AL86" s="197"/>
      <c r="AM86" s="197"/>
      <c r="AN86" s="197"/>
      <c r="AO86" s="197"/>
      <c r="AP86" s="197"/>
      <c r="AQ86" s="197"/>
      <c r="AR86" s="197"/>
      <c r="AS86" s="197"/>
      <c r="AT86" s="197"/>
      <c r="AU86" s="197"/>
      <c r="AV86" s="197"/>
      <c r="AW86" s="197"/>
      <c r="AX86" s="197"/>
      <c r="AY86" s="197"/>
      <c r="AZ86" s="197"/>
      <c r="BA86" s="197"/>
    </row>
    <row r="87" spans="1:53" ht="12" customHeight="1" x14ac:dyDescent="0.15">
      <c r="A87" s="178"/>
      <c r="B87" s="179" t="s">
        <v>517</v>
      </c>
      <c r="C87" s="180" t="s">
        <v>178</v>
      </c>
      <c r="D87" s="256">
        <v>1</v>
      </c>
      <c r="E87" s="257">
        <v>47</v>
      </c>
      <c r="F87" s="257">
        <v>43</v>
      </c>
      <c r="G87" s="257">
        <v>13</v>
      </c>
      <c r="H87" s="257">
        <v>22</v>
      </c>
      <c r="I87" s="302">
        <v>12</v>
      </c>
      <c r="J87" s="303">
        <v>1</v>
      </c>
      <c r="K87" s="185">
        <v>53300449</v>
      </c>
      <c r="L87" s="194" t="s">
        <v>109</v>
      </c>
      <c r="M87" s="185">
        <v>18688247.600000001</v>
      </c>
      <c r="N87" s="187">
        <v>1</v>
      </c>
      <c r="O87" s="185">
        <v>2040747.5</v>
      </c>
      <c r="P87" s="188">
        <v>52</v>
      </c>
      <c r="Q87" s="185">
        <v>19622.5</v>
      </c>
      <c r="R87" s="188">
        <v>596</v>
      </c>
      <c r="S87" s="185">
        <v>5136.1000000000004</v>
      </c>
      <c r="T87" s="188">
        <v>3222</v>
      </c>
      <c r="U87" s="185">
        <v>316.60000000000002</v>
      </c>
      <c r="V87" s="188">
        <v>34556</v>
      </c>
      <c r="W87" s="185">
        <v>59</v>
      </c>
      <c r="X87" s="188">
        <v>67457</v>
      </c>
      <c r="Y87" s="185">
        <v>30.2</v>
      </c>
      <c r="Z87" s="188">
        <v>713418</v>
      </c>
      <c r="AA87" s="185">
        <v>12.8</v>
      </c>
      <c r="AB87" s="294">
        <v>566304</v>
      </c>
      <c r="AC87" s="44"/>
      <c r="AD87" s="197"/>
      <c r="AE87" s="197"/>
      <c r="AF87" s="197"/>
      <c r="AG87" s="197"/>
      <c r="AH87" s="197"/>
      <c r="AI87" s="197"/>
      <c r="AJ87" s="197"/>
      <c r="AK87" s="197"/>
      <c r="AL87" s="197"/>
      <c r="AM87" s="197"/>
      <c r="AN87" s="197"/>
      <c r="AO87" s="197"/>
      <c r="AP87" s="197"/>
      <c r="AQ87" s="197"/>
      <c r="AR87" s="197"/>
      <c r="AS87" s="197"/>
      <c r="AT87" s="197"/>
      <c r="AU87" s="197"/>
      <c r="AV87" s="197"/>
      <c r="AW87" s="197"/>
      <c r="AX87" s="197"/>
      <c r="AY87" s="197"/>
      <c r="AZ87" s="197"/>
      <c r="BA87" s="197"/>
    </row>
    <row r="88" spans="1:53" ht="12" customHeight="1" x14ac:dyDescent="0.15">
      <c r="A88" s="169">
        <v>37</v>
      </c>
      <c r="B88" s="170" t="s">
        <v>518</v>
      </c>
      <c r="C88" s="171" t="s">
        <v>177</v>
      </c>
      <c r="D88" s="275">
        <v>2</v>
      </c>
      <c r="E88" s="276">
        <v>19</v>
      </c>
      <c r="F88" s="276">
        <v>44</v>
      </c>
      <c r="G88" s="276">
        <v>26</v>
      </c>
      <c r="H88" s="276">
        <v>46</v>
      </c>
      <c r="I88" s="298">
        <v>28</v>
      </c>
      <c r="J88" s="299">
        <v>2</v>
      </c>
      <c r="K88" s="175">
        <v>28746137</v>
      </c>
      <c r="L88" s="189" t="s">
        <v>109</v>
      </c>
      <c r="M88" s="175">
        <v>20528000.300000001</v>
      </c>
      <c r="N88" s="176" t="s">
        <v>109</v>
      </c>
      <c r="O88" s="175">
        <v>1082340.5</v>
      </c>
      <c r="P88" s="177">
        <v>27</v>
      </c>
      <c r="Q88" s="175">
        <v>20043.3</v>
      </c>
      <c r="R88" s="177">
        <v>301</v>
      </c>
      <c r="S88" s="175">
        <v>5393.7</v>
      </c>
      <c r="T88" s="177">
        <v>1993</v>
      </c>
      <c r="U88" s="175">
        <v>271.5</v>
      </c>
      <c r="V88" s="177">
        <v>19859</v>
      </c>
      <c r="W88" s="175">
        <v>54.5</v>
      </c>
      <c r="X88" s="177">
        <v>41700</v>
      </c>
      <c r="Y88" s="175">
        <v>25.9</v>
      </c>
      <c r="Z88" s="177">
        <v>397172</v>
      </c>
      <c r="AA88" s="175">
        <v>12.2</v>
      </c>
      <c r="AB88" s="295">
        <v>341982</v>
      </c>
      <c r="AC88" s="44"/>
      <c r="AD88" s="197"/>
      <c r="AE88" s="197"/>
      <c r="AF88" s="197"/>
      <c r="AG88" s="197"/>
      <c r="AH88" s="197"/>
      <c r="AI88" s="197"/>
      <c r="AJ88" s="197"/>
      <c r="AK88" s="197"/>
      <c r="AL88" s="197"/>
      <c r="AM88" s="197"/>
      <c r="AN88" s="197"/>
      <c r="AO88" s="197"/>
      <c r="AP88" s="197"/>
      <c r="AQ88" s="197"/>
      <c r="AR88" s="197"/>
      <c r="AS88" s="197"/>
      <c r="AT88" s="197"/>
      <c r="AU88" s="197"/>
      <c r="AV88" s="197"/>
      <c r="AW88" s="197"/>
      <c r="AX88" s="197"/>
      <c r="AY88" s="197"/>
      <c r="AZ88" s="197"/>
      <c r="BA88" s="197"/>
    </row>
    <row r="89" spans="1:53" ht="12" customHeight="1" x14ac:dyDescent="0.15">
      <c r="A89" s="178"/>
      <c r="B89" s="179" t="s">
        <v>519</v>
      </c>
      <c r="C89" s="180" t="s">
        <v>178</v>
      </c>
      <c r="D89" s="256">
        <v>6</v>
      </c>
      <c r="E89" s="257">
        <v>2</v>
      </c>
      <c r="F89" s="257">
        <v>28</v>
      </c>
      <c r="G89" s="257">
        <v>26</v>
      </c>
      <c r="H89" s="257">
        <v>22</v>
      </c>
      <c r="I89" s="302">
        <v>15</v>
      </c>
      <c r="J89" s="303">
        <v>5</v>
      </c>
      <c r="K89" s="185">
        <v>56005262</v>
      </c>
      <c r="L89" s="186" t="s">
        <v>109</v>
      </c>
      <c r="M89" s="185">
        <v>24112337</v>
      </c>
      <c r="N89" s="187">
        <v>1</v>
      </c>
      <c r="O89" s="185">
        <v>3111425.9</v>
      </c>
      <c r="P89" s="188">
        <v>115</v>
      </c>
      <c r="Q89" s="185">
        <v>8822.1</v>
      </c>
      <c r="R89" s="188">
        <v>1067</v>
      </c>
      <c r="S89" s="185">
        <v>2852.5</v>
      </c>
      <c r="T89" s="188">
        <v>7004</v>
      </c>
      <c r="U89" s="185">
        <v>144.80000000000001</v>
      </c>
      <c r="V89" s="188">
        <v>52521</v>
      </c>
      <c r="W89" s="185">
        <v>38.6</v>
      </c>
      <c r="X89" s="188">
        <v>112783</v>
      </c>
      <c r="Y89" s="185">
        <v>17.899999999999999</v>
      </c>
      <c r="Z89" s="188">
        <v>867526</v>
      </c>
      <c r="AA89" s="185">
        <v>10.5</v>
      </c>
      <c r="AB89" s="294">
        <v>825488</v>
      </c>
      <c r="AC89" s="44"/>
      <c r="AD89" s="197"/>
      <c r="AE89" s="197"/>
      <c r="AF89" s="197"/>
      <c r="AG89" s="197"/>
      <c r="AH89" s="197"/>
      <c r="AI89" s="197"/>
      <c r="AJ89" s="197"/>
      <c r="AK89" s="197"/>
      <c r="AL89" s="197"/>
      <c r="AM89" s="197"/>
      <c r="AN89" s="197"/>
      <c r="AO89" s="197"/>
      <c r="AP89" s="197"/>
      <c r="AQ89" s="197"/>
      <c r="AR89" s="197"/>
      <c r="AS89" s="197"/>
      <c r="AT89" s="197"/>
      <c r="AU89" s="197"/>
      <c r="AV89" s="197"/>
      <c r="AW89" s="197"/>
      <c r="AX89" s="197"/>
      <c r="AY89" s="197"/>
      <c r="AZ89" s="197"/>
      <c r="BA89" s="197"/>
    </row>
    <row r="90" spans="1:53" ht="12" customHeight="1" x14ac:dyDescent="0.15">
      <c r="A90" s="169">
        <v>38</v>
      </c>
      <c r="B90" s="170" t="s">
        <v>520</v>
      </c>
      <c r="C90" s="171" t="s">
        <v>177</v>
      </c>
      <c r="D90" s="275">
        <v>30</v>
      </c>
      <c r="E90" s="276">
        <v>1</v>
      </c>
      <c r="F90" s="276">
        <v>24</v>
      </c>
      <c r="G90" s="276">
        <v>5</v>
      </c>
      <c r="H90" s="276">
        <v>42</v>
      </c>
      <c r="I90" s="298">
        <v>4</v>
      </c>
      <c r="J90" s="299">
        <v>2</v>
      </c>
      <c r="K90" s="175">
        <v>32758316</v>
      </c>
      <c r="L90" s="189" t="s">
        <v>109</v>
      </c>
      <c r="M90" s="175">
        <v>26208869.199999999</v>
      </c>
      <c r="N90" s="176">
        <v>1</v>
      </c>
      <c r="O90" s="175">
        <v>1229069.5</v>
      </c>
      <c r="P90" s="177">
        <v>50</v>
      </c>
      <c r="Q90" s="175">
        <v>12290.6</v>
      </c>
      <c r="R90" s="177">
        <v>427</v>
      </c>
      <c r="S90" s="175">
        <v>4317.5</v>
      </c>
      <c r="T90" s="177">
        <v>2630</v>
      </c>
      <c r="U90" s="175">
        <v>233.6</v>
      </c>
      <c r="V90" s="177">
        <v>25936</v>
      </c>
      <c r="W90" s="175">
        <v>47.3</v>
      </c>
      <c r="X90" s="177">
        <v>51921</v>
      </c>
      <c r="Y90" s="175">
        <v>23.6</v>
      </c>
      <c r="Z90" s="177">
        <v>516461</v>
      </c>
      <c r="AA90" s="175">
        <v>10.7</v>
      </c>
      <c r="AB90" s="295">
        <v>398386</v>
      </c>
      <c r="AC90" s="44"/>
      <c r="AD90" s="197"/>
      <c r="AE90" s="197"/>
      <c r="AF90" s="197"/>
      <c r="AG90" s="197"/>
      <c r="AH90" s="197"/>
      <c r="AI90" s="197"/>
      <c r="AJ90" s="197"/>
      <c r="AK90" s="197"/>
      <c r="AL90" s="197"/>
      <c r="AM90" s="197"/>
      <c r="AN90" s="197"/>
      <c r="AO90" s="197"/>
      <c r="AP90" s="197"/>
      <c r="AQ90" s="197"/>
      <c r="AR90" s="197"/>
      <c r="AS90" s="197"/>
      <c r="AT90" s="197"/>
      <c r="AU90" s="197"/>
      <c r="AV90" s="197"/>
      <c r="AW90" s="197"/>
      <c r="AX90" s="197"/>
      <c r="AY90" s="197"/>
      <c r="AZ90" s="197"/>
      <c r="BA90" s="197"/>
    </row>
    <row r="91" spans="1:53" ht="12" customHeight="1" x14ac:dyDescent="0.15">
      <c r="A91" s="178"/>
      <c r="B91" s="179" t="s">
        <v>521</v>
      </c>
      <c r="C91" s="180" t="s">
        <v>178</v>
      </c>
      <c r="D91" s="256">
        <v>8</v>
      </c>
      <c r="E91" s="257">
        <v>17</v>
      </c>
      <c r="F91" s="257">
        <v>12</v>
      </c>
      <c r="G91" s="257">
        <v>37</v>
      </c>
      <c r="H91" s="257">
        <v>44</v>
      </c>
      <c r="I91" s="302">
        <v>29</v>
      </c>
      <c r="J91" s="303">
        <v>3</v>
      </c>
      <c r="K91" s="185">
        <v>61872390</v>
      </c>
      <c r="L91" s="194" t="s">
        <v>109</v>
      </c>
      <c r="M91" s="185">
        <v>30168702.100000001</v>
      </c>
      <c r="N91" s="187">
        <v>8</v>
      </c>
      <c r="O91" s="185">
        <v>286037.90000000002</v>
      </c>
      <c r="P91" s="188">
        <v>95</v>
      </c>
      <c r="Q91" s="185">
        <v>12043.7</v>
      </c>
      <c r="R91" s="188">
        <v>909</v>
      </c>
      <c r="S91" s="185">
        <v>3776</v>
      </c>
      <c r="T91" s="188">
        <v>5455</v>
      </c>
      <c r="U91" s="185">
        <v>209.7</v>
      </c>
      <c r="V91" s="188">
        <v>48480</v>
      </c>
      <c r="W91" s="185">
        <v>47.2</v>
      </c>
      <c r="X91" s="188">
        <v>104795</v>
      </c>
      <c r="Y91" s="185">
        <v>21.8</v>
      </c>
      <c r="Z91" s="188">
        <v>919029</v>
      </c>
      <c r="AA91" s="185">
        <v>11.2</v>
      </c>
      <c r="AB91" s="294">
        <v>818666</v>
      </c>
      <c r="AC91" s="44"/>
      <c r="AD91" s="197"/>
      <c r="AE91" s="197"/>
      <c r="AF91" s="197"/>
      <c r="AG91" s="197"/>
      <c r="AH91" s="197"/>
      <c r="AI91" s="197"/>
      <c r="AJ91" s="197"/>
      <c r="AK91" s="197"/>
      <c r="AL91" s="197"/>
      <c r="AM91" s="197"/>
      <c r="AN91" s="197"/>
      <c r="AO91" s="197"/>
      <c r="AP91" s="197"/>
      <c r="AQ91" s="197"/>
      <c r="AR91" s="197"/>
      <c r="AS91" s="197"/>
      <c r="AT91" s="197"/>
      <c r="AU91" s="197"/>
      <c r="AV91" s="197"/>
      <c r="AW91" s="197"/>
      <c r="AX91" s="197"/>
      <c r="AY91" s="197"/>
      <c r="AZ91" s="197"/>
      <c r="BA91" s="197"/>
    </row>
    <row r="92" spans="1:53" ht="12" customHeight="1" x14ac:dyDescent="0.15">
      <c r="A92" s="169">
        <v>39</v>
      </c>
      <c r="B92" s="170" t="s">
        <v>522</v>
      </c>
      <c r="C92" s="171" t="s">
        <v>177</v>
      </c>
      <c r="D92" s="275">
        <v>33</v>
      </c>
      <c r="E92" s="276">
        <v>24</v>
      </c>
      <c r="F92" s="276">
        <v>14</v>
      </c>
      <c r="G92" s="276">
        <v>18</v>
      </c>
      <c r="H92" s="276">
        <v>10</v>
      </c>
      <c r="I92" s="298">
        <v>44</v>
      </c>
      <c r="J92" s="299">
        <v>9</v>
      </c>
      <c r="K92" s="175">
        <v>47940163</v>
      </c>
      <c r="L92" s="189">
        <v>1</v>
      </c>
      <c r="M92" s="175">
        <v>33236872.5</v>
      </c>
      <c r="N92" s="176">
        <v>6</v>
      </c>
      <c r="O92" s="175">
        <v>297372.09999999998</v>
      </c>
      <c r="P92" s="177">
        <v>150</v>
      </c>
      <c r="Q92" s="175">
        <v>5947.4</v>
      </c>
      <c r="R92" s="177">
        <v>1313</v>
      </c>
      <c r="S92" s="175">
        <v>2038.3</v>
      </c>
      <c r="T92" s="177">
        <v>5220</v>
      </c>
      <c r="U92" s="175">
        <v>170.9</v>
      </c>
      <c r="V92" s="177">
        <v>48988</v>
      </c>
      <c r="W92" s="175">
        <v>36.4</v>
      </c>
      <c r="X92" s="177">
        <v>86852</v>
      </c>
      <c r="Y92" s="175">
        <v>20.5</v>
      </c>
      <c r="Z92" s="177">
        <v>830218</v>
      </c>
      <c r="AA92" s="175">
        <v>9.6</v>
      </c>
      <c r="AB92" s="295">
        <v>611916</v>
      </c>
      <c r="AC92" s="44"/>
      <c r="AD92" s="197"/>
      <c r="AE92" s="197"/>
      <c r="AF92" s="197"/>
      <c r="AG92" s="197"/>
      <c r="AH92" s="197"/>
      <c r="AI92" s="197"/>
      <c r="AJ92" s="197"/>
      <c r="AK92" s="197"/>
      <c r="AL92" s="197"/>
      <c r="AM92" s="197"/>
      <c r="AN92" s="197"/>
      <c r="AO92" s="197"/>
      <c r="AP92" s="197"/>
      <c r="AQ92" s="197"/>
      <c r="AR92" s="197"/>
      <c r="AS92" s="197"/>
      <c r="AT92" s="197"/>
      <c r="AU92" s="197"/>
      <c r="AV92" s="197"/>
      <c r="AW92" s="197"/>
      <c r="AX92" s="197"/>
      <c r="AY92" s="197"/>
      <c r="AZ92" s="197"/>
      <c r="BA92" s="197"/>
    </row>
    <row r="93" spans="1:53" ht="12" customHeight="1" x14ac:dyDescent="0.15">
      <c r="A93" s="178"/>
      <c r="B93" s="179" t="s">
        <v>523</v>
      </c>
      <c r="C93" s="180" t="s">
        <v>178</v>
      </c>
      <c r="D93" s="256">
        <v>34</v>
      </c>
      <c r="E93" s="257">
        <v>6</v>
      </c>
      <c r="F93" s="257">
        <v>33</v>
      </c>
      <c r="G93" s="257">
        <v>31</v>
      </c>
      <c r="H93" s="257">
        <v>16</v>
      </c>
      <c r="I93" s="302">
        <v>15</v>
      </c>
      <c r="J93" s="303">
        <v>7</v>
      </c>
      <c r="K93" s="185">
        <v>49805759</v>
      </c>
      <c r="L93" s="194" t="s">
        <v>109</v>
      </c>
      <c r="M93" s="185">
        <v>3187568.5</v>
      </c>
      <c r="N93" s="157">
        <v>3</v>
      </c>
      <c r="O93" s="185">
        <v>599427.5</v>
      </c>
      <c r="P93" s="51">
        <v>123</v>
      </c>
      <c r="Q93" s="185">
        <v>7310</v>
      </c>
      <c r="R93" s="188">
        <v>796</v>
      </c>
      <c r="S93" s="185">
        <v>3388.7</v>
      </c>
      <c r="T93" s="188">
        <v>5072</v>
      </c>
      <c r="U93" s="185">
        <v>177.2</v>
      </c>
      <c r="V93" s="51">
        <v>38953</v>
      </c>
      <c r="W93" s="185">
        <v>46.1</v>
      </c>
      <c r="X93" s="188">
        <v>95692</v>
      </c>
      <c r="Y93" s="185">
        <v>18.7</v>
      </c>
      <c r="Z93" s="188">
        <v>744114</v>
      </c>
      <c r="AA93" s="185">
        <v>10.8</v>
      </c>
      <c r="AB93" s="294">
        <v>746497</v>
      </c>
      <c r="AC93" s="44"/>
      <c r="AD93" s="197"/>
      <c r="AE93" s="197"/>
      <c r="AF93" s="197"/>
      <c r="AG93" s="197"/>
      <c r="AH93" s="197"/>
      <c r="AI93" s="197"/>
      <c r="AJ93" s="197"/>
      <c r="AK93" s="197"/>
      <c r="AL93" s="197"/>
      <c r="AM93" s="197"/>
      <c r="AN93" s="197"/>
      <c r="AO93" s="197"/>
      <c r="AP93" s="197"/>
      <c r="AQ93" s="197"/>
      <c r="AR93" s="197"/>
      <c r="AS93" s="197"/>
      <c r="AT93" s="197"/>
      <c r="AU93" s="197"/>
      <c r="AV93" s="197"/>
      <c r="AW93" s="197"/>
      <c r="AX93" s="197"/>
      <c r="AY93" s="197"/>
      <c r="AZ93" s="197"/>
      <c r="BA93" s="197"/>
    </row>
    <row r="94" spans="1:53" ht="12" customHeight="1" x14ac:dyDescent="0.15">
      <c r="A94" s="169">
        <v>40</v>
      </c>
      <c r="B94" s="170" t="s">
        <v>524</v>
      </c>
      <c r="C94" s="171" t="s">
        <v>177</v>
      </c>
      <c r="D94" s="275">
        <v>16</v>
      </c>
      <c r="E94" s="276">
        <v>39</v>
      </c>
      <c r="F94" s="276">
        <v>49</v>
      </c>
      <c r="G94" s="276">
        <v>2</v>
      </c>
      <c r="H94" s="276">
        <v>1</v>
      </c>
      <c r="I94" s="298">
        <v>22</v>
      </c>
      <c r="J94" s="299">
        <v>8</v>
      </c>
      <c r="K94" s="175">
        <v>23906073</v>
      </c>
      <c r="L94" s="189" t="s">
        <v>109</v>
      </c>
      <c r="M94" s="175">
        <v>4717557.0999999996</v>
      </c>
      <c r="N94" s="176">
        <v>2</v>
      </c>
      <c r="O94" s="175">
        <v>445102.3</v>
      </c>
      <c r="P94" s="177">
        <v>21</v>
      </c>
      <c r="Q94" s="175">
        <v>21195.3</v>
      </c>
      <c r="R94" s="177">
        <v>257</v>
      </c>
      <c r="S94" s="175">
        <v>5195.7</v>
      </c>
      <c r="T94" s="177">
        <v>1768</v>
      </c>
      <c r="U94" s="175">
        <v>251.7</v>
      </c>
      <c r="V94" s="177">
        <v>16436</v>
      </c>
      <c r="W94" s="175">
        <v>54.1</v>
      </c>
      <c r="X94" s="177">
        <v>37612</v>
      </c>
      <c r="Y94" s="175">
        <v>23.6</v>
      </c>
      <c r="Z94" s="177">
        <v>337760</v>
      </c>
      <c r="AA94" s="175">
        <v>11.8</v>
      </c>
      <c r="AB94" s="295">
        <v>304200</v>
      </c>
      <c r="AC94" s="44"/>
      <c r="AD94" s="197"/>
      <c r="AE94" s="197"/>
      <c r="AF94" s="197"/>
      <c r="AG94" s="197"/>
      <c r="AH94" s="197"/>
      <c r="AI94" s="197"/>
      <c r="AJ94" s="197"/>
      <c r="AK94" s="197"/>
      <c r="AL94" s="197"/>
      <c r="AM94" s="197"/>
      <c r="AN94" s="197"/>
      <c r="AO94" s="197"/>
      <c r="AP94" s="197"/>
      <c r="AQ94" s="197"/>
      <c r="AR94" s="197"/>
      <c r="AS94" s="197"/>
      <c r="AT94" s="197"/>
      <c r="AU94" s="197"/>
      <c r="AV94" s="197"/>
      <c r="AW94" s="197"/>
      <c r="AX94" s="197"/>
      <c r="AY94" s="197"/>
      <c r="AZ94" s="197"/>
      <c r="BA94" s="197"/>
    </row>
    <row r="95" spans="1:53" ht="12" customHeight="1" x14ac:dyDescent="0.15">
      <c r="A95" s="178"/>
      <c r="B95" s="179" t="s">
        <v>525</v>
      </c>
      <c r="C95" s="180" t="s">
        <v>178</v>
      </c>
      <c r="D95" s="256">
        <v>41</v>
      </c>
      <c r="E95" s="257">
        <v>31</v>
      </c>
      <c r="F95" s="257">
        <v>40</v>
      </c>
      <c r="G95" s="257">
        <v>32</v>
      </c>
      <c r="H95" s="257">
        <v>33</v>
      </c>
      <c r="I95" s="302">
        <v>18</v>
      </c>
      <c r="J95" s="303">
        <v>8</v>
      </c>
      <c r="K95" s="185">
        <v>46707900</v>
      </c>
      <c r="L95" s="194">
        <v>1</v>
      </c>
      <c r="M95" s="185">
        <v>7706862.7000000002</v>
      </c>
      <c r="N95" s="187">
        <v>5</v>
      </c>
      <c r="O95" s="185">
        <v>337683.1</v>
      </c>
      <c r="P95" s="188">
        <v>171</v>
      </c>
      <c r="Q95" s="185">
        <v>4936.8</v>
      </c>
      <c r="R95" s="188">
        <v>1282</v>
      </c>
      <c r="S95" s="185">
        <v>1975.5</v>
      </c>
      <c r="T95" s="188">
        <v>5562</v>
      </c>
      <c r="U95" s="185">
        <v>151.69999999999999</v>
      </c>
      <c r="V95" s="188">
        <v>48387</v>
      </c>
      <c r="W95" s="185">
        <v>34.799999999999997</v>
      </c>
      <c r="X95" s="188">
        <v>99091</v>
      </c>
      <c r="Y95" s="185">
        <v>17</v>
      </c>
      <c r="Z95" s="188">
        <v>842002</v>
      </c>
      <c r="AA95" s="185">
        <v>9</v>
      </c>
      <c r="AB95" s="294">
        <v>696097</v>
      </c>
      <c r="AC95" s="44"/>
      <c r="AD95" s="197"/>
      <c r="AE95" s="197"/>
      <c r="AF95" s="197"/>
      <c r="AG95" s="197"/>
      <c r="AH95" s="197"/>
      <c r="AI95" s="197"/>
      <c r="AJ95" s="197"/>
      <c r="AK95" s="197"/>
      <c r="AL95" s="197"/>
      <c r="AM95" s="197"/>
      <c r="AN95" s="197"/>
      <c r="AO95" s="197"/>
      <c r="AP95" s="197"/>
      <c r="AQ95" s="197"/>
      <c r="AR95" s="197"/>
      <c r="AS95" s="197"/>
      <c r="AT95" s="197"/>
      <c r="AU95" s="197"/>
      <c r="AV95" s="197"/>
      <c r="AW95" s="197"/>
      <c r="AX95" s="197"/>
      <c r="AY95" s="197"/>
      <c r="AZ95" s="197"/>
      <c r="BA95" s="197"/>
    </row>
    <row r="96" spans="1:53" ht="12" customHeight="1" x14ac:dyDescent="0.15">
      <c r="A96" s="169">
        <v>41</v>
      </c>
      <c r="B96" s="170" t="s">
        <v>526</v>
      </c>
      <c r="C96" s="171" t="s">
        <v>177</v>
      </c>
      <c r="D96" s="275">
        <v>25</v>
      </c>
      <c r="E96" s="276">
        <v>33</v>
      </c>
      <c r="F96" s="276">
        <v>28</v>
      </c>
      <c r="G96" s="276">
        <v>7</v>
      </c>
      <c r="H96" s="276">
        <v>11</v>
      </c>
      <c r="I96" s="298">
        <v>12</v>
      </c>
      <c r="J96" s="299">
        <v>4</v>
      </c>
      <c r="K96" s="175">
        <v>22177246</v>
      </c>
      <c r="L96" s="189" t="s">
        <v>109</v>
      </c>
      <c r="M96" s="175">
        <v>1419343.7</v>
      </c>
      <c r="N96" s="176" t="s">
        <v>109</v>
      </c>
      <c r="O96" s="175">
        <v>795526.4</v>
      </c>
      <c r="P96" s="177">
        <v>44</v>
      </c>
      <c r="Q96" s="175">
        <v>9040</v>
      </c>
      <c r="R96" s="177">
        <v>481</v>
      </c>
      <c r="S96" s="175">
        <v>2480.8000000000002</v>
      </c>
      <c r="T96" s="177">
        <v>2965</v>
      </c>
      <c r="U96" s="175">
        <v>134.1</v>
      </c>
      <c r="V96" s="177">
        <v>27775</v>
      </c>
      <c r="W96" s="175">
        <v>28.6</v>
      </c>
      <c r="X96" s="177">
        <v>51375</v>
      </c>
      <c r="Y96" s="175">
        <v>15.4</v>
      </c>
      <c r="Z96" s="177">
        <v>478146</v>
      </c>
      <c r="AA96" s="175">
        <v>7.4</v>
      </c>
      <c r="AB96" s="295">
        <v>342803</v>
      </c>
      <c r="AC96" s="44"/>
      <c r="AD96" s="197"/>
      <c r="AE96" s="197"/>
      <c r="AF96" s="197"/>
      <c r="AG96" s="197"/>
      <c r="AH96" s="197"/>
      <c r="AI96" s="197"/>
      <c r="AJ96" s="197"/>
      <c r="AK96" s="197"/>
      <c r="AL96" s="197"/>
      <c r="AM96" s="197"/>
      <c r="AN96" s="197"/>
      <c r="AO96" s="197"/>
      <c r="AP96" s="197"/>
      <c r="AQ96" s="197"/>
      <c r="AR96" s="197"/>
      <c r="AS96" s="197"/>
      <c r="AT96" s="197"/>
      <c r="AU96" s="197"/>
      <c r="AV96" s="197"/>
      <c r="AW96" s="197"/>
      <c r="AX96" s="197"/>
      <c r="AY96" s="197"/>
      <c r="AZ96" s="197"/>
      <c r="BA96" s="197"/>
    </row>
    <row r="97" spans="1:53" ht="12" customHeight="1" x14ac:dyDescent="0.15">
      <c r="A97" s="178"/>
      <c r="B97" s="179" t="s">
        <v>527</v>
      </c>
      <c r="C97" s="180" t="s">
        <v>178</v>
      </c>
      <c r="D97" s="256">
        <v>49</v>
      </c>
      <c r="E97" s="257">
        <v>40</v>
      </c>
      <c r="F97" s="257">
        <v>26</v>
      </c>
      <c r="G97" s="257">
        <v>5</v>
      </c>
      <c r="H97" s="257">
        <v>38</v>
      </c>
      <c r="I97" s="302">
        <v>37</v>
      </c>
      <c r="J97" s="303">
        <v>1</v>
      </c>
      <c r="K97" s="185">
        <v>48299031</v>
      </c>
      <c r="L97" s="186" t="s">
        <v>109</v>
      </c>
      <c r="M97" s="185">
        <v>4510481.5999999996</v>
      </c>
      <c r="N97" s="187">
        <v>1</v>
      </c>
      <c r="O97" s="185">
        <v>2624324.1</v>
      </c>
      <c r="P97" s="188">
        <v>79</v>
      </c>
      <c r="Q97" s="185">
        <v>11574.6</v>
      </c>
      <c r="R97" s="188">
        <v>668</v>
      </c>
      <c r="S97" s="185">
        <v>4106.5</v>
      </c>
      <c r="T97" s="188">
        <v>3906</v>
      </c>
      <c r="U97" s="185">
        <v>234.1</v>
      </c>
      <c r="V97" s="188">
        <v>40294</v>
      </c>
      <c r="W97" s="185">
        <v>45.3</v>
      </c>
      <c r="X97" s="188">
        <v>76467</v>
      </c>
      <c r="Y97" s="185">
        <v>23.9</v>
      </c>
      <c r="Z97" s="188">
        <v>816636</v>
      </c>
      <c r="AA97" s="185">
        <v>10</v>
      </c>
      <c r="AB97" s="294">
        <v>554080</v>
      </c>
      <c r="AC97" s="44"/>
      <c r="AD97" s="197"/>
      <c r="AE97" s="197"/>
      <c r="AF97" s="197"/>
      <c r="AG97" s="197"/>
      <c r="AH97" s="197"/>
      <c r="AI97" s="197"/>
      <c r="AJ97" s="197"/>
      <c r="AK97" s="197"/>
      <c r="AL97" s="197"/>
      <c r="AM97" s="197"/>
      <c r="AN97" s="197"/>
      <c r="AO97" s="197"/>
      <c r="AP97" s="197"/>
      <c r="AQ97" s="197"/>
      <c r="AR97" s="197"/>
      <c r="AS97" s="197"/>
      <c r="AT97" s="197"/>
      <c r="AU97" s="197"/>
      <c r="AV97" s="197"/>
      <c r="AW97" s="197"/>
      <c r="AX97" s="197"/>
      <c r="AY97" s="197"/>
      <c r="AZ97" s="197"/>
      <c r="BA97" s="197"/>
    </row>
    <row r="98" spans="1:53" ht="12" customHeight="1" x14ac:dyDescent="0.15">
      <c r="A98" s="169">
        <v>42</v>
      </c>
      <c r="B98" s="170" t="s">
        <v>528</v>
      </c>
      <c r="C98" s="171" t="s">
        <v>177</v>
      </c>
      <c r="D98" s="275">
        <v>22</v>
      </c>
      <c r="E98" s="276">
        <v>28</v>
      </c>
      <c r="F98" s="276">
        <v>17</v>
      </c>
      <c r="G98" s="276">
        <v>15</v>
      </c>
      <c r="H98" s="276">
        <v>41</v>
      </c>
      <c r="I98" s="298">
        <v>29</v>
      </c>
      <c r="J98" s="299">
        <v>5</v>
      </c>
      <c r="K98" s="175">
        <v>23319940</v>
      </c>
      <c r="L98" s="189" t="s">
        <v>109</v>
      </c>
      <c r="M98" s="175">
        <v>6002957.7000000002</v>
      </c>
      <c r="N98" s="176">
        <v>2</v>
      </c>
      <c r="O98" s="175">
        <v>428991.4</v>
      </c>
      <c r="P98" s="177">
        <v>38</v>
      </c>
      <c r="Q98" s="175">
        <v>11289.2</v>
      </c>
      <c r="R98" s="177">
        <v>251</v>
      </c>
      <c r="S98" s="175">
        <v>5127.3</v>
      </c>
      <c r="T98" s="177">
        <v>2296</v>
      </c>
      <c r="U98" s="175">
        <v>186.8</v>
      </c>
      <c r="V98" s="177">
        <v>17662</v>
      </c>
      <c r="W98" s="175">
        <v>48.5</v>
      </c>
      <c r="X98" s="177">
        <v>39996</v>
      </c>
      <c r="Y98" s="175">
        <v>21.4</v>
      </c>
      <c r="Z98" s="177">
        <v>309388</v>
      </c>
      <c r="AA98" s="175">
        <v>12.4</v>
      </c>
      <c r="AB98" s="295">
        <v>317533</v>
      </c>
      <c r="AC98" s="44"/>
      <c r="AD98" s="197"/>
      <c r="AE98" s="197"/>
      <c r="AF98" s="197"/>
      <c r="AG98" s="197"/>
      <c r="AH98" s="197"/>
      <c r="AI98" s="197"/>
      <c r="AJ98" s="197"/>
      <c r="AK98" s="197"/>
      <c r="AL98" s="197"/>
      <c r="AM98" s="197"/>
      <c r="AN98" s="197"/>
      <c r="AO98" s="197"/>
      <c r="AP98" s="197"/>
      <c r="AQ98" s="197"/>
      <c r="AR98" s="197"/>
      <c r="AS98" s="197"/>
      <c r="AT98" s="197"/>
      <c r="AU98" s="197"/>
      <c r="AV98" s="197"/>
      <c r="AW98" s="197"/>
      <c r="AX98" s="197"/>
      <c r="AY98" s="197"/>
      <c r="AZ98" s="197"/>
      <c r="BA98" s="197"/>
    </row>
    <row r="99" spans="1:53" ht="12" customHeight="1" x14ac:dyDescent="0.15">
      <c r="A99" s="178"/>
      <c r="B99" s="179" t="s">
        <v>529</v>
      </c>
      <c r="C99" s="180" t="s">
        <v>178</v>
      </c>
      <c r="D99" s="256">
        <v>28</v>
      </c>
      <c r="E99" s="257">
        <v>41</v>
      </c>
      <c r="F99" s="257">
        <v>10</v>
      </c>
      <c r="G99" s="257">
        <v>19</v>
      </c>
      <c r="H99" s="257">
        <v>23</v>
      </c>
      <c r="I99" s="302">
        <v>9</v>
      </c>
      <c r="J99" s="303">
        <v>0</v>
      </c>
      <c r="K99" s="185">
        <v>49372915</v>
      </c>
      <c r="L99" s="194" t="s">
        <v>109</v>
      </c>
      <c r="M99" s="185">
        <v>9162824.1999999993</v>
      </c>
      <c r="N99" s="187">
        <v>4</v>
      </c>
      <c r="O99" s="185">
        <v>464010.2</v>
      </c>
      <c r="P99" s="188">
        <v>82</v>
      </c>
      <c r="Q99" s="185">
        <v>11317.3</v>
      </c>
      <c r="R99" s="188">
        <v>1146</v>
      </c>
      <c r="S99" s="185">
        <v>2429.3000000000002</v>
      </c>
      <c r="T99" s="188">
        <v>5113</v>
      </c>
      <c r="U99" s="185">
        <v>181.5</v>
      </c>
      <c r="V99" s="188">
        <v>59967</v>
      </c>
      <c r="W99" s="185">
        <v>30.9</v>
      </c>
      <c r="X99" s="188">
        <v>87537</v>
      </c>
      <c r="Y99" s="185">
        <v>21.2</v>
      </c>
      <c r="Z99" s="188">
        <v>1011676</v>
      </c>
      <c r="AA99" s="50">
        <v>8.1999999999999993</v>
      </c>
      <c r="AB99" s="294">
        <v>593236</v>
      </c>
      <c r="AC99" s="44"/>
      <c r="AD99" s="197"/>
      <c r="AE99" s="197"/>
      <c r="AF99" s="197"/>
      <c r="AG99" s="197"/>
      <c r="AH99" s="197"/>
      <c r="AI99" s="197"/>
      <c r="AJ99" s="197"/>
      <c r="AK99" s="197"/>
      <c r="AL99" s="197"/>
      <c r="AM99" s="197"/>
      <c r="AN99" s="197"/>
      <c r="AO99" s="197"/>
      <c r="AP99" s="197"/>
      <c r="AQ99" s="197"/>
      <c r="AR99" s="197"/>
      <c r="AS99" s="197"/>
      <c r="AT99" s="197"/>
      <c r="AU99" s="197"/>
      <c r="AV99" s="197"/>
      <c r="AW99" s="197"/>
      <c r="AX99" s="197"/>
      <c r="AY99" s="197"/>
      <c r="AZ99" s="197"/>
      <c r="BA99" s="197"/>
    </row>
    <row r="100" spans="1:53" ht="12" customHeight="1" x14ac:dyDescent="0.15">
      <c r="A100" s="169">
        <v>43</v>
      </c>
      <c r="B100" s="170" t="s">
        <v>530</v>
      </c>
      <c r="C100" s="171" t="s">
        <v>177</v>
      </c>
      <c r="D100" s="275">
        <v>17</v>
      </c>
      <c r="E100" s="276">
        <v>4</v>
      </c>
      <c r="F100" s="276">
        <v>24</v>
      </c>
      <c r="G100" s="276">
        <v>39</v>
      </c>
      <c r="H100" s="276">
        <v>49</v>
      </c>
      <c r="I100" s="298">
        <v>18</v>
      </c>
      <c r="J100" s="299">
        <v>2</v>
      </c>
      <c r="K100" s="175">
        <v>24759230</v>
      </c>
      <c r="L100" s="189" t="s">
        <v>109</v>
      </c>
      <c r="M100" s="175">
        <v>10747414.9</v>
      </c>
      <c r="N100" s="176" t="s">
        <v>109</v>
      </c>
      <c r="O100" s="175">
        <v>913571.4</v>
      </c>
      <c r="P100" s="177">
        <v>37</v>
      </c>
      <c r="Q100" s="175">
        <v>12345.5</v>
      </c>
      <c r="R100" s="177">
        <v>369</v>
      </c>
      <c r="S100" s="175">
        <v>3713.7</v>
      </c>
      <c r="T100" s="177">
        <v>2310</v>
      </c>
      <c r="U100" s="175">
        <v>197.7</v>
      </c>
      <c r="V100" s="177">
        <v>22449</v>
      </c>
      <c r="W100" s="175">
        <v>40.6</v>
      </c>
      <c r="X100" s="177">
        <v>45128</v>
      </c>
      <c r="Y100" s="175">
        <v>20.2</v>
      </c>
      <c r="Z100" s="177">
        <v>434682</v>
      </c>
      <c r="AA100" s="175">
        <v>9.4</v>
      </c>
      <c r="AB100" s="295">
        <v>331862</v>
      </c>
      <c r="AC100" s="44"/>
      <c r="AD100" s="197"/>
      <c r="AE100" s="197"/>
      <c r="AF100" s="197"/>
      <c r="AG100" s="197"/>
      <c r="AH100" s="197"/>
      <c r="AI100" s="197"/>
      <c r="AJ100" s="197"/>
      <c r="AK100" s="197"/>
      <c r="AL100" s="197"/>
      <c r="AM100" s="197"/>
      <c r="AN100" s="197"/>
      <c r="AO100" s="197"/>
      <c r="AP100" s="197"/>
      <c r="AQ100" s="197"/>
      <c r="AR100" s="197"/>
      <c r="AS100" s="197"/>
      <c r="AT100" s="197"/>
      <c r="AU100" s="197"/>
      <c r="AV100" s="197"/>
      <c r="AW100" s="197"/>
      <c r="AX100" s="197"/>
      <c r="AY100" s="197"/>
      <c r="AZ100" s="197"/>
      <c r="BA100" s="197"/>
    </row>
    <row r="101" spans="1:53" ht="12" customHeight="1" x14ac:dyDescent="0.15">
      <c r="A101" s="178"/>
      <c r="B101" s="260" t="s">
        <v>531</v>
      </c>
      <c r="C101" s="180" t="s">
        <v>178</v>
      </c>
      <c r="D101" s="256">
        <v>18</v>
      </c>
      <c r="E101" s="257">
        <v>6</v>
      </c>
      <c r="F101" s="257">
        <v>36</v>
      </c>
      <c r="G101" s="257">
        <v>4</v>
      </c>
      <c r="H101" s="257">
        <v>29</v>
      </c>
      <c r="I101" s="302">
        <v>22</v>
      </c>
      <c r="J101" s="303">
        <v>2</v>
      </c>
      <c r="K101" s="185">
        <v>51172477</v>
      </c>
      <c r="L101" s="194" t="s">
        <v>109</v>
      </c>
      <c r="M101" s="185">
        <v>14022453.4</v>
      </c>
      <c r="N101" s="187">
        <v>4</v>
      </c>
      <c r="O101" s="185">
        <v>710725.9</v>
      </c>
      <c r="P101" s="188">
        <v>72</v>
      </c>
      <c r="Q101" s="185">
        <v>13398.1</v>
      </c>
      <c r="R101" s="188">
        <v>822</v>
      </c>
      <c r="S101" s="185">
        <v>3520.6</v>
      </c>
      <c r="T101" s="188">
        <v>4329</v>
      </c>
      <c r="U101" s="185">
        <v>222.8</v>
      </c>
      <c r="V101" s="188">
        <v>42596</v>
      </c>
      <c r="W101" s="185">
        <v>45.2</v>
      </c>
      <c r="X101" s="188">
        <v>81906</v>
      </c>
      <c r="Y101" s="185">
        <v>23.5</v>
      </c>
      <c r="Z101" s="188">
        <v>786822</v>
      </c>
      <c r="AA101" s="185">
        <v>11</v>
      </c>
      <c r="AB101" s="294">
        <v>603575</v>
      </c>
      <c r="AC101" s="44"/>
      <c r="AD101" s="197"/>
      <c r="AE101" s="197"/>
      <c r="AF101" s="197"/>
      <c r="AG101" s="197"/>
      <c r="AH101" s="197"/>
      <c r="AI101" s="197"/>
      <c r="AJ101" s="197"/>
      <c r="AK101" s="197"/>
      <c r="AL101" s="197"/>
      <c r="AM101" s="197"/>
      <c r="AN101" s="197"/>
      <c r="AO101" s="197"/>
      <c r="AP101" s="197"/>
      <c r="AQ101" s="197"/>
      <c r="AR101" s="197"/>
      <c r="AS101" s="197"/>
      <c r="AT101" s="197"/>
      <c r="AU101" s="197"/>
      <c r="AV101" s="197"/>
      <c r="AW101" s="197"/>
      <c r="AX101" s="197"/>
      <c r="AY101" s="197"/>
      <c r="AZ101" s="197"/>
      <c r="BA101" s="197"/>
    </row>
    <row r="102" spans="1:53" ht="12" customHeight="1" x14ac:dyDescent="0.15">
      <c r="A102" s="169">
        <v>44</v>
      </c>
      <c r="B102" s="170" t="s">
        <v>532</v>
      </c>
      <c r="C102" s="171" t="s">
        <v>177</v>
      </c>
      <c r="D102" s="275">
        <v>47</v>
      </c>
      <c r="E102" s="276">
        <v>29</v>
      </c>
      <c r="F102" s="276">
        <v>49</v>
      </c>
      <c r="G102" s="276">
        <v>1</v>
      </c>
      <c r="H102" s="276">
        <v>18</v>
      </c>
      <c r="I102" s="298">
        <v>33</v>
      </c>
      <c r="J102" s="299">
        <v>0</v>
      </c>
      <c r="K102" s="175">
        <v>26652110</v>
      </c>
      <c r="L102" s="189">
        <v>1</v>
      </c>
      <c r="M102" s="175">
        <v>15728188.4</v>
      </c>
      <c r="N102" s="176">
        <v>3</v>
      </c>
      <c r="O102" s="175">
        <v>342015.8</v>
      </c>
      <c r="P102" s="177">
        <v>36</v>
      </c>
      <c r="Q102" s="175">
        <v>14250.6</v>
      </c>
      <c r="R102" s="177">
        <v>449</v>
      </c>
      <c r="S102" s="175">
        <v>3427.7</v>
      </c>
      <c r="T102" s="177">
        <v>2080</v>
      </c>
      <c r="U102" s="175">
        <v>246.6</v>
      </c>
      <c r="V102" s="177">
        <v>22466</v>
      </c>
      <c r="W102" s="175">
        <v>45.6</v>
      </c>
      <c r="X102" s="177">
        <v>36962</v>
      </c>
      <c r="Y102" s="175">
        <v>27.7</v>
      </c>
      <c r="Z102" s="177">
        <v>406287</v>
      </c>
      <c r="AA102" s="175">
        <v>11.3</v>
      </c>
      <c r="AB102" s="295">
        <v>271969</v>
      </c>
      <c r="AC102" s="44"/>
      <c r="AD102" s="197"/>
      <c r="AE102" s="197"/>
      <c r="AF102" s="197"/>
      <c r="AG102" s="197"/>
      <c r="AH102" s="197"/>
      <c r="AI102" s="197"/>
      <c r="AJ102" s="197"/>
      <c r="AK102" s="197"/>
      <c r="AL102" s="197"/>
      <c r="AM102" s="197"/>
      <c r="AN102" s="197"/>
      <c r="AO102" s="197"/>
      <c r="AP102" s="197"/>
      <c r="AQ102" s="197"/>
      <c r="AR102" s="197"/>
      <c r="AS102" s="197"/>
      <c r="AT102" s="197"/>
      <c r="AU102" s="197"/>
      <c r="AV102" s="197"/>
      <c r="AW102" s="197"/>
      <c r="AX102" s="197"/>
      <c r="AY102" s="197"/>
      <c r="AZ102" s="197"/>
      <c r="BA102" s="197"/>
    </row>
    <row r="103" spans="1:53" ht="12" customHeight="1" x14ac:dyDescent="0.15">
      <c r="A103" s="178"/>
      <c r="B103" s="179" t="s">
        <v>533</v>
      </c>
      <c r="C103" s="180" t="s">
        <v>178</v>
      </c>
      <c r="D103" s="256">
        <v>29</v>
      </c>
      <c r="E103" s="257">
        <v>7</v>
      </c>
      <c r="F103" s="257">
        <v>17</v>
      </c>
      <c r="G103" s="257">
        <v>26</v>
      </c>
      <c r="H103" s="257">
        <v>40</v>
      </c>
      <c r="I103" s="302">
        <v>9</v>
      </c>
      <c r="J103" s="303">
        <v>9</v>
      </c>
      <c r="K103" s="185">
        <v>48491609</v>
      </c>
      <c r="L103" s="194">
        <v>1</v>
      </c>
      <c r="M103" s="185">
        <v>3103462.9</v>
      </c>
      <c r="N103" s="187">
        <v>6</v>
      </c>
      <c r="O103" s="185">
        <v>291848.3</v>
      </c>
      <c r="P103" s="188">
        <v>156</v>
      </c>
      <c r="Q103" s="185">
        <v>5612.4</v>
      </c>
      <c r="R103" s="188">
        <v>1371</v>
      </c>
      <c r="S103" s="185">
        <v>1915.8</v>
      </c>
      <c r="T103" s="188">
        <v>6928</v>
      </c>
      <c r="U103" s="185">
        <v>126.3</v>
      </c>
      <c r="V103" s="188">
        <v>60414</v>
      </c>
      <c r="W103" s="185">
        <v>28.9</v>
      </c>
      <c r="X103" s="188">
        <v>109193</v>
      </c>
      <c r="Y103" s="185">
        <v>16</v>
      </c>
      <c r="Z103" s="188">
        <v>979736</v>
      </c>
      <c r="AA103" s="185">
        <v>8</v>
      </c>
      <c r="AB103" s="294">
        <v>726288</v>
      </c>
      <c r="AC103" s="44"/>
      <c r="AD103" s="197"/>
      <c r="AE103" s="197"/>
      <c r="AF103" s="197"/>
      <c r="AG103" s="197"/>
      <c r="AH103" s="197"/>
      <c r="AI103" s="197"/>
      <c r="AJ103" s="197"/>
      <c r="AK103" s="197"/>
      <c r="AL103" s="197"/>
      <c r="AM103" s="197"/>
      <c r="AN103" s="197"/>
      <c r="AO103" s="197"/>
      <c r="AP103" s="197"/>
      <c r="AQ103" s="197"/>
      <c r="AR103" s="197"/>
      <c r="AS103" s="197"/>
      <c r="AT103" s="197"/>
      <c r="AU103" s="197"/>
      <c r="AV103" s="197"/>
      <c r="AW103" s="197"/>
      <c r="AX103" s="197"/>
      <c r="AY103" s="197"/>
      <c r="AZ103" s="197"/>
      <c r="BA103" s="197"/>
    </row>
    <row r="104" spans="1:53" ht="12" customHeight="1" x14ac:dyDescent="0.15">
      <c r="A104" s="169">
        <v>45</v>
      </c>
      <c r="B104" s="170" t="s">
        <v>534</v>
      </c>
      <c r="C104" s="171" t="s">
        <v>177</v>
      </c>
      <c r="D104" s="275">
        <v>12</v>
      </c>
      <c r="E104" s="276">
        <v>40</v>
      </c>
      <c r="F104" s="276">
        <v>45</v>
      </c>
      <c r="G104" s="276">
        <v>24</v>
      </c>
      <c r="H104" s="276">
        <v>33</v>
      </c>
      <c r="I104" s="298">
        <v>5</v>
      </c>
      <c r="J104" s="299">
        <v>6</v>
      </c>
      <c r="K104" s="175">
        <v>22084125</v>
      </c>
      <c r="L104" s="176" t="s">
        <v>109</v>
      </c>
      <c r="M104" s="175">
        <v>1413384</v>
      </c>
      <c r="N104" s="176">
        <v>4</v>
      </c>
      <c r="O104" s="175">
        <v>198372</v>
      </c>
      <c r="P104" s="177">
        <v>66</v>
      </c>
      <c r="Q104" s="175">
        <v>6011.2</v>
      </c>
      <c r="R104" s="177">
        <v>589</v>
      </c>
      <c r="S104" s="175">
        <v>2020.7</v>
      </c>
      <c r="T104" s="177">
        <v>3055</v>
      </c>
      <c r="U104" s="175">
        <v>129.80000000000001</v>
      </c>
      <c r="V104" s="177">
        <v>26598</v>
      </c>
      <c r="W104" s="175">
        <v>29.8</v>
      </c>
      <c r="X104" s="177">
        <v>48019</v>
      </c>
      <c r="Y104" s="175">
        <v>16.5</v>
      </c>
      <c r="Z104" s="177">
        <v>394631</v>
      </c>
      <c r="AA104" s="175">
        <v>9</v>
      </c>
      <c r="AB104" s="295">
        <v>338759</v>
      </c>
      <c r="AC104" s="44"/>
      <c r="AD104" s="197"/>
      <c r="AE104" s="197"/>
      <c r="AF104" s="197"/>
      <c r="AG104" s="197"/>
      <c r="AH104" s="197"/>
      <c r="AI104" s="197"/>
      <c r="AJ104" s="197"/>
      <c r="AK104" s="197"/>
      <c r="AL104" s="197"/>
      <c r="AM104" s="197"/>
      <c r="AN104" s="197"/>
      <c r="AO104" s="197"/>
      <c r="AP104" s="197"/>
      <c r="AQ104" s="197"/>
      <c r="AR104" s="197"/>
      <c r="AS104" s="197"/>
      <c r="AT104" s="197"/>
      <c r="AU104" s="197"/>
      <c r="AV104" s="197"/>
      <c r="AW104" s="197"/>
      <c r="AX104" s="197"/>
      <c r="AY104" s="197"/>
      <c r="AZ104" s="197"/>
      <c r="BA104" s="197"/>
    </row>
    <row r="105" spans="1:53" ht="12" customHeight="1" x14ac:dyDescent="0.15">
      <c r="A105" s="178"/>
      <c r="B105" s="179" t="s">
        <v>535</v>
      </c>
      <c r="C105" s="180" t="s">
        <v>178</v>
      </c>
      <c r="D105" s="256">
        <v>11</v>
      </c>
      <c r="E105" s="257">
        <v>4</v>
      </c>
      <c r="F105" s="257">
        <v>25</v>
      </c>
      <c r="G105" s="257">
        <v>39</v>
      </c>
      <c r="H105" s="257">
        <v>17</v>
      </c>
      <c r="I105" s="302">
        <v>48</v>
      </c>
      <c r="J105" s="303">
        <v>4</v>
      </c>
      <c r="K105" s="185">
        <v>48138343</v>
      </c>
      <c r="L105" s="194">
        <v>1</v>
      </c>
      <c r="M105" s="185">
        <v>4494237.9000000004</v>
      </c>
      <c r="N105" s="187">
        <v>5</v>
      </c>
      <c r="O105" s="185">
        <v>350155.2</v>
      </c>
      <c r="P105" s="188">
        <v>186</v>
      </c>
      <c r="Q105" s="185">
        <v>4706.3</v>
      </c>
      <c r="R105" s="188">
        <v>1678</v>
      </c>
      <c r="S105" s="185">
        <v>1565</v>
      </c>
      <c r="T105" s="188">
        <v>9121</v>
      </c>
      <c r="U105" s="185">
        <v>95.9</v>
      </c>
      <c r="V105" s="188">
        <v>79860</v>
      </c>
      <c r="W105" s="185">
        <v>21.9</v>
      </c>
      <c r="X105" s="188">
        <v>111505</v>
      </c>
      <c r="Y105" s="185">
        <v>15.7</v>
      </c>
      <c r="Z105" s="188">
        <v>1004760</v>
      </c>
      <c r="AA105" s="185">
        <v>7.8</v>
      </c>
      <c r="AB105" s="294">
        <v>696111</v>
      </c>
      <c r="AC105" s="44"/>
      <c r="AD105" s="197"/>
      <c r="AE105" s="197"/>
      <c r="AF105" s="197"/>
      <c r="AG105" s="197"/>
      <c r="AH105" s="197"/>
      <c r="AI105" s="197"/>
      <c r="AJ105" s="197"/>
      <c r="AK105" s="197"/>
      <c r="AL105" s="197"/>
      <c r="AM105" s="197"/>
      <c r="AN105" s="197"/>
      <c r="AO105" s="197"/>
      <c r="AP105" s="197"/>
      <c r="AQ105" s="197"/>
      <c r="AR105" s="197"/>
      <c r="AS105" s="197"/>
      <c r="AT105" s="197"/>
      <c r="AU105" s="197"/>
      <c r="AV105" s="197"/>
      <c r="AW105" s="197"/>
      <c r="AX105" s="197"/>
      <c r="AY105" s="197"/>
      <c r="AZ105" s="197"/>
      <c r="BA105" s="197"/>
    </row>
    <row r="106" spans="1:53" ht="12" customHeight="1" x14ac:dyDescent="0.15">
      <c r="A106" s="169">
        <v>46</v>
      </c>
      <c r="B106" s="170" t="s">
        <v>536</v>
      </c>
      <c r="C106" s="171" t="s">
        <v>177</v>
      </c>
      <c r="D106" s="279">
        <v>41</v>
      </c>
      <c r="E106" s="276">
        <v>28</v>
      </c>
      <c r="F106" s="276">
        <v>15</v>
      </c>
      <c r="G106" s="276">
        <v>14</v>
      </c>
      <c r="H106" s="276">
        <v>25</v>
      </c>
      <c r="I106" s="298">
        <v>20</v>
      </c>
      <c r="J106" s="299">
        <v>3</v>
      </c>
      <c r="K106" s="175">
        <v>21890820</v>
      </c>
      <c r="L106" s="189" t="s">
        <v>109</v>
      </c>
      <c r="M106" s="175">
        <v>1401012.4</v>
      </c>
      <c r="N106" s="176" t="s">
        <v>109</v>
      </c>
      <c r="O106" s="175">
        <v>810294.7</v>
      </c>
      <c r="P106" s="177">
        <v>37</v>
      </c>
      <c r="Q106" s="175">
        <v>10949.9</v>
      </c>
      <c r="R106" s="177">
        <v>205</v>
      </c>
      <c r="S106" s="175">
        <v>5928.9</v>
      </c>
      <c r="T106" s="177">
        <v>1841</v>
      </c>
      <c r="U106" s="175">
        <v>220</v>
      </c>
      <c r="V106" s="177">
        <v>14017</v>
      </c>
      <c r="W106" s="175">
        <v>57.8</v>
      </c>
      <c r="X106" s="177">
        <v>36822</v>
      </c>
      <c r="Y106" s="175">
        <v>22</v>
      </c>
      <c r="Z106" s="177">
        <v>288307</v>
      </c>
      <c r="AA106" s="175">
        <v>12.6</v>
      </c>
      <c r="AB106" s="295">
        <v>288290</v>
      </c>
      <c r="AC106" s="44"/>
      <c r="AD106" s="197"/>
      <c r="AE106" s="197"/>
      <c r="AF106" s="197"/>
      <c r="AG106" s="197"/>
      <c r="AH106" s="197"/>
      <c r="AI106" s="197"/>
      <c r="AJ106" s="197"/>
      <c r="AK106" s="197"/>
      <c r="AL106" s="197"/>
      <c r="AM106" s="197"/>
      <c r="AN106" s="197"/>
      <c r="AO106" s="197"/>
      <c r="AP106" s="197"/>
      <c r="AQ106" s="197"/>
      <c r="AR106" s="197"/>
      <c r="AS106" s="197"/>
      <c r="AT106" s="197"/>
      <c r="AU106" s="197"/>
      <c r="AV106" s="197"/>
      <c r="AW106" s="197"/>
      <c r="AX106" s="197"/>
      <c r="AY106" s="197"/>
      <c r="AZ106" s="197"/>
      <c r="BA106" s="197"/>
    </row>
    <row r="107" spans="1:53" ht="12" customHeight="1" x14ac:dyDescent="0.15">
      <c r="A107" s="178"/>
      <c r="B107" s="179" t="s">
        <v>537</v>
      </c>
      <c r="C107" s="180" t="s">
        <v>178</v>
      </c>
      <c r="D107" s="256">
        <v>31</v>
      </c>
      <c r="E107" s="257">
        <v>48</v>
      </c>
      <c r="F107" s="257">
        <v>29</v>
      </c>
      <c r="G107" s="257">
        <v>8</v>
      </c>
      <c r="H107" s="257">
        <v>1</v>
      </c>
      <c r="I107" s="302">
        <v>24</v>
      </c>
      <c r="J107" s="303">
        <v>3</v>
      </c>
      <c r="K107" s="185">
        <v>48589467</v>
      </c>
      <c r="L107" s="194" t="s">
        <v>109</v>
      </c>
      <c r="M107" s="185">
        <v>4510738.2</v>
      </c>
      <c r="N107" s="187">
        <v>1</v>
      </c>
      <c r="O107" s="185">
        <v>2618965.4</v>
      </c>
      <c r="P107" s="188">
        <v>52</v>
      </c>
      <c r="Q107" s="185">
        <v>17391</v>
      </c>
      <c r="R107" s="188">
        <v>555</v>
      </c>
      <c r="S107" s="185">
        <v>4888.2</v>
      </c>
      <c r="T107" s="188">
        <v>3600</v>
      </c>
      <c r="U107" s="185">
        <v>251.2</v>
      </c>
      <c r="V107" s="188">
        <v>32208</v>
      </c>
      <c r="W107" s="185">
        <v>56.1</v>
      </c>
      <c r="X107" s="188">
        <v>75666</v>
      </c>
      <c r="Y107" s="185">
        <v>23.9</v>
      </c>
      <c r="Z107" s="188">
        <v>668693</v>
      </c>
      <c r="AA107" s="185">
        <v>12.1</v>
      </c>
      <c r="AB107" s="294">
        <v>619660</v>
      </c>
      <c r="AC107" s="44"/>
      <c r="AD107" s="197"/>
      <c r="AE107" s="197"/>
      <c r="AF107" s="197"/>
      <c r="AG107" s="197"/>
      <c r="AH107" s="197"/>
      <c r="AI107" s="197"/>
      <c r="AJ107" s="197"/>
      <c r="AK107" s="197"/>
      <c r="AL107" s="197"/>
      <c r="AM107" s="197"/>
      <c r="AN107" s="197"/>
      <c r="AO107" s="197"/>
      <c r="AP107" s="197"/>
      <c r="AQ107" s="197"/>
      <c r="AR107" s="197"/>
      <c r="AS107" s="197"/>
      <c r="AT107" s="197"/>
      <c r="AU107" s="197"/>
      <c r="AV107" s="197"/>
      <c r="AW107" s="197"/>
      <c r="AX107" s="197"/>
      <c r="AY107" s="197"/>
      <c r="AZ107" s="197"/>
      <c r="BA107" s="197"/>
    </row>
    <row r="108" spans="1:53" ht="12" customHeight="1" x14ac:dyDescent="0.15">
      <c r="A108" s="169">
        <v>47</v>
      </c>
      <c r="B108" s="170" t="s">
        <v>538</v>
      </c>
      <c r="C108" s="171" t="s">
        <v>177</v>
      </c>
      <c r="D108" s="275">
        <v>21</v>
      </c>
      <c r="E108" s="276">
        <v>48</v>
      </c>
      <c r="F108" s="276">
        <v>33</v>
      </c>
      <c r="G108" s="276">
        <v>19</v>
      </c>
      <c r="H108" s="276">
        <v>49</v>
      </c>
      <c r="I108" s="298">
        <v>9</v>
      </c>
      <c r="J108" s="299">
        <v>9</v>
      </c>
      <c r="K108" s="175">
        <v>23082093</v>
      </c>
      <c r="L108" s="176" t="s">
        <v>109</v>
      </c>
      <c r="M108" s="175">
        <v>5987992.0999999996</v>
      </c>
      <c r="N108" s="176" t="s">
        <v>109</v>
      </c>
      <c r="O108" s="175">
        <v>847866.7</v>
      </c>
      <c r="P108" s="177">
        <v>48</v>
      </c>
      <c r="Q108" s="175">
        <v>8831.9</v>
      </c>
      <c r="R108" s="177">
        <v>470</v>
      </c>
      <c r="S108" s="175">
        <v>2705.9</v>
      </c>
      <c r="T108" s="177">
        <v>2982</v>
      </c>
      <c r="U108" s="175">
        <v>142.1</v>
      </c>
      <c r="V108" s="177">
        <v>24889</v>
      </c>
      <c r="W108" s="175">
        <v>34</v>
      </c>
      <c r="X108" s="177">
        <v>48211</v>
      </c>
      <c r="Y108" s="175">
        <v>17.5</v>
      </c>
      <c r="Z108" s="177">
        <v>420948</v>
      </c>
      <c r="AA108" s="175">
        <v>9</v>
      </c>
      <c r="AB108" s="295">
        <v>317025</v>
      </c>
      <c r="AC108" s="44"/>
      <c r="AD108" s="197"/>
      <c r="AE108" s="197"/>
      <c r="AF108" s="197"/>
      <c r="AG108" s="197"/>
      <c r="AH108" s="197"/>
      <c r="AI108" s="197"/>
      <c r="AJ108" s="197"/>
      <c r="AK108" s="197"/>
      <c r="AL108" s="197"/>
      <c r="AM108" s="197"/>
      <c r="AN108" s="197"/>
      <c r="AO108" s="197"/>
      <c r="AP108" s="197"/>
      <c r="AQ108" s="197"/>
      <c r="AR108" s="197"/>
      <c r="AS108" s="197"/>
      <c r="AT108" s="197"/>
      <c r="AU108" s="197"/>
      <c r="AV108" s="197"/>
      <c r="AW108" s="197"/>
      <c r="AX108" s="197"/>
      <c r="AY108" s="197"/>
      <c r="AZ108" s="197"/>
      <c r="BA108" s="197"/>
    </row>
    <row r="109" spans="1:53" ht="12" customHeight="1" x14ac:dyDescent="0.15">
      <c r="A109" s="178"/>
      <c r="B109" s="179" t="s">
        <v>539</v>
      </c>
      <c r="C109" s="180" t="s">
        <v>178</v>
      </c>
      <c r="D109" s="256">
        <v>12</v>
      </c>
      <c r="E109" s="257">
        <v>42</v>
      </c>
      <c r="F109" s="257">
        <v>46</v>
      </c>
      <c r="G109" s="257">
        <v>23</v>
      </c>
      <c r="H109" s="257">
        <v>17</v>
      </c>
      <c r="I109" s="302">
        <v>29</v>
      </c>
      <c r="J109" s="303">
        <v>8</v>
      </c>
      <c r="K109" s="185">
        <v>50034586</v>
      </c>
      <c r="L109" s="186" t="s">
        <v>109</v>
      </c>
      <c r="M109" s="185">
        <v>9190205.5999999996</v>
      </c>
      <c r="N109" s="187">
        <v>5</v>
      </c>
      <c r="O109" s="185">
        <v>537084.19999999995</v>
      </c>
      <c r="P109" s="188">
        <v>97</v>
      </c>
      <c r="Q109" s="185">
        <v>9471.9</v>
      </c>
      <c r="R109" s="188">
        <v>768</v>
      </c>
      <c r="S109" s="185">
        <v>3588.9</v>
      </c>
      <c r="T109" s="188">
        <v>4797</v>
      </c>
      <c r="U109" s="185">
        <v>191.5</v>
      </c>
      <c r="V109" s="188">
        <v>39956</v>
      </c>
      <c r="W109" s="185">
        <v>45.9</v>
      </c>
      <c r="X109" s="188">
        <v>87553</v>
      </c>
      <c r="Y109" s="185">
        <v>20.9</v>
      </c>
      <c r="Z109" s="188">
        <v>741496</v>
      </c>
      <c r="AA109" s="185">
        <v>11.1</v>
      </c>
      <c r="AB109" s="294">
        <v>687907</v>
      </c>
      <c r="AC109" s="44"/>
      <c r="AD109" s="197"/>
      <c r="AE109" s="197"/>
      <c r="AF109" s="197"/>
      <c r="AG109" s="197"/>
      <c r="AH109" s="197"/>
      <c r="AI109" s="197"/>
      <c r="AJ109" s="197"/>
      <c r="AK109" s="197"/>
      <c r="AL109" s="197"/>
      <c r="AM109" s="197"/>
      <c r="AN109" s="197"/>
      <c r="AO109" s="197"/>
      <c r="AP109" s="197"/>
      <c r="AQ109" s="197"/>
      <c r="AR109" s="197"/>
      <c r="AS109" s="197"/>
      <c r="AT109" s="197"/>
      <c r="AU109" s="197"/>
      <c r="AV109" s="197"/>
      <c r="AW109" s="197"/>
      <c r="AX109" s="197"/>
      <c r="AY109" s="197"/>
      <c r="AZ109" s="197"/>
      <c r="BA109" s="197"/>
    </row>
    <row r="110" spans="1:53" ht="12" customHeight="1" x14ac:dyDescent="0.15">
      <c r="A110" s="169">
        <v>48</v>
      </c>
      <c r="B110" s="170" t="s">
        <v>540</v>
      </c>
      <c r="C110" s="171" t="s">
        <v>177</v>
      </c>
      <c r="D110" s="275">
        <v>14</v>
      </c>
      <c r="E110" s="276">
        <v>43</v>
      </c>
      <c r="F110" s="276">
        <v>36</v>
      </c>
      <c r="G110" s="276">
        <v>19</v>
      </c>
      <c r="H110" s="276">
        <v>46</v>
      </c>
      <c r="I110" s="298">
        <v>41</v>
      </c>
      <c r="J110" s="299">
        <v>9</v>
      </c>
      <c r="K110" s="175">
        <v>24503518</v>
      </c>
      <c r="L110" s="176" t="s">
        <v>109</v>
      </c>
      <c r="M110" s="175">
        <v>10758430.699999999</v>
      </c>
      <c r="N110" s="176">
        <v>1</v>
      </c>
      <c r="O110" s="175">
        <v>937002.8</v>
      </c>
      <c r="P110" s="177">
        <v>16</v>
      </c>
      <c r="Q110" s="175">
        <v>29281.3</v>
      </c>
      <c r="R110" s="177">
        <v>219</v>
      </c>
      <c r="S110" s="175">
        <v>6417.8</v>
      </c>
      <c r="T110" s="177">
        <v>1395</v>
      </c>
      <c r="U110" s="175">
        <v>335.8</v>
      </c>
      <c r="V110" s="177">
        <v>14386</v>
      </c>
      <c r="W110" s="175">
        <v>65.099999999999994</v>
      </c>
      <c r="X110" s="177">
        <v>30627</v>
      </c>
      <c r="Y110" s="175">
        <v>30.5</v>
      </c>
      <c r="Z110" s="177">
        <v>302562</v>
      </c>
      <c r="AA110" s="175">
        <v>13.9</v>
      </c>
      <c r="AB110" s="295">
        <v>262701</v>
      </c>
      <c r="AC110" s="44"/>
      <c r="AD110" s="197"/>
      <c r="AE110" s="197"/>
      <c r="AF110" s="197"/>
      <c r="AG110" s="197"/>
      <c r="AH110" s="197"/>
      <c r="AI110" s="197"/>
      <c r="AJ110" s="197"/>
      <c r="AK110" s="197"/>
      <c r="AL110" s="197"/>
      <c r="AM110" s="197"/>
      <c r="AN110" s="197"/>
      <c r="AO110" s="197"/>
      <c r="AP110" s="197"/>
      <c r="AQ110" s="197"/>
      <c r="AR110" s="197"/>
      <c r="AS110" s="197"/>
      <c r="AT110" s="197"/>
      <c r="AU110" s="197"/>
      <c r="AV110" s="197"/>
      <c r="AW110" s="197"/>
      <c r="AX110" s="197"/>
      <c r="AY110" s="197"/>
      <c r="AZ110" s="197"/>
      <c r="BA110" s="197"/>
    </row>
    <row r="111" spans="1:53" ht="12" customHeight="1" x14ac:dyDescent="0.15">
      <c r="A111" s="178"/>
      <c r="B111" s="179" t="s">
        <v>541</v>
      </c>
      <c r="C111" s="180" t="s">
        <v>178</v>
      </c>
      <c r="D111" s="256">
        <v>10</v>
      </c>
      <c r="E111" s="257">
        <v>6</v>
      </c>
      <c r="F111" s="257">
        <v>3</v>
      </c>
      <c r="G111" s="257">
        <v>24</v>
      </c>
      <c r="H111" s="257">
        <v>37</v>
      </c>
      <c r="I111" s="302">
        <v>47</v>
      </c>
      <c r="J111" s="303">
        <v>1</v>
      </c>
      <c r="K111" s="185">
        <v>51469150</v>
      </c>
      <c r="L111" s="194" t="s">
        <v>109</v>
      </c>
      <c r="M111" s="185">
        <v>14052456.300000001</v>
      </c>
      <c r="N111" s="187">
        <v>2</v>
      </c>
      <c r="O111" s="185">
        <v>955935.4</v>
      </c>
      <c r="P111" s="188">
        <v>110</v>
      </c>
      <c r="Q111" s="185">
        <v>8690.2999999999993</v>
      </c>
      <c r="R111" s="188">
        <v>1291</v>
      </c>
      <c r="S111" s="185">
        <v>2221.3000000000002</v>
      </c>
      <c r="T111" s="188">
        <v>5844</v>
      </c>
      <c r="U111" s="185">
        <v>163.5</v>
      </c>
      <c r="V111" s="188">
        <v>60467</v>
      </c>
      <c r="W111" s="185">
        <v>31.6</v>
      </c>
      <c r="X111" s="188">
        <v>96535</v>
      </c>
      <c r="Y111" s="185">
        <v>19.8</v>
      </c>
      <c r="Z111" s="188">
        <v>1007170</v>
      </c>
      <c r="AA111" s="185">
        <v>8.5</v>
      </c>
      <c r="AB111" s="294">
        <v>664368</v>
      </c>
      <c r="AC111" s="44"/>
      <c r="AD111" s="197"/>
      <c r="AE111" s="197"/>
      <c r="AF111" s="197"/>
      <c r="AG111" s="197"/>
      <c r="AH111" s="197"/>
      <c r="AI111" s="197"/>
      <c r="AJ111" s="197"/>
      <c r="AK111" s="197"/>
      <c r="AL111" s="197"/>
      <c r="AM111" s="197"/>
      <c r="AN111" s="197"/>
      <c r="AO111" s="197"/>
      <c r="AP111" s="197"/>
      <c r="AQ111" s="197"/>
      <c r="AR111" s="197"/>
      <c r="AS111" s="197"/>
      <c r="AT111" s="197"/>
      <c r="AU111" s="197"/>
      <c r="AV111" s="197"/>
      <c r="AW111" s="197"/>
      <c r="AX111" s="197"/>
      <c r="AY111" s="197"/>
      <c r="AZ111" s="197"/>
      <c r="BA111" s="197"/>
    </row>
    <row r="112" spans="1:53" ht="12" customHeight="1" x14ac:dyDescent="0.15">
      <c r="A112" s="169">
        <v>49</v>
      </c>
      <c r="B112" s="170" t="s">
        <v>542</v>
      </c>
      <c r="C112" s="171" t="s">
        <v>177</v>
      </c>
      <c r="D112" s="275">
        <v>10</v>
      </c>
      <c r="E112" s="276">
        <v>31</v>
      </c>
      <c r="F112" s="276">
        <v>12</v>
      </c>
      <c r="G112" s="276">
        <v>44</v>
      </c>
      <c r="H112" s="276">
        <v>3</v>
      </c>
      <c r="I112" s="298">
        <v>26</v>
      </c>
      <c r="J112" s="299">
        <v>8</v>
      </c>
      <c r="K112" s="175">
        <v>28089003</v>
      </c>
      <c r="L112" s="189" t="s">
        <v>109</v>
      </c>
      <c r="M112" s="175">
        <v>15850152.4</v>
      </c>
      <c r="N112" s="176">
        <v>3</v>
      </c>
      <c r="O112" s="175">
        <v>339912.6</v>
      </c>
      <c r="P112" s="177">
        <v>106</v>
      </c>
      <c r="Q112" s="175">
        <v>4810</v>
      </c>
      <c r="R112" s="177">
        <v>748</v>
      </c>
      <c r="S112" s="175">
        <v>2044.9</v>
      </c>
      <c r="T112" s="177">
        <v>3930</v>
      </c>
      <c r="U112" s="175">
        <v>129.69999999999999</v>
      </c>
      <c r="V112" s="177">
        <v>35292</v>
      </c>
      <c r="W112" s="175">
        <v>28.8</v>
      </c>
      <c r="X112" s="177">
        <v>62195</v>
      </c>
      <c r="Y112" s="175">
        <v>16.3</v>
      </c>
      <c r="Z112" s="177">
        <v>563050</v>
      </c>
      <c r="AA112" s="175">
        <v>8.1</v>
      </c>
      <c r="AB112" s="295">
        <v>409885</v>
      </c>
      <c r="AC112" s="44"/>
      <c r="AD112" s="197"/>
      <c r="AE112" s="197"/>
      <c r="AF112" s="197"/>
      <c r="AG112" s="197"/>
      <c r="AH112" s="197"/>
      <c r="AI112" s="197"/>
      <c r="AJ112" s="197"/>
      <c r="AK112" s="197"/>
      <c r="AL112" s="197"/>
      <c r="AM112" s="197"/>
      <c r="AN112" s="197"/>
      <c r="AO112" s="197"/>
      <c r="AP112" s="197"/>
      <c r="AQ112" s="197"/>
      <c r="AR112" s="197"/>
      <c r="AS112" s="197"/>
      <c r="AT112" s="197"/>
      <c r="AU112" s="197"/>
      <c r="AV112" s="197"/>
      <c r="AW112" s="197"/>
      <c r="AX112" s="197"/>
      <c r="AY112" s="197"/>
      <c r="AZ112" s="197"/>
      <c r="BA112" s="197"/>
    </row>
    <row r="113" spans="1:53" ht="12" customHeight="1" x14ac:dyDescent="0.15">
      <c r="A113" s="178"/>
      <c r="B113" s="179" t="s">
        <v>543</v>
      </c>
      <c r="C113" s="180" t="s">
        <v>178</v>
      </c>
      <c r="D113" s="256">
        <v>12</v>
      </c>
      <c r="E113" s="257">
        <v>29</v>
      </c>
      <c r="F113" s="257">
        <v>35</v>
      </c>
      <c r="G113" s="257">
        <v>42</v>
      </c>
      <c r="H113" s="257">
        <v>47</v>
      </c>
      <c r="I113" s="302">
        <v>6</v>
      </c>
      <c r="J113" s="303">
        <v>7</v>
      </c>
      <c r="K113" s="185">
        <v>56417219</v>
      </c>
      <c r="L113" s="186">
        <v>1</v>
      </c>
      <c r="M113" s="185">
        <v>19460854.399999999</v>
      </c>
      <c r="N113" s="187">
        <v>7</v>
      </c>
      <c r="O113" s="185">
        <v>293650.09999999998</v>
      </c>
      <c r="P113" s="188">
        <v>117</v>
      </c>
      <c r="Q113" s="185">
        <v>8784.4</v>
      </c>
      <c r="R113" s="188">
        <v>749</v>
      </c>
      <c r="S113" s="185">
        <v>4116.5</v>
      </c>
      <c r="T113" s="188">
        <v>5211</v>
      </c>
      <c r="U113" s="185">
        <v>197.2</v>
      </c>
      <c r="V113" s="188">
        <v>39967</v>
      </c>
      <c r="W113" s="185">
        <v>51.4</v>
      </c>
      <c r="X113" s="188">
        <v>100378</v>
      </c>
      <c r="Y113" s="185">
        <v>20.399999999999999</v>
      </c>
      <c r="Z113" s="188">
        <v>761326</v>
      </c>
      <c r="AA113" s="185">
        <v>12.1</v>
      </c>
      <c r="AB113" s="294">
        <v>808479</v>
      </c>
      <c r="AC113" s="44"/>
      <c r="AD113" s="197"/>
      <c r="AE113" s="197"/>
      <c r="AF113" s="197"/>
      <c r="AG113" s="197"/>
      <c r="AH113" s="197"/>
      <c r="AI113" s="197"/>
      <c r="AJ113" s="197"/>
      <c r="AK113" s="197"/>
      <c r="AL113" s="197"/>
      <c r="AM113" s="197"/>
      <c r="AN113" s="197"/>
      <c r="AO113" s="197"/>
      <c r="AP113" s="197"/>
      <c r="AQ113" s="197"/>
      <c r="AR113" s="197"/>
      <c r="AS113" s="197"/>
      <c r="AT113" s="197"/>
      <c r="AU113" s="197"/>
      <c r="AV113" s="197"/>
      <c r="AW113" s="197"/>
      <c r="AX113" s="197"/>
      <c r="AY113" s="197"/>
      <c r="AZ113" s="197"/>
      <c r="BA113" s="197"/>
    </row>
    <row r="114" spans="1:53" ht="12" customHeight="1" x14ac:dyDescent="0.15">
      <c r="A114" s="169">
        <v>50</v>
      </c>
      <c r="B114" s="170" t="s">
        <v>544</v>
      </c>
      <c r="C114" s="171" t="s">
        <v>177</v>
      </c>
      <c r="D114" s="275">
        <v>37</v>
      </c>
      <c r="E114" s="276">
        <v>3</v>
      </c>
      <c r="F114" s="276">
        <v>30</v>
      </c>
      <c r="G114" s="276">
        <v>44</v>
      </c>
      <c r="H114" s="276">
        <v>48</v>
      </c>
      <c r="I114" s="298">
        <v>32</v>
      </c>
      <c r="J114" s="299">
        <v>4</v>
      </c>
      <c r="K114" s="175">
        <v>22855123</v>
      </c>
      <c r="L114" s="189" t="s">
        <v>109</v>
      </c>
      <c r="M114" s="175">
        <v>1462727.8</v>
      </c>
      <c r="N114" s="244">
        <v>1</v>
      </c>
      <c r="O114" s="175">
        <v>855858.3</v>
      </c>
      <c r="P114" s="177">
        <v>21</v>
      </c>
      <c r="Q114" s="175">
        <v>20377.5</v>
      </c>
      <c r="R114" s="177">
        <v>205</v>
      </c>
      <c r="S114" s="175">
        <v>6262.3</v>
      </c>
      <c r="T114" s="177">
        <v>1723</v>
      </c>
      <c r="U114" s="175">
        <v>248.3</v>
      </c>
      <c r="V114" s="177">
        <v>15515</v>
      </c>
      <c r="W114" s="175">
        <v>55.1</v>
      </c>
      <c r="X114" s="177">
        <v>35003</v>
      </c>
      <c r="Y114" s="175">
        <v>24.4</v>
      </c>
      <c r="Z114" s="177">
        <v>326805</v>
      </c>
      <c r="AA114" s="175">
        <v>11.7</v>
      </c>
      <c r="AB114" s="295">
        <v>281250</v>
      </c>
      <c r="AC114" s="44"/>
      <c r="AD114" s="197"/>
      <c r="AE114" s="197"/>
      <c r="AF114" s="197"/>
      <c r="AG114" s="197"/>
      <c r="AH114" s="197"/>
      <c r="AI114" s="197"/>
      <c r="AJ114" s="197"/>
      <c r="AK114" s="197"/>
      <c r="AL114" s="197"/>
      <c r="AM114" s="197"/>
      <c r="AN114" s="197"/>
      <c r="AO114" s="197"/>
      <c r="AP114" s="197"/>
      <c r="AQ114" s="197"/>
      <c r="AR114" s="197"/>
      <c r="AS114" s="197"/>
      <c r="AT114" s="197"/>
      <c r="AU114" s="197"/>
      <c r="AV114" s="197"/>
      <c r="AW114" s="197"/>
      <c r="AX114" s="197"/>
      <c r="AY114" s="197"/>
      <c r="AZ114" s="197"/>
      <c r="BA114" s="197"/>
    </row>
    <row r="115" spans="1:53" ht="12" customHeight="1" x14ac:dyDescent="0.15">
      <c r="A115" s="178"/>
      <c r="B115" s="179" t="s">
        <v>545</v>
      </c>
      <c r="C115" s="180" t="s">
        <v>178</v>
      </c>
      <c r="D115" s="256">
        <v>24</v>
      </c>
      <c r="E115" s="257">
        <v>3</v>
      </c>
      <c r="F115" s="257">
        <v>43</v>
      </c>
      <c r="G115" s="257">
        <v>31</v>
      </c>
      <c r="H115" s="257">
        <v>1</v>
      </c>
      <c r="I115" s="302">
        <v>6</v>
      </c>
      <c r="J115" s="303">
        <v>6</v>
      </c>
      <c r="K115" s="185">
        <v>48827558</v>
      </c>
      <c r="L115" s="186" t="s">
        <v>109</v>
      </c>
      <c r="M115" s="185">
        <v>4587691.5</v>
      </c>
      <c r="N115" s="187">
        <v>2</v>
      </c>
      <c r="O115" s="185">
        <v>881121.2</v>
      </c>
      <c r="P115" s="188">
        <v>86</v>
      </c>
      <c r="Q115" s="185">
        <v>10245.5</v>
      </c>
      <c r="R115" s="188">
        <v>793</v>
      </c>
      <c r="S115" s="185">
        <v>3333.3</v>
      </c>
      <c r="T115" s="188">
        <v>5769</v>
      </c>
      <c r="U115" s="185">
        <v>152.69999999999999</v>
      </c>
      <c r="V115" s="188">
        <v>46641</v>
      </c>
      <c r="W115" s="185">
        <v>37.700000000000003</v>
      </c>
      <c r="X115" s="188">
        <v>105810</v>
      </c>
      <c r="Y115" s="185">
        <v>16.600000000000001</v>
      </c>
      <c r="Z115" s="188">
        <v>872750</v>
      </c>
      <c r="AA115" s="185">
        <v>9</v>
      </c>
      <c r="AB115" s="294">
        <v>733278</v>
      </c>
      <c r="AC115" s="44"/>
      <c r="AD115" s="197"/>
      <c r="AE115" s="197"/>
      <c r="AF115" s="197"/>
      <c r="AG115" s="197"/>
      <c r="AH115" s="197"/>
      <c r="AI115" s="197"/>
      <c r="AJ115" s="197"/>
      <c r="AK115" s="197"/>
      <c r="AL115" s="197"/>
      <c r="AM115" s="197"/>
      <c r="AN115" s="197"/>
      <c r="AO115" s="197"/>
      <c r="AP115" s="197"/>
      <c r="AQ115" s="197"/>
      <c r="AR115" s="197"/>
      <c r="AS115" s="197"/>
      <c r="AT115" s="197"/>
      <c r="AU115" s="197"/>
      <c r="AV115" s="197"/>
      <c r="AW115" s="197"/>
      <c r="AX115" s="197"/>
      <c r="AY115" s="197"/>
      <c r="AZ115" s="197"/>
      <c r="BA115" s="197"/>
    </row>
    <row r="116" spans="1:53" ht="12" customHeight="1" x14ac:dyDescent="0.15">
      <c r="A116" s="169">
        <v>51</v>
      </c>
      <c r="B116" s="170" t="s">
        <v>546</v>
      </c>
      <c r="C116" s="171" t="s">
        <v>177</v>
      </c>
      <c r="D116" s="275">
        <v>9</v>
      </c>
      <c r="E116" s="276">
        <v>27</v>
      </c>
      <c r="F116" s="276">
        <v>24</v>
      </c>
      <c r="G116" s="276">
        <v>13</v>
      </c>
      <c r="H116" s="276">
        <v>21</v>
      </c>
      <c r="I116" s="298">
        <v>36</v>
      </c>
      <c r="J116" s="299">
        <v>3</v>
      </c>
      <c r="K116" s="175">
        <v>24079545</v>
      </c>
      <c r="L116" s="189">
        <v>1</v>
      </c>
      <c r="M116" s="175">
        <v>6128782.2999999998</v>
      </c>
      <c r="N116" s="176">
        <v>3</v>
      </c>
      <c r="O116" s="175">
        <v>290483</v>
      </c>
      <c r="P116" s="177">
        <v>88</v>
      </c>
      <c r="Q116" s="175">
        <v>4951.3999999999996</v>
      </c>
      <c r="R116" s="177">
        <v>617</v>
      </c>
      <c r="S116" s="175">
        <v>2118.5</v>
      </c>
      <c r="T116" s="177">
        <v>3193</v>
      </c>
      <c r="U116" s="175">
        <v>136.4</v>
      </c>
      <c r="V116" s="177">
        <v>26626</v>
      </c>
      <c r="W116" s="175">
        <v>32.700000000000003</v>
      </c>
      <c r="X116" s="177">
        <v>51993</v>
      </c>
      <c r="Y116" s="175">
        <v>16.7</v>
      </c>
      <c r="Z116" s="177">
        <v>424671</v>
      </c>
      <c r="AA116" s="175">
        <v>9.1999999999999993</v>
      </c>
      <c r="AB116" s="295">
        <v>356838</v>
      </c>
      <c r="AC116" s="44"/>
      <c r="AD116" s="197"/>
      <c r="AE116" s="197"/>
      <c r="AF116" s="197"/>
      <c r="AG116" s="197"/>
      <c r="AH116" s="197"/>
      <c r="AI116" s="197"/>
      <c r="AJ116" s="197"/>
      <c r="AK116" s="197"/>
      <c r="AL116" s="197"/>
      <c r="AM116" s="197"/>
      <c r="AN116" s="197"/>
      <c r="AO116" s="197"/>
      <c r="AP116" s="197"/>
      <c r="AQ116" s="197"/>
      <c r="AR116" s="197"/>
      <c r="AS116" s="197"/>
      <c r="AT116" s="197"/>
      <c r="AU116" s="197"/>
      <c r="AV116" s="197"/>
      <c r="AW116" s="197"/>
      <c r="AX116" s="197"/>
      <c r="AY116" s="197"/>
      <c r="AZ116" s="197"/>
      <c r="BA116" s="197"/>
    </row>
    <row r="117" spans="1:53" ht="12" customHeight="1" x14ac:dyDescent="0.15">
      <c r="A117" s="178"/>
      <c r="B117" s="179" t="s">
        <v>547</v>
      </c>
      <c r="C117" s="180" t="s">
        <v>178</v>
      </c>
      <c r="D117" s="256">
        <v>22</v>
      </c>
      <c r="E117" s="257">
        <v>33</v>
      </c>
      <c r="F117" s="257">
        <v>10</v>
      </c>
      <c r="G117" s="257">
        <v>46</v>
      </c>
      <c r="H117" s="257">
        <v>7</v>
      </c>
      <c r="I117" s="302">
        <v>1</v>
      </c>
      <c r="J117" s="303">
        <v>1</v>
      </c>
      <c r="K117" s="185">
        <v>49337249</v>
      </c>
      <c r="L117" s="186" t="s">
        <v>109</v>
      </c>
      <c r="M117" s="185">
        <v>3157583.9</v>
      </c>
      <c r="N117" s="187">
        <v>3</v>
      </c>
      <c r="O117" s="185">
        <v>617040.6</v>
      </c>
      <c r="P117" s="188">
        <v>79</v>
      </c>
      <c r="Q117" s="185">
        <v>11715.9</v>
      </c>
      <c r="R117" s="188">
        <v>970</v>
      </c>
      <c r="S117" s="185">
        <v>2862.5</v>
      </c>
      <c r="T117" s="188">
        <v>4570</v>
      </c>
      <c r="U117" s="185">
        <v>202.5</v>
      </c>
      <c r="V117" s="188">
        <v>47485</v>
      </c>
      <c r="W117" s="185">
        <v>38.9</v>
      </c>
      <c r="X117" s="188">
        <v>83217</v>
      </c>
      <c r="Y117" s="185">
        <v>22.2</v>
      </c>
      <c r="Z117" s="188">
        <v>856110</v>
      </c>
      <c r="AA117" s="185">
        <v>9.6999999999999993</v>
      </c>
      <c r="AB117" s="294">
        <v>599964</v>
      </c>
      <c r="AC117" s="44"/>
      <c r="AD117" s="197"/>
      <c r="AE117" s="197"/>
      <c r="AF117" s="197"/>
      <c r="AG117" s="197"/>
      <c r="AH117" s="197"/>
      <c r="AI117" s="197"/>
      <c r="AJ117" s="197"/>
      <c r="AK117" s="197"/>
      <c r="AL117" s="197"/>
      <c r="AM117" s="197"/>
      <c r="AN117" s="197"/>
      <c r="AO117" s="197"/>
      <c r="AP117" s="197"/>
      <c r="AQ117" s="197"/>
      <c r="AR117" s="197"/>
      <c r="AS117" s="197"/>
      <c r="AT117" s="197"/>
      <c r="AU117" s="197"/>
      <c r="AV117" s="197"/>
      <c r="AW117" s="197"/>
      <c r="AX117" s="197"/>
      <c r="AY117" s="197"/>
      <c r="AZ117" s="197"/>
      <c r="BA117" s="197"/>
    </row>
    <row r="118" spans="1:53" ht="12" customHeight="1" x14ac:dyDescent="0.15">
      <c r="A118" s="169">
        <v>52</v>
      </c>
      <c r="B118" s="170">
        <v>42361</v>
      </c>
      <c r="C118" s="171" t="s">
        <v>177</v>
      </c>
      <c r="D118" s="275">
        <v>21</v>
      </c>
      <c r="E118" s="276">
        <v>13</v>
      </c>
      <c r="F118" s="276">
        <v>34</v>
      </c>
      <c r="G118" s="276">
        <v>47</v>
      </c>
      <c r="H118" s="276">
        <v>32</v>
      </c>
      <c r="I118" s="298">
        <v>18</v>
      </c>
      <c r="J118" s="299">
        <v>8</v>
      </c>
      <c r="K118" s="175">
        <v>25800983</v>
      </c>
      <c r="L118" s="176">
        <v>1</v>
      </c>
      <c r="M118" s="175">
        <v>4808846.8</v>
      </c>
      <c r="N118" s="176">
        <v>4</v>
      </c>
      <c r="O118" s="175">
        <v>238781.3</v>
      </c>
      <c r="P118" s="177">
        <v>57</v>
      </c>
      <c r="Q118" s="175">
        <v>8378.2000000000007</v>
      </c>
      <c r="R118" s="177">
        <v>506</v>
      </c>
      <c r="S118" s="175">
        <v>2831.3</v>
      </c>
      <c r="T118" s="177">
        <v>2669</v>
      </c>
      <c r="U118" s="175">
        <v>178.9</v>
      </c>
      <c r="V118" s="177">
        <v>23855</v>
      </c>
      <c r="W118" s="175">
        <v>40</v>
      </c>
      <c r="X118" s="177">
        <v>46733</v>
      </c>
      <c r="Y118" s="175">
        <v>20.399999999999999</v>
      </c>
      <c r="Z118" s="177">
        <v>409108</v>
      </c>
      <c r="AA118" s="175">
        <v>10.5</v>
      </c>
      <c r="AB118" s="295">
        <v>339595</v>
      </c>
      <c r="AC118" s="44"/>
      <c r="AD118" s="197"/>
      <c r="AE118" s="197"/>
      <c r="AF118" s="197"/>
      <c r="AG118" s="197"/>
      <c r="AH118" s="197"/>
      <c r="AI118" s="197"/>
      <c r="AJ118" s="197"/>
      <c r="AK118" s="197"/>
      <c r="AL118" s="197"/>
      <c r="AM118" s="197"/>
      <c r="AN118" s="197"/>
      <c r="AO118" s="197"/>
      <c r="AP118" s="197"/>
      <c r="AQ118" s="197"/>
      <c r="AR118" s="197"/>
      <c r="AS118" s="197"/>
      <c r="AT118" s="197"/>
      <c r="AU118" s="197"/>
      <c r="AV118" s="197"/>
      <c r="AW118" s="197"/>
      <c r="AX118" s="197"/>
      <c r="AY118" s="197"/>
      <c r="AZ118" s="197"/>
      <c r="BA118" s="197"/>
    </row>
    <row r="119" spans="1:53" ht="12" customHeight="1" x14ac:dyDescent="0.15">
      <c r="A119" s="178"/>
      <c r="B119" s="179">
        <v>42364</v>
      </c>
      <c r="C119" s="180" t="s">
        <v>178</v>
      </c>
      <c r="D119" s="256">
        <v>41</v>
      </c>
      <c r="E119" s="257">
        <v>22</v>
      </c>
      <c r="F119" s="257">
        <v>40</v>
      </c>
      <c r="G119" s="257">
        <v>15</v>
      </c>
      <c r="H119" s="257">
        <v>19</v>
      </c>
      <c r="I119" s="302">
        <v>9</v>
      </c>
      <c r="J119" s="303">
        <v>5</v>
      </c>
      <c r="K119" s="185">
        <v>60247578</v>
      </c>
      <c r="L119" s="246" t="s">
        <v>109</v>
      </c>
      <c r="M119" s="185">
        <v>3855844.9</v>
      </c>
      <c r="N119" s="187">
        <v>6</v>
      </c>
      <c r="O119" s="185">
        <v>360760</v>
      </c>
      <c r="P119" s="188">
        <v>99</v>
      </c>
      <c r="Q119" s="185">
        <v>10932.1</v>
      </c>
      <c r="R119" s="188">
        <v>820</v>
      </c>
      <c r="S119" s="185">
        <v>3959.5</v>
      </c>
      <c r="T119" s="188">
        <v>6285</v>
      </c>
      <c r="U119" s="185">
        <v>172.2</v>
      </c>
      <c r="V119" s="188">
        <v>47458</v>
      </c>
      <c r="W119" s="185">
        <v>45.6</v>
      </c>
      <c r="X119" s="188">
        <v>121396</v>
      </c>
      <c r="Y119" s="185">
        <v>17.8</v>
      </c>
      <c r="Z119" s="188">
        <v>925905</v>
      </c>
      <c r="AA119" s="185">
        <v>10.5</v>
      </c>
      <c r="AB119" s="294">
        <v>924468</v>
      </c>
      <c r="AC119" s="44"/>
      <c r="AD119" s="197"/>
      <c r="AE119" s="197"/>
      <c r="AF119" s="197"/>
      <c r="AG119" s="197"/>
      <c r="AH119" s="197"/>
      <c r="AI119" s="197"/>
      <c r="AJ119" s="197"/>
      <c r="AK119" s="197"/>
      <c r="AL119" s="197"/>
      <c r="AM119" s="197"/>
      <c r="AN119" s="197"/>
      <c r="AO119" s="197"/>
      <c r="AP119" s="197"/>
      <c r="AQ119" s="197"/>
      <c r="AR119" s="197"/>
      <c r="AS119" s="197"/>
      <c r="AT119" s="197"/>
      <c r="AU119" s="197"/>
      <c r="AV119" s="197"/>
      <c r="AW119" s="197"/>
      <c r="AX119" s="197"/>
      <c r="AY119" s="197"/>
      <c r="AZ119" s="197"/>
      <c r="BA119" s="197"/>
    </row>
    <row r="120" spans="1:53" ht="12" customHeight="1" x14ac:dyDescent="0.15">
      <c r="A120" s="169" t="s">
        <v>149</v>
      </c>
      <c r="B120" s="170">
        <v>42368</v>
      </c>
      <c r="C120" s="171" t="s">
        <v>177</v>
      </c>
      <c r="D120" s="275">
        <v>14</v>
      </c>
      <c r="E120" s="276">
        <v>17</v>
      </c>
      <c r="F120" s="276">
        <v>27</v>
      </c>
      <c r="G120" s="276">
        <v>45</v>
      </c>
      <c r="H120" s="276">
        <v>8</v>
      </c>
      <c r="I120" s="298">
        <v>26</v>
      </c>
      <c r="J120" s="299">
        <v>4</v>
      </c>
      <c r="K120" s="175">
        <v>26145609</v>
      </c>
      <c r="L120" s="176" t="s">
        <v>109</v>
      </c>
      <c r="M120" s="175">
        <v>5529163.7999999998</v>
      </c>
      <c r="N120" s="176">
        <v>1</v>
      </c>
      <c r="O120" s="175">
        <v>975973.5</v>
      </c>
      <c r="P120" s="177">
        <v>50</v>
      </c>
      <c r="Q120" s="175">
        <v>9759.7000000000007</v>
      </c>
      <c r="R120" s="177">
        <v>345</v>
      </c>
      <c r="S120" s="175">
        <v>4243.3</v>
      </c>
      <c r="T120" s="177">
        <v>2434</v>
      </c>
      <c r="U120" s="175">
        <v>200.4</v>
      </c>
      <c r="V120" s="177">
        <v>20634</v>
      </c>
      <c r="W120" s="175">
        <v>47.2</v>
      </c>
      <c r="X120" s="177">
        <v>43367</v>
      </c>
      <c r="Y120" s="175">
        <v>22.5</v>
      </c>
      <c r="Z120" s="177">
        <v>403042</v>
      </c>
      <c r="AA120" s="175">
        <v>10.8</v>
      </c>
      <c r="AB120" s="295">
        <v>327950</v>
      </c>
      <c r="AC120" s="44"/>
      <c r="AD120" s="197"/>
      <c r="AE120" s="197"/>
      <c r="AF120" s="197"/>
      <c r="AG120" s="197"/>
      <c r="AH120" s="197"/>
      <c r="AI120" s="197"/>
      <c r="AJ120" s="197"/>
      <c r="AK120" s="197"/>
      <c r="AL120" s="197"/>
      <c r="AM120" s="197"/>
      <c r="AN120" s="197"/>
      <c r="AO120" s="197"/>
      <c r="AP120" s="197"/>
      <c r="AQ120" s="197"/>
      <c r="AR120" s="197"/>
      <c r="AS120" s="197"/>
      <c r="AT120" s="197"/>
      <c r="AU120" s="197"/>
      <c r="AV120" s="197"/>
      <c r="AW120" s="197"/>
      <c r="AX120" s="197"/>
      <c r="AY120" s="197"/>
      <c r="AZ120" s="197"/>
      <c r="BA120" s="197"/>
    </row>
    <row r="121" spans="1:53" ht="12" customHeight="1" x14ac:dyDescent="0.15">
      <c r="A121" s="178"/>
      <c r="B121" s="179">
        <v>42371</v>
      </c>
      <c r="C121" s="180" t="s">
        <v>178</v>
      </c>
      <c r="D121" s="256">
        <v>35</v>
      </c>
      <c r="E121" s="257">
        <v>47</v>
      </c>
      <c r="F121" s="257">
        <v>23</v>
      </c>
      <c r="G121" s="257">
        <v>43</v>
      </c>
      <c r="H121" s="257">
        <v>30</v>
      </c>
      <c r="I121" s="302">
        <v>1</v>
      </c>
      <c r="J121" s="303">
        <v>8</v>
      </c>
      <c r="K121" s="185">
        <v>51061099</v>
      </c>
      <c r="L121" s="246" t="s">
        <v>109</v>
      </c>
      <c r="M121" s="185">
        <v>8797074.0999999996</v>
      </c>
      <c r="N121" s="187" t="s">
        <v>109</v>
      </c>
      <c r="O121" s="185">
        <v>1920780.4</v>
      </c>
      <c r="P121" s="188">
        <v>60</v>
      </c>
      <c r="Q121" s="185">
        <v>16006.5</v>
      </c>
      <c r="R121" s="188">
        <v>423</v>
      </c>
      <c r="S121" s="185">
        <v>6811.2</v>
      </c>
      <c r="T121" s="188">
        <v>3184</v>
      </c>
      <c r="U121" s="185">
        <v>301.60000000000002</v>
      </c>
      <c r="V121" s="188">
        <v>27727</v>
      </c>
      <c r="W121" s="185">
        <v>69.2</v>
      </c>
      <c r="X121" s="188">
        <v>70503</v>
      </c>
      <c r="Y121" s="185">
        <v>27.2</v>
      </c>
      <c r="Z121" s="188">
        <v>597150</v>
      </c>
      <c r="AA121" s="185">
        <v>14.4</v>
      </c>
      <c r="AB121" s="294">
        <v>610967</v>
      </c>
      <c r="AC121" s="44"/>
      <c r="AD121" s="197"/>
      <c r="AE121" s="197"/>
      <c r="AF121" s="197"/>
      <c r="AG121" s="197"/>
      <c r="AH121" s="197"/>
      <c r="AI121" s="197"/>
      <c r="AJ121" s="197"/>
      <c r="AK121" s="197"/>
      <c r="AL121" s="197"/>
      <c r="AM121" s="197"/>
      <c r="AN121" s="197"/>
      <c r="AO121" s="197"/>
      <c r="AP121" s="197"/>
      <c r="AQ121" s="197"/>
      <c r="AR121" s="197"/>
      <c r="AS121" s="197"/>
      <c r="AT121" s="197"/>
      <c r="AU121" s="197"/>
      <c r="AV121" s="197"/>
      <c r="AW121" s="197"/>
      <c r="AX121" s="197"/>
      <c r="AY121" s="197"/>
      <c r="AZ121" s="197"/>
      <c r="BA121" s="197"/>
    </row>
    <row r="122" spans="1:53" ht="10.5" customHeight="1" x14ac:dyDescent="0.15">
      <c r="A122" s="320"/>
      <c r="B122" s="320"/>
      <c r="C122" s="320"/>
      <c r="D122" s="321"/>
      <c r="E122" s="321"/>
      <c r="F122" s="321"/>
      <c r="G122" s="321"/>
      <c r="H122" s="321"/>
      <c r="I122" s="321"/>
      <c r="J122" s="322"/>
      <c r="K122" s="323"/>
      <c r="L122" s="324"/>
      <c r="M122" s="320"/>
      <c r="N122" s="324"/>
      <c r="O122" s="324"/>
      <c r="P122" s="324"/>
      <c r="Q122" s="324"/>
      <c r="R122" s="324"/>
      <c r="S122" s="324"/>
      <c r="T122" s="324"/>
      <c r="U122" s="324"/>
      <c r="V122" s="324"/>
      <c r="W122" s="324"/>
      <c r="X122" s="324"/>
      <c r="Y122" s="324"/>
      <c r="Z122" s="324"/>
      <c r="AA122" s="325"/>
      <c r="AB122" s="324"/>
      <c r="AC122" s="44"/>
    </row>
    <row r="123" spans="1:53" x14ac:dyDescent="0.15">
      <c r="A123" s="201"/>
      <c r="B123" s="201"/>
      <c r="C123" s="201"/>
      <c r="D123" s="317"/>
      <c r="E123" s="317"/>
      <c r="F123" s="317"/>
      <c r="G123" s="317"/>
      <c r="H123" s="317"/>
      <c r="I123" s="317"/>
      <c r="J123" s="318"/>
      <c r="K123" s="203"/>
      <c r="L123" s="204"/>
      <c r="M123" s="201"/>
      <c r="N123" s="204"/>
      <c r="O123" s="204"/>
      <c r="P123" s="205"/>
      <c r="Q123" s="204"/>
      <c r="R123" s="204"/>
      <c r="S123" s="204"/>
      <c r="T123" s="204"/>
      <c r="U123" s="204"/>
      <c r="V123" s="204"/>
      <c r="W123" s="204"/>
      <c r="X123" s="204"/>
      <c r="Y123" s="204"/>
      <c r="Z123" s="204"/>
      <c r="AA123" s="206"/>
      <c r="AC123" s="44"/>
    </row>
    <row r="124" spans="1:53" x14ac:dyDescent="0.15">
      <c r="L124" s="319"/>
      <c r="N124" s="319"/>
      <c r="P124" s="319"/>
      <c r="R124" s="319"/>
      <c r="T124" s="319"/>
      <c r="V124" s="319"/>
      <c r="X124" s="319"/>
      <c r="Z124" s="319"/>
      <c r="AB124" s="319"/>
    </row>
  </sheetData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  <rowBreaks count="1" manualBreakCount="1">
    <brk id="59" max="27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2:AF119"/>
  <sheetViews>
    <sheetView zoomScaleNormal="100" workbookViewId="0">
      <pane ySplit="7" topLeftCell="A8" activePane="bottomLeft" state="frozenSplit"/>
      <selection pane="bottomLeft"/>
    </sheetView>
  </sheetViews>
  <sheetFormatPr baseColWidth="10" defaultRowHeight="12" customHeight="1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2" spans="1:32" ht="13.9" customHeight="1" x14ac:dyDescent="0.2">
      <c r="A2" s="1" t="s">
        <v>183</v>
      </c>
      <c r="AA2" s="14"/>
      <c r="AB2" s="14" t="s">
        <v>548</v>
      </c>
    </row>
    <row r="3" spans="1:32" ht="12" customHeight="1" x14ac:dyDescent="0.2">
      <c r="A3" s="17" t="s">
        <v>2</v>
      </c>
      <c r="AA3" s="18"/>
    </row>
    <row r="4" spans="1:32" ht="12" customHeight="1" x14ac:dyDescent="0.15">
      <c r="A4" s="2"/>
      <c r="B4" s="3"/>
      <c r="C4" s="161"/>
      <c r="D4" s="280"/>
      <c r="E4" s="280"/>
      <c r="F4" s="280"/>
      <c r="G4" s="280"/>
      <c r="H4" s="280"/>
      <c r="I4" s="281"/>
      <c r="J4" s="282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0" t="s">
        <v>167</v>
      </c>
      <c r="Y4" s="21"/>
      <c r="Z4" s="22" t="s">
        <v>168</v>
      </c>
      <c r="AA4" s="21"/>
      <c r="AB4" s="283" t="s">
        <v>233</v>
      </c>
    </row>
    <row r="5" spans="1:32" ht="12" customHeight="1" x14ac:dyDescent="0.15">
      <c r="A5" s="4"/>
      <c r="B5" s="5"/>
      <c r="C5" s="164"/>
      <c r="D5" s="284" t="s">
        <v>8</v>
      </c>
      <c r="E5" s="285"/>
      <c r="F5" s="285"/>
      <c r="G5" s="285"/>
      <c r="H5" s="285"/>
      <c r="I5" s="286"/>
      <c r="J5" s="287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235</v>
      </c>
      <c r="Q5" s="23"/>
      <c r="R5" s="6" t="s">
        <v>13</v>
      </c>
      <c r="S5" s="23"/>
      <c r="T5" s="6" t="s">
        <v>236</v>
      </c>
      <c r="U5" s="23"/>
      <c r="V5" s="6" t="s">
        <v>14</v>
      </c>
      <c r="W5" s="23"/>
      <c r="X5" s="15" t="s">
        <v>237</v>
      </c>
      <c r="Y5" s="23"/>
      <c r="Z5" s="25" t="s">
        <v>15</v>
      </c>
      <c r="AA5" s="23"/>
      <c r="AB5" s="288" t="s">
        <v>238</v>
      </c>
    </row>
    <row r="6" spans="1:32" ht="12" customHeight="1" x14ac:dyDescent="0.15">
      <c r="A6" s="4" t="s">
        <v>415</v>
      </c>
      <c r="B6" s="5">
        <v>2016</v>
      </c>
      <c r="C6" s="168" t="s">
        <v>176</v>
      </c>
      <c r="D6" s="284" t="s">
        <v>17</v>
      </c>
      <c r="E6" s="285"/>
      <c r="F6" s="285"/>
      <c r="G6" s="285"/>
      <c r="H6" s="285"/>
      <c r="I6" s="286"/>
      <c r="J6" s="287" t="s">
        <v>130</v>
      </c>
      <c r="K6" s="5"/>
      <c r="L6" s="26" t="s">
        <v>164</v>
      </c>
      <c r="M6" s="27"/>
      <c r="N6" s="26" t="s">
        <v>164</v>
      </c>
      <c r="O6" s="28"/>
      <c r="P6" s="6"/>
      <c r="Q6" s="23"/>
      <c r="S6" s="28"/>
      <c r="T6" s="147"/>
      <c r="U6" s="23"/>
      <c r="V6" s="147"/>
      <c r="W6" s="23"/>
      <c r="X6" s="147"/>
      <c r="Y6" s="23"/>
      <c r="Z6" s="147"/>
      <c r="AA6" s="23"/>
      <c r="AB6" s="289" t="s">
        <v>239</v>
      </c>
    </row>
    <row r="7" spans="1:32" ht="12" customHeight="1" x14ac:dyDescent="0.15">
      <c r="A7" s="7"/>
      <c r="B7" s="8"/>
      <c r="C7" s="168"/>
      <c r="D7" s="284"/>
      <c r="E7" s="285"/>
      <c r="F7" s="285"/>
      <c r="G7" s="285"/>
      <c r="H7" s="285"/>
      <c r="I7" s="286"/>
      <c r="J7" s="293" t="s">
        <v>20</v>
      </c>
      <c r="K7" s="8" t="s">
        <v>180</v>
      </c>
      <c r="L7" s="9" t="s">
        <v>161</v>
      </c>
      <c r="M7" s="8" t="s">
        <v>180</v>
      </c>
      <c r="N7" s="9" t="s">
        <v>161</v>
      </c>
      <c r="O7" s="8" t="s">
        <v>180</v>
      </c>
      <c r="P7" s="9" t="s">
        <v>22</v>
      </c>
      <c r="Q7" s="8" t="s">
        <v>180</v>
      </c>
      <c r="R7" s="9" t="s">
        <v>22</v>
      </c>
      <c r="S7" s="8" t="s">
        <v>180</v>
      </c>
      <c r="T7" s="9" t="s">
        <v>22</v>
      </c>
      <c r="U7" s="8" t="s">
        <v>180</v>
      </c>
      <c r="V7" s="9" t="s">
        <v>22</v>
      </c>
      <c r="W7" s="8" t="s">
        <v>180</v>
      </c>
      <c r="X7" s="9" t="s">
        <v>22</v>
      </c>
      <c r="Y7" s="8" t="s">
        <v>180</v>
      </c>
      <c r="Z7" s="9" t="s">
        <v>22</v>
      </c>
      <c r="AA7" s="8" t="s">
        <v>180</v>
      </c>
      <c r="AB7" s="7" t="s">
        <v>22</v>
      </c>
    </row>
    <row r="8" spans="1:32" ht="12" customHeight="1" x14ac:dyDescent="0.15">
      <c r="A8" s="169">
        <v>1</v>
      </c>
      <c r="B8" s="233" t="s">
        <v>557</v>
      </c>
      <c r="C8" s="171" t="s">
        <v>177</v>
      </c>
      <c r="D8" s="275">
        <v>12</v>
      </c>
      <c r="E8" s="276">
        <v>3</v>
      </c>
      <c r="F8" s="276">
        <v>45</v>
      </c>
      <c r="G8" s="276">
        <v>36</v>
      </c>
      <c r="H8" s="276">
        <v>27</v>
      </c>
      <c r="I8" s="298">
        <v>42</v>
      </c>
      <c r="J8" s="299">
        <v>0</v>
      </c>
      <c r="K8" s="300">
        <v>24651714</v>
      </c>
      <c r="L8" s="176" t="s">
        <v>109</v>
      </c>
      <c r="M8" s="175">
        <v>10374783.699999999</v>
      </c>
      <c r="N8" s="176">
        <v>4</v>
      </c>
      <c r="O8" s="175">
        <v>717156.9</v>
      </c>
      <c r="P8" s="177">
        <v>58</v>
      </c>
      <c r="Q8" s="175">
        <v>8171</v>
      </c>
      <c r="R8" s="177">
        <v>609</v>
      </c>
      <c r="S8" s="175">
        <v>2334.5</v>
      </c>
      <c r="T8" s="177">
        <v>1920</v>
      </c>
      <c r="U8" s="175">
        <v>246.8</v>
      </c>
      <c r="V8" s="177">
        <v>23676</v>
      </c>
      <c r="W8" s="175">
        <v>40</v>
      </c>
      <c r="X8" s="177">
        <v>33423</v>
      </c>
      <c r="Y8" s="175">
        <v>28.3</v>
      </c>
      <c r="Z8" s="177">
        <v>385388</v>
      </c>
      <c r="AA8" s="175">
        <v>11</v>
      </c>
      <c r="AB8" s="295">
        <v>253935</v>
      </c>
      <c r="AC8" s="44"/>
      <c r="AD8" s="197"/>
      <c r="AF8" s="301"/>
    </row>
    <row r="9" spans="1:32" ht="12" customHeight="1" x14ac:dyDescent="0.15">
      <c r="A9" s="178"/>
      <c r="B9" s="179" t="s">
        <v>200</v>
      </c>
      <c r="C9" s="180" t="s">
        <v>178</v>
      </c>
      <c r="D9" s="256">
        <v>13</v>
      </c>
      <c r="E9" s="257">
        <v>10</v>
      </c>
      <c r="F9" s="257">
        <v>31</v>
      </c>
      <c r="G9" s="257">
        <v>34</v>
      </c>
      <c r="H9" s="257">
        <v>46</v>
      </c>
      <c r="I9" s="302">
        <v>48</v>
      </c>
      <c r="J9" s="303">
        <v>6</v>
      </c>
      <c r="K9" s="304">
        <v>51977946</v>
      </c>
      <c r="L9" s="186">
        <v>2</v>
      </c>
      <c r="M9" s="304">
        <v>6850686.0999999996</v>
      </c>
      <c r="N9" s="186">
        <v>4</v>
      </c>
      <c r="O9" s="304">
        <v>478204.8</v>
      </c>
      <c r="P9" s="305">
        <v>184</v>
      </c>
      <c r="Q9" s="304">
        <v>5197.8</v>
      </c>
      <c r="R9" s="305">
        <v>1385</v>
      </c>
      <c r="S9" s="304">
        <v>2071.6</v>
      </c>
      <c r="T9" s="305">
        <v>5882</v>
      </c>
      <c r="U9" s="304">
        <v>162.5</v>
      </c>
      <c r="V9" s="305">
        <v>49267</v>
      </c>
      <c r="W9" s="304">
        <v>38.799999999999997</v>
      </c>
      <c r="X9" s="305">
        <v>94940</v>
      </c>
      <c r="Y9" s="304">
        <v>20.100000000000001</v>
      </c>
      <c r="Z9" s="305">
        <v>802815</v>
      </c>
      <c r="AA9" s="304">
        <v>10.7</v>
      </c>
      <c r="AB9" s="294">
        <v>706838</v>
      </c>
      <c r="AC9" s="44"/>
      <c r="AD9" s="197"/>
      <c r="AF9" s="301"/>
    </row>
    <row r="10" spans="1:32" ht="12" customHeight="1" x14ac:dyDescent="0.15">
      <c r="A10" s="169">
        <v>2</v>
      </c>
      <c r="B10" s="170" t="s">
        <v>549</v>
      </c>
      <c r="C10" s="171" t="s">
        <v>177</v>
      </c>
      <c r="D10" s="275">
        <v>14</v>
      </c>
      <c r="E10" s="276">
        <v>18</v>
      </c>
      <c r="F10" s="276">
        <v>46</v>
      </c>
      <c r="G10" s="276">
        <v>35</v>
      </c>
      <c r="H10" s="276">
        <v>25</v>
      </c>
      <c r="I10" s="298">
        <v>19</v>
      </c>
      <c r="J10" s="299">
        <v>0</v>
      </c>
      <c r="K10" s="300">
        <v>22216919</v>
      </c>
      <c r="L10" s="176" t="s">
        <v>109</v>
      </c>
      <c r="M10" s="175">
        <v>1421882.8</v>
      </c>
      <c r="N10" s="176">
        <v>2</v>
      </c>
      <c r="O10" s="175">
        <v>429917</v>
      </c>
      <c r="P10" s="177">
        <v>17</v>
      </c>
      <c r="Q10" s="175">
        <v>25289.200000000001</v>
      </c>
      <c r="R10" s="177">
        <v>186</v>
      </c>
      <c r="S10" s="175">
        <v>6934.1</v>
      </c>
      <c r="T10" s="177">
        <v>1164</v>
      </c>
      <c r="U10" s="175">
        <v>369.3</v>
      </c>
      <c r="V10" s="177">
        <v>13499</v>
      </c>
      <c r="W10" s="175">
        <v>63.6</v>
      </c>
      <c r="X10" s="177">
        <v>25767</v>
      </c>
      <c r="Y10" s="175">
        <v>33.299999999999997</v>
      </c>
      <c r="Z10" s="177">
        <v>304907</v>
      </c>
      <c r="AA10" s="175">
        <v>12.6</v>
      </c>
      <c r="AB10" s="295">
        <v>217647</v>
      </c>
      <c r="AC10" s="44"/>
      <c r="AD10" s="197"/>
      <c r="AF10" s="301"/>
    </row>
    <row r="11" spans="1:32" ht="12" customHeight="1" x14ac:dyDescent="0.15">
      <c r="A11" s="178"/>
      <c r="B11" s="179" t="s">
        <v>202</v>
      </c>
      <c r="C11" s="180" t="s">
        <v>178</v>
      </c>
      <c r="D11" s="256">
        <v>21</v>
      </c>
      <c r="E11" s="257">
        <v>31</v>
      </c>
      <c r="F11" s="257">
        <v>34</v>
      </c>
      <c r="G11" s="257">
        <v>23</v>
      </c>
      <c r="H11" s="257">
        <v>39</v>
      </c>
      <c r="I11" s="302">
        <v>9</v>
      </c>
      <c r="J11" s="303">
        <v>8</v>
      </c>
      <c r="K11" s="304">
        <v>48139217</v>
      </c>
      <c r="L11" s="186">
        <v>1</v>
      </c>
      <c r="M11" s="185">
        <v>4502792.5999999996</v>
      </c>
      <c r="N11" s="187">
        <v>5</v>
      </c>
      <c r="O11" s="185">
        <v>350345.8</v>
      </c>
      <c r="P11" s="51">
        <v>144</v>
      </c>
      <c r="Q11" s="185">
        <v>6082.3</v>
      </c>
      <c r="R11" s="51">
        <v>1245</v>
      </c>
      <c r="S11" s="185">
        <v>2110.5</v>
      </c>
      <c r="T11" s="51">
        <v>6267</v>
      </c>
      <c r="U11" s="185">
        <v>139.69999999999999</v>
      </c>
      <c r="V11" s="51">
        <v>53121</v>
      </c>
      <c r="W11" s="185">
        <v>32.9</v>
      </c>
      <c r="X11" s="51">
        <v>98690</v>
      </c>
      <c r="Y11" s="185">
        <v>17.7</v>
      </c>
      <c r="Z11" s="51">
        <v>839210</v>
      </c>
      <c r="AA11" s="185">
        <v>9.3000000000000007</v>
      </c>
      <c r="AB11" s="294">
        <v>694281</v>
      </c>
      <c r="AC11" s="44"/>
      <c r="AD11" s="197"/>
      <c r="AF11" s="301"/>
    </row>
    <row r="12" spans="1:32" ht="12" customHeight="1" x14ac:dyDescent="0.15">
      <c r="A12" s="169">
        <v>3</v>
      </c>
      <c r="B12" s="170" t="s">
        <v>550</v>
      </c>
      <c r="C12" s="171" t="s">
        <v>177</v>
      </c>
      <c r="D12" s="275">
        <v>12</v>
      </c>
      <c r="E12" s="276">
        <v>14</v>
      </c>
      <c r="F12" s="276">
        <v>15</v>
      </c>
      <c r="G12" s="276">
        <v>19</v>
      </c>
      <c r="H12" s="276">
        <v>7</v>
      </c>
      <c r="I12" s="298">
        <v>46</v>
      </c>
      <c r="J12" s="299">
        <v>3</v>
      </c>
      <c r="K12" s="300">
        <v>21557851</v>
      </c>
      <c r="L12" s="176" t="s">
        <v>109</v>
      </c>
      <c r="M12" s="175">
        <v>1379702.4</v>
      </c>
      <c r="N12" s="176">
        <v>1</v>
      </c>
      <c r="O12" s="175">
        <v>783677.3</v>
      </c>
      <c r="P12" s="177">
        <v>38</v>
      </c>
      <c r="Q12" s="175">
        <v>10311.5</v>
      </c>
      <c r="R12" s="177">
        <v>264</v>
      </c>
      <c r="S12" s="175">
        <v>4452.7</v>
      </c>
      <c r="T12" s="177">
        <v>1916</v>
      </c>
      <c r="U12" s="175">
        <v>204.5</v>
      </c>
      <c r="V12" s="177">
        <v>16670</v>
      </c>
      <c r="W12" s="175">
        <v>47</v>
      </c>
      <c r="X12" s="177">
        <v>40144</v>
      </c>
      <c r="Y12" s="175">
        <v>19.5</v>
      </c>
      <c r="Z12" s="177">
        <v>339522</v>
      </c>
      <c r="AA12" s="175">
        <v>10.3</v>
      </c>
      <c r="AB12" s="295">
        <v>312490</v>
      </c>
      <c r="AC12" s="44"/>
      <c r="AD12" s="197"/>
      <c r="AF12" s="301"/>
    </row>
    <row r="13" spans="1:32" ht="12" customHeight="1" x14ac:dyDescent="0.15">
      <c r="A13" s="178"/>
      <c r="B13" s="179" t="s">
        <v>204</v>
      </c>
      <c r="C13" s="180" t="s">
        <v>178</v>
      </c>
      <c r="D13" s="256">
        <v>27</v>
      </c>
      <c r="E13" s="257">
        <v>26</v>
      </c>
      <c r="F13" s="257">
        <v>40</v>
      </c>
      <c r="G13" s="257">
        <v>16</v>
      </c>
      <c r="H13" s="257">
        <v>2</v>
      </c>
      <c r="I13" s="302">
        <v>25</v>
      </c>
      <c r="J13" s="303">
        <v>0</v>
      </c>
      <c r="K13" s="304">
        <v>47297223</v>
      </c>
      <c r="L13" s="186" t="s">
        <v>109</v>
      </c>
      <c r="M13" s="185">
        <v>4406724.5999999996</v>
      </c>
      <c r="N13" s="187">
        <v>4</v>
      </c>
      <c r="O13" s="185">
        <v>450399.7</v>
      </c>
      <c r="P13" s="188">
        <v>97</v>
      </c>
      <c r="Q13" s="185">
        <v>9286.5</v>
      </c>
      <c r="R13" s="188">
        <v>892</v>
      </c>
      <c r="S13" s="185">
        <v>3029.5</v>
      </c>
      <c r="T13" s="188">
        <v>4277</v>
      </c>
      <c r="U13" s="185">
        <v>210.6</v>
      </c>
      <c r="V13" s="188">
        <v>49310</v>
      </c>
      <c r="W13" s="185">
        <v>36.5</v>
      </c>
      <c r="X13" s="188">
        <v>74869</v>
      </c>
      <c r="Y13" s="185">
        <v>24</v>
      </c>
      <c r="Z13" s="188">
        <v>853205</v>
      </c>
      <c r="AA13" s="185">
        <v>9.5</v>
      </c>
      <c r="AB13" s="294">
        <v>521120</v>
      </c>
      <c r="AC13" s="44"/>
      <c r="AD13" s="197"/>
      <c r="AF13" s="301"/>
    </row>
    <row r="14" spans="1:32" ht="12" customHeight="1" x14ac:dyDescent="0.15">
      <c r="A14" s="169">
        <v>4</v>
      </c>
      <c r="B14" s="170" t="s">
        <v>551</v>
      </c>
      <c r="C14" s="171" t="s">
        <v>177</v>
      </c>
      <c r="D14" s="275">
        <v>14</v>
      </c>
      <c r="E14" s="276">
        <v>16</v>
      </c>
      <c r="F14" s="276">
        <v>12</v>
      </c>
      <c r="G14" s="276">
        <v>47</v>
      </c>
      <c r="H14" s="276">
        <v>29</v>
      </c>
      <c r="I14" s="298">
        <v>19</v>
      </c>
      <c r="J14" s="299">
        <v>3</v>
      </c>
      <c r="K14" s="300">
        <v>22826804</v>
      </c>
      <c r="L14" s="176" t="s">
        <v>109</v>
      </c>
      <c r="M14" s="175">
        <v>5867640</v>
      </c>
      <c r="N14" s="176" t="s">
        <v>109</v>
      </c>
      <c r="O14" s="175">
        <v>839847.1</v>
      </c>
      <c r="P14" s="177">
        <v>29</v>
      </c>
      <c r="Q14" s="175">
        <v>14480.1</v>
      </c>
      <c r="R14" s="177">
        <v>250</v>
      </c>
      <c r="S14" s="175">
        <v>5039</v>
      </c>
      <c r="T14" s="177">
        <v>1983</v>
      </c>
      <c r="U14" s="175">
        <v>211.7</v>
      </c>
      <c r="V14" s="177">
        <v>16123</v>
      </c>
      <c r="W14" s="175">
        <v>52</v>
      </c>
      <c r="X14" s="177">
        <v>39522</v>
      </c>
      <c r="Y14" s="175">
        <v>21.2</v>
      </c>
      <c r="Z14" s="177">
        <v>326037</v>
      </c>
      <c r="AA14" s="175">
        <v>11.5</v>
      </c>
      <c r="AB14" s="295">
        <v>310803</v>
      </c>
      <c r="AC14" s="44"/>
      <c r="AD14" s="197"/>
      <c r="AF14" s="301"/>
    </row>
    <row r="15" spans="1:32" ht="12" customHeight="1" x14ac:dyDescent="0.15">
      <c r="A15" s="178"/>
      <c r="B15" s="179" t="s">
        <v>206</v>
      </c>
      <c r="C15" s="180" t="s">
        <v>178</v>
      </c>
      <c r="D15" s="256">
        <v>40</v>
      </c>
      <c r="E15" s="257">
        <v>48</v>
      </c>
      <c r="F15" s="257">
        <v>33</v>
      </c>
      <c r="G15" s="257">
        <v>18</v>
      </c>
      <c r="H15" s="257">
        <v>34</v>
      </c>
      <c r="I15" s="302">
        <v>23</v>
      </c>
      <c r="J15" s="303">
        <v>9</v>
      </c>
      <c r="K15" s="304">
        <v>50182301</v>
      </c>
      <c r="L15" s="186" t="s">
        <v>109</v>
      </c>
      <c r="M15" s="185">
        <v>9079307.1999999993</v>
      </c>
      <c r="N15" s="187">
        <v>1</v>
      </c>
      <c r="O15" s="185">
        <v>2706136.4</v>
      </c>
      <c r="P15" s="188">
        <v>75</v>
      </c>
      <c r="Q15" s="185">
        <v>12441.9</v>
      </c>
      <c r="R15" s="188">
        <v>705</v>
      </c>
      <c r="S15" s="185">
        <v>3970.8</v>
      </c>
      <c r="T15" s="188">
        <v>4614</v>
      </c>
      <c r="U15" s="185">
        <v>202.2</v>
      </c>
      <c r="V15" s="188">
        <v>43760</v>
      </c>
      <c r="W15" s="185">
        <v>42.6</v>
      </c>
      <c r="X15" s="188">
        <v>87817</v>
      </c>
      <c r="Y15" s="185">
        <v>21.2</v>
      </c>
      <c r="Z15" s="188">
        <v>807739</v>
      </c>
      <c r="AA15" s="185">
        <v>10.3</v>
      </c>
      <c r="AB15" s="294">
        <v>643318</v>
      </c>
      <c r="AC15" s="44"/>
      <c r="AD15" s="197"/>
      <c r="AF15" s="301"/>
    </row>
    <row r="16" spans="1:32" ht="12" customHeight="1" x14ac:dyDescent="0.15">
      <c r="A16" s="169">
        <v>5</v>
      </c>
      <c r="B16" s="170" t="s">
        <v>552</v>
      </c>
      <c r="C16" s="171" t="s">
        <v>177</v>
      </c>
      <c r="D16" s="275">
        <v>10</v>
      </c>
      <c r="E16" s="276">
        <v>47</v>
      </c>
      <c r="F16" s="276">
        <v>19</v>
      </c>
      <c r="G16" s="276">
        <v>33</v>
      </c>
      <c r="H16" s="276">
        <v>18</v>
      </c>
      <c r="I16" s="298">
        <v>31</v>
      </c>
      <c r="J16" s="299">
        <v>8</v>
      </c>
      <c r="K16" s="175">
        <v>25311428</v>
      </c>
      <c r="L16" s="176" t="s">
        <v>109</v>
      </c>
      <c r="M16" s="175">
        <v>10699238.5</v>
      </c>
      <c r="N16" s="176">
        <v>3</v>
      </c>
      <c r="O16" s="175">
        <v>304234</v>
      </c>
      <c r="P16" s="177">
        <v>69</v>
      </c>
      <c r="Q16" s="175">
        <v>6613.7</v>
      </c>
      <c r="R16" s="177">
        <v>863</v>
      </c>
      <c r="S16" s="175">
        <v>1586.3</v>
      </c>
      <c r="T16" s="177">
        <v>3957</v>
      </c>
      <c r="U16" s="175">
        <v>115.3</v>
      </c>
      <c r="V16" s="177">
        <v>34016</v>
      </c>
      <c r="W16" s="175">
        <v>26.8</v>
      </c>
      <c r="X16" s="177">
        <v>58555</v>
      </c>
      <c r="Y16" s="175">
        <v>15.5</v>
      </c>
      <c r="Z16" s="177">
        <v>504066</v>
      </c>
      <c r="AA16" s="175">
        <v>8.1</v>
      </c>
      <c r="AB16" s="295">
        <v>381752</v>
      </c>
      <c r="AC16" s="44"/>
      <c r="AD16" s="197"/>
      <c r="AF16" s="301"/>
    </row>
    <row r="17" spans="1:32" ht="12" customHeight="1" x14ac:dyDescent="0.15">
      <c r="A17" s="178"/>
      <c r="B17" s="179" t="s">
        <v>208</v>
      </c>
      <c r="C17" s="180" t="s">
        <v>178</v>
      </c>
      <c r="D17" s="256">
        <v>25</v>
      </c>
      <c r="E17" s="257">
        <v>10</v>
      </c>
      <c r="F17" s="257">
        <v>28</v>
      </c>
      <c r="G17" s="257">
        <v>16</v>
      </c>
      <c r="H17" s="257">
        <v>34</v>
      </c>
      <c r="I17" s="302">
        <v>49</v>
      </c>
      <c r="J17" s="303">
        <v>5</v>
      </c>
      <c r="K17" s="185">
        <v>52290101</v>
      </c>
      <c r="L17" s="186" t="s">
        <v>109</v>
      </c>
      <c r="M17" s="185">
        <v>14045804.9</v>
      </c>
      <c r="N17" s="187">
        <v>2</v>
      </c>
      <c r="O17" s="185">
        <v>942222.2</v>
      </c>
      <c r="P17" s="188">
        <v>81</v>
      </c>
      <c r="Q17" s="185">
        <v>11632.3</v>
      </c>
      <c r="R17" s="188">
        <v>649</v>
      </c>
      <c r="S17" s="185">
        <v>4355.3999999999996</v>
      </c>
      <c r="T17" s="188">
        <v>5179</v>
      </c>
      <c r="U17" s="185">
        <v>181.9</v>
      </c>
      <c r="V17" s="188">
        <v>40197</v>
      </c>
      <c r="W17" s="185">
        <v>46.8</v>
      </c>
      <c r="X17" s="188">
        <v>102040</v>
      </c>
      <c r="Y17" s="185">
        <v>18.399999999999999</v>
      </c>
      <c r="Z17" s="188">
        <v>788534</v>
      </c>
      <c r="AA17" s="185">
        <v>10.7</v>
      </c>
      <c r="AB17" s="294">
        <v>790808</v>
      </c>
      <c r="AC17" s="44"/>
      <c r="AD17" s="197"/>
      <c r="AF17" s="301"/>
    </row>
    <row r="18" spans="1:32" ht="12" customHeight="1" x14ac:dyDescent="0.15">
      <c r="A18" s="169">
        <v>6</v>
      </c>
      <c r="B18" s="170" t="s">
        <v>553</v>
      </c>
      <c r="C18" s="171" t="s">
        <v>177</v>
      </c>
      <c r="D18" s="275">
        <v>34</v>
      </c>
      <c r="E18" s="276">
        <v>38</v>
      </c>
      <c r="F18" s="276">
        <v>32</v>
      </c>
      <c r="G18" s="276">
        <v>19</v>
      </c>
      <c r="H18" s="276">
        <v>2</v>
      </c>
      <c r="I18" s="298">
        <v>17</v>
      </c>
      <c r="J18" s="299">
        <v>4</v>
      </c>
      <c r="K18" s="175">
        <v>26936888</v>
      </c>
      <c r="L18" s="176" t="s">
        <v>109</v>
      </c>
      <c r="M18" s="175">
        <v>15769765.699999999</v>
      </c>
      <c r="N18" s="176">
        <v>5</v>
      </c>
      <c r="O18" s="175">
        <v>197076.3</v>
      </c>
      <c r="P18" s="177">
        <v>90</v>
      </c>
      <c r="Q18" s="175">
        <v>5474.3</v>
      </c>
      <c r="R18" s="177">
        <v>863</v>
      </c>
      <c r="S18" s="175">
        <v>1712.7</v>
      </c>
      <c r="T18" s="177">
        <v>3682</v>
      </c>
      <c r="U18" s="175">
        <v>133.80000000000001</v>
      </c>
      <c r="V18" s="177">
        <v>33184</v>
      </c>
      <c r="W18" s="175">
        <v>29.6</v>
      </c>
      <c r="X18" s="177">
        <v>55491</v>
      </c>
      <c r="Y18" s="175">
        <v>17.7</v>
      </c>
      <c r="Z18" s="177">
        <v>517421</v>
      </c>
      <c r="AA18" s="175">
        <v>8.5</v>
      </c>
      <c r="AB18" s="295">
        <v>378133</v>
      </c>
      <c r="AC18" s="44"/>
      <c r="AD18" s="197"/>
      <c r="AF18" s="301"/>
    </row>
    <row r="19" spans="1:32" ht="12" customHeight="1" x14ac:dyDescent="0.15">
      <c r="A19" s="178"/>
      <c r="B19" s="179" t="s">
        <v>210</v>
      </c>
      <c r="C19" s="180" t="s">
        <v>178</v>
      </c>
      <c r="D19" s="256">
        <v>45</v>
      </c>
      <c r="E19" s="257">
        <v>20</v>
      </c>
      <c r="F19" s="257">
        <v>18</v>
      </c>
      <c r="G19" s="257">
        <v>30</v>
      </c>
      <c r="H19" s="257">
        <v>43</v>
      </c>
      <c r="I19" s="302">
        <v>32</v>
      </c>
      <c r="J19" s="303">
        <v>8</v>
      </c>
      <c r="K19" s="185">
        <v>55133659</v>
      </c>
      <c r="L19" s="186">
        <v>2</v>
      </c>
      <c r="M19" s="185">
        <v>9649159.9000000004</v>
      </c>
      <c r="N19" s="187">
        <v>3</v>
      </c>
      <c r="O19" s="185">
        <v>678959</v>
      </c>
      <c r="P19" s="188">
        <v>101</v>
      </c>
      <c r="Q19" s="185">
        <v>10083.5</v>
      </c>
      <c r="R19" s="188">
        <v>863</v>
      </c>
      <c r="S19" s="185">
        <v>3540.3</v>
      </c>
      <c r="T19" s="188">
        <v>4994</v>
      </c>
      <c r="U19" s="185">
        <v>203.9</v>
      </c>
      <c r="V19" s="188">
        <v>42946</v>
      </c>
      <c r="W19" s="185">
        <v>47.4</v>
      </c>
      <c r="X19" s="188">
        <v>95126</v>
      </c>
      <c r="Y19" s="185">
        <v>21.4</v>
      </c>
      <c r="Z19" s="188">
        <v>800133</v>
      </c>
      <c r="AA19" s="185">
        <v>11.4</v>
      </c>
      <c r="AB19" s="294">
        <v>733901</v>
      </c>
      <c r="AC19" s="44"/>
      <c r="AD19" s="197"/>
      <c r="AF19" s="301"/>
    </row>
    <row r="20" spans="1:32" ht="12" customHeight="1" x14ac:dyDescent="0.15">
      <c r="A20" s="169">
        <v>7</v>
      </c>
      <c r="B20" s="170" t="s">
        <v>554</v>
      </c>
      <c r="C20" s="171" t="s">
        <v>177</v>
      </c>
      <c r="D20" s="275">
        <v>24</v>
      </c>
      <c r="E20" s="276">
        <v>39</v>
      </c>
      <c r="F20" s="276">
        <v>38</v>
      </c>
      <c r="G20" s="276">
        <v>26</v>
      </c>
      <c r="H20" s="276">
        <v>32</v>
      </c>
      <c r="I20" s="298">
        <v>35</v>
      </c>
      <c r="J20" s="299">
        <v>3</v>
      </c>
      <c r="K20" s="175">
        <v>22570156</v>
      </c>
      <c r="L20" s="176" t="s">
        <v>109</v>
      </c>
      <c r="M20" s="175">
        <v>1444489.9</v>
      </c>
      <c r="N20" s="176">
        <v>1</v>
      </c>
      <c r="O20" s="175">
        <v>821301.8</v>
      </c>
      <c r="P20" s="177">
        <v>46</v>
      </c>
      <c r="Q20" s="175">
        <v>8927.1</v>
      </c>
      <c r="R20" s="177">
        <v>366</v>
      </c>
      <c r="S20" s="175">
        <v>3365.9</v>
      </c>
      <c r="T20" s="177">
        <v>2593</v>
      </c>
      <c r="U20" s="175">
        <v>158.30000000000001</v>
      </c>
      <c r="V20" s="177">
        <v>21784</v>
      </c>
      <c r="W20" s="175">
        <v>37.700000000000003</v>
      </c>
      <c r="X20" s="177">
        <v>47258</v>
      </c>
      <c r="Y20" s="175">
        <v>17.3</v>
      </c>
      <c r="Z20" s="177">
        <v>391829</v>
      </c>
      <c r="AA20" s="175">
        <v>9.4</v>
      </c>
      <c r="AB20" s="295">
        <v>325514</v>
      </c>
      <c r="AC20" s="44"/>
      <c r="AD20" s="197"/>
      <c r="AF20" s="301"/>
    </row>
    <row r="21" spans="1:32" ht="12" customHeight="1" x14ac:dyDescent="0.15">
      <c r="A21" s="178"/>
      <c r="B21" s="179" t="s">
        <v>212</v>
      </c>
      <c r="C21" s="180" t="s">
        <v>178</v>
      </c>
      <c r="D21" s="256">
        <v>29</v>
      </c>
      <c r="E21" s="257">
        <v>31</v>
      </c>
      <c r="F21" s="257">
        <v>1</v>
      </c>
      <c r="G21" s="257">
        <v>16</v>
      </c>
      <c r="H21" s="257">
        <v>30</v>
      </c>
      <c r="I21" s="302">
        <v>13</v>
      </c>
      <c r="J21" s="303">
        <v>6</v>
      </c>
      <c r="K21" s="185">
        <v>48210394</v>
      </c>
      <c r="L21" s="186">
        <v>1</v>
      </c>
      <c r="M21" s="185">
        <v>4529955.0999999996</v>
      </c>
      <c r="N21" s="187">
        <v>3</v>
      </c>
      <c r="O21" s="185">
        <v>595078</v>
      </c>
      <c r="P21" s="188">
        <v>56</v>
      </c>
      <c r="Q21" s="185">
        <v>15939.5</v>
      </c>
      <c r="R21" s="188">
        <v>541</v>
      </c>
      <c r="S21" s="185">
        <v>4949.8</v>
      </c>
      <c r="T21" s="188">
        <v>3780</v>
      </c>
      <c r="U21" s="185">
        <v>236.1</v>
      </c>
      <c r="V21" s="188">
        <v>32682</v>
      </c>
      <c r="W21" s="185">
        <v>54.6</v>
      </c>
      <c r="X21" s="188">
        <v>76896</v>
      </c>
      <c r="Y21" s="185">
        <v>23.2</v>
      </c>
      <c r="Z21" s="188">
        <v>654957</v>
      </c>
      <c r="AA21" s="185">
        <v>12.2</v>
      </c>
      <c r="AB21" s="294">
        <v>633478</v>
      </c>
      <c r="AC21" s="44"/>
      <c r="AD21" s="197"/>
      <c r="AF21" s="301"/>
    </row>
    <row r="22" spans="1:32" ht="12" customHeight="1" x14ac:dyDescent="0.15">
      <c r="A22" s="169">
        <v>8</v>
      </c>
      <c r="B22" s="170" t="s">
        <v>555</v>
      </c>
      <c r="C22" s="171" t="s">
        <v>177</v>
      </c>
      <c r="D22" s="275">
        <v>48</v>
      </c>
      <c r="E22" s="276">
        <v>13</v>
      </c>
      <c r="F22" s="276">
        <v>5</v>
      </c>
      <c r="G22" s="276">
        <v>47</v>
      </c>
      <c r="H22" s="276">
        <v>31</v>
      </c>
      <c r="I22" s="298">
        <v>23</v>
      </c>
      <c r="J22" s="299">
        <v>5</v>
      </c>
      <c r="K22" s="175">
        <v>21719527</v>
      </c>
      <c r="L22" s="176" t="s">
        <v>109</v>
      </c>
      <c r="M22" s="175">
        <v>1390049.7</v>
      </c>
      <c r="N22" s="176">
        <v>3</v>
      </c>
      <c r="O22" s="175">
        <v>260800.2</v>
      </c>
      <c r="P22" s="177">
        <v>42</v>
      </c>
      <c r="Q22" s="175">
        <v>9314.2000000000007</v>
      </c>
      <c r="R22" s="177">
        <v>293</v>
      </c>
      <c r="S22" s="175">
        <v>4005.4</v>
      </c>
      <c r="T22" s="177">
        <v>2263</v>
      </c>
      <c r="U22" s="175">
        <v>172.8</v>
      </c>
      <c r="V22" s="177">
        <v>17816</v>
      </c>
      <c r="W22" s="175">
        <v>43.9</v>
      </c>
      <c r="X22" s="177">
        <v>43135</v>
      </c>
      <c r="Y22" s="175">
        <v>18.100000000000001</v>
      </c>
      <c r="Z22" s="177">
        <v>341725</v>
      </c>
      <c r="AA22" s="175">
        <v>10.3</v>
      </c>
      <c r="AB22" s="295">
        <v>329141</v>
      </c>
      <c r="AC22" s="44"/>
      <c r="AD22" s="197"/>
    </row>
    <row r="23" spans="1:32" ht="12" customHeight="1" x14ac:dyDescent="0.15">
      <c r="A23" s="178"/>
      <c r="B23" s="179" t="s">
        <v>214</v>
      </c>
      <c r="C23" s="180" t="s">
        <v>178</v>
      </c>
      <c r="D23" s="256">
        <v>15</v>
      </c>
      <c r="E23" s="257">
        <v>37</v>
      </c>
      <c r="F23" s="257">
        <v>10</v>
      </c>
      <c r="G23" s="257">
        <v>49</v>
      </c>
      <c r="H23" s="257">
        <v>7</v>
      </c>
      <c r="I23" s="302">
        <v>25</v>
      </c>
      <c r="J23" s="303">
        <v>7</v>
      </c>
      <c r="K23" s="185">
        <v>48068835</v>
      </c>
      <c r="L23" s="186">
        <v>1</v>
      </c>
      <c r="M23" s="185">
        <v>4466455.0999999996</v>
      </c>
      <c r="N23" s="187">
        <v>7</v>
      </c>
      <c r="O23" s="185">
        <v>241462.1</v>
      </c>
      <c r="P23" s="188">
        <v>201</v>
      </c>
      <c r="Q23" s="185">
        <v>4204.5</v>
      </c>
      <c r="R23" s="188">
        <v>1289</v>
      </c>
      <c r="S23" s="185">
        <v>1966.9</v>
      </c>
      <c r="T23" s="188">
        <v>7520</v>
      </c>
      <c r="U23" s="185">
        <v>112.3</v>
      </c>
      <c r="V23" s="188">
        <v>52610</v>
      </c>
      <c r="W23" s="185">
        <v>32.1</v>
      </c>
      <c r="X23" s="188">
        <v>122826</v>
      </c>
      <c r="Y23" s="185">
        <v>13.7</v>
      </c>
      <c r="Z23" s="188">
        <v>873010</v>
      </c>
      <c r="AA23" s="185">
        <v>8.6999999999999993</v>
      </c>
      <c r="AB23" s="294">
        <v>811132</v>
      </c>
      <c r="AC23" s="44"/>
      <c r="AD23" s="197"/>
    </row>
    <row r="24" spans="1:32" ht="12" customHeight="1" x14ac:dyDescent="0.15">
      <c r="A24" s="169">
        <v>9</v>
      </c>
      <c r="B24" s="170" t="s">
        <v>215</v>
      </c>
      <c r="C24" s="171" t="s">
        <v>177</v>
      </c>
      <c r="D24" s="275">
        <v>16</v>
      </c>
      <c r="E24" s="276">
        <v>40</v>
      </c>
      <c r="F24" s="276">
        <v>8</v>
      </c>
      <c r="G24" s="276">
        <v>10</v>
      </c>
      <c r="H24" s="276">
        <v>17</v>
      </c>
      <c r="I24" s="298">
        <v>1</v>
      </c>
      <c r="J24" s="299">
        <v>9</v>
      </c>
      <c r="K24" s="175">
        <v>22120801</v>
      </c>
      <c r="L24" s="176" t="s">
        <v>109</v>
      </c>
      <c r="M24" s="175">
        <v>1415731.2</v>
      </c>
      <c r="N24" s="176" t="s">
        <v>109</v>
      </c>
      <c r="O24" s="175">
        <v>822100.4</v>
      </c>
      <c r="P24" s="177">
        <v>30</v>
      </c>
      <c r="Q24" s="175">
        <v>13701.6</v>
      </c>
      <c r="R24" s="177">
        <v>285</v>
      </c>
      <c r="S24" s="175">
        <v>4326.8</v>
      </c>
      <c r="T24" s="177">
        <v>1901</v>
      </c>
      <c r="U24" s="175">
        <v>216.2</v>
      </c>
      <c r="V24" s="177">
        <v>18672</v>
      </c>
      <c r="W24" s="175">
        <v>44</v>
      </c>
      <c r="X24" s="177">
        <v>37627</v>
      </c>
      <c r="Y24" s="175">
        <v>21.8</v>
      </c>
      <c r="Z24" s="177">
        <v>369954</v>
      </c>
      <c r="AA24" s="175">
        <v>9.9</v>
      </c>
      <c r="AB24" s="295">
        <v>284733</v>
      </c>
      <c r="AC24" s="44"/>
      <c r="AD24" s="197"/>
    </row>
    <row r="25" spans="1:32" ht="12" customHeight="1" x14ac:dyDescent="0.15">
      <c r="A25" s="178"/>
      <c r="B25" s="179" t="s">
        <v>329</v>
      </c>
      <c r="C25" s="180" t="s">
        <v>178</v>
      </c>
      <c r="D25" s="256">
        <v>43</v>
      </c>
      <c r="E25" s="257">
        <v>10</v>
      </c>
      <c r="F25" s="257">
        <v>46</v>
      </c>
      <c r="G25" s="257">
        <v>33</v>
      </c>
      <c r="H25" s="257">
        <v>7</v>
      </c>
      <c r="I25" s="302">
        <v>37</v>
      </c>
      <c r="J25" s="303">
        <v>3</v>
      </c>
      <c r="K25" s="185">
        <v>48483495</v>
      </c>
      <c r="L25" s="186" t="s">
        <v>109</v>
      </c>
      <c r="M25" s="185">
        <v>4518674.8</v>
      </c>
      <c r="N25" s="187">
        <v>1</v>
      </c>
      <c r="O25" s="242">
        <v>2591547.7000000002</v>
      </c>
      <c r="P25" s="188">
        <v>93</v>
      </c>
      <c r="Q25" s="185">
        <v>9513.1</v>
      </c>
      <c r="R25" s="188">
        <v>668</v>
      </c>
      <c r="S25" s="185">
        <v>3973.3</v>
      </c>
      <c r="T25" s="188">
        <v>4879</v>
      </c>
      <c r="U25" s="185">
        <v>181.3</v>
      </c>
      <c r="V25" s="188">
        <v>42060</v>
      </c>
      <c r="W25" s="185">
        <v>42</v>
      </c>
      <c r="X25" s="188">
        <v>91426</v>
      </c>
      <c r="Y25" s="185">
        <v>19.3</v>
      </c>
      <c r="Z25" s="188">
        <v>781837</v>
      </c>
      <c r="AA25" s="185">
        <v>10.1</v>
      </c>
      <c r="AB25" s="294">
        <v>688866</v>
      </c>
      <c r="AC25" s="44"/>
      <c r="AD25" s="197"/>
    </row>
    <row r="26" spans="1:32" ht="12" customHeight="1" x14ac:dyDescent="0.15">
      <c r="A26" s="169">
        <v>10</v>
      </c>
      <c r="B26" s="170" t="s">
        <v>217</v>
      </c>
      <c r="C26" s="171" t="s">
        <v>177</v>
      </c>
      <c r="D26" s="275">
        <v>48</v>
      </c>
      <c r="E26" s="276">
        <v>32</v>
      </c>
      <c r="F26" s="276">
        <v>37</v>
      </c>
      <c r="G26" s="276">
        <v>13</v>
      </c>
      <c r="H26" s="276">
        <v>46</v>
      </c>
      <c r="I26" s="298">
        <v>10</v>
      </c>
      <c r="J26" s="299">
        <v>7</v>
      </c>
      <c r="K26" s="175">
        <v>23455028</v>
      </c>
      <c r="L26" s="176">
        <v>1</v>
      </c>
      <c r="M26" s="175">
        <v>6019796.5</v>
      </c>
      <c r="N26" s="176">
        <v>2</v>
      </c>
      <c r="O26" s="175">
        <v>423817.6</v>
      </c>
      <c r="P26" s="177">
        <v>59</v>
      </c>
      <c r="Q26" s="175">
        <v>7183.3</v>
      </c>
      <c r="R26" s="177">
        <v>514</v>
      </c>
      <c r="S26" s="175">
        <v>2473.6</v>
      </c>
      <c r="T26" s="177">
        <v>2968</v>
      </c>
      <c r="U26" s="175">
        <v>142.69999999999999</v>
      </c>
      <c r="V26" s="177">
        <v>22953</v>
      </c>
      <c r="W26" s="175">
        <v>36.9</v>
      </c>
      <c r="X26" s="177">
        <v>48604</v>
      </c>
      <c r="Y26" s="175">
        <v>17.399999999999999</v>
      </c>
      <c r="Z26" s="177">
        <v>375318</v>
      </c>
      <c r="AA26" s="175">
        <v>10.1</v>
      </c>
      <c r="AB26" s="295">
        <v>350008</v>
      </c>
      <c r="AC26" s="44"/>
      <c r="AD26" s="197"/>
    </row>
    <row r="27" spans="1:32" ht="12" customHeight="1" x14ac:dyDescent="0.15">
      <c r="A27" s="178"/>
      <c r="B27" s="179" t="s">
        <v>331</v>
      </c>
      <c r="C27" s="180" t="s">
        <v>178</v>
      </c>
      <c r="D27" s="256">
        <v>39</v>
      </c>
      <c r="E27" s="257">
        <v>49</v>
      </c>
      <c r="F27" s="257">
        <v>30</v>
      </c>
      <c r="G27" s="257">
        <v>26</v>
      </c>
      <c r="H27" s="257">
        <v>20</v>
      </c>
      <c r="I27" s="302">
        <v>47</v>
      </c>
      <c r="J27" s="303">
        <v>4</v>
      </c>
      <c r="K27" s="185">
        <v>48034330</v>
      </c>
      <c r="L27" s="186" t="s">
        <v>109</v>
      </c>
      <c r="M27" s="185">
        <v>3074197.1</v>
      </c>
      <c r="N27" s="187">
        <v>3</v>
      </c>
      <c r="O27" s="185">
        <v>603184.69999999995</v>
      </c>
      <c r="P27" s="188">
        <v>94</v>
      </c>
      <c r="Q27" s="185">
        <v>9625.2000000000007</v>
      </c>
      <c r="R27" s="188">
        <v>815</v>
      </c>
      <c r="S27" s="185">
        <v>3330.4</v>
      </c>
      <c r="T27" s="188">
        <v>4092</v>
      </c>
      <c r="U27" s="185">
        <v>221.1</v>
      </c>
      <c r="V27" s="188">
        <v>40507</v>
      </c>
      <c r="W27" s="185">
        <v>44.6</v>
      </c>
      <c r="X27" s="188">
        <v>75013</v>
      </c>
      <c r="Y27" s="185">
        <v>24.1</v>
      </c>
      <c r="Z27" s="188">
        <v>723967</v>
      </c>
      <c r="AA27" s="185">
        <v>11.2</v>
      </c>
      <c r="AB27" s="294">
        <v>569485</v>
      </c>
      <c r="AC27" s="44"/>
      <c r="AD27" s="197"/>
    </row>
    <row r="28" spans="1:32" ht="12" customHeight="1" x14ac:dyDescent="0.15">
      <c r="A28" s="169">
        <v>11</v>
      </c>
      <c r="B28" s="170" t="s">
        <v>219</v>
      </c>
      <c r="C28" s="171" t="s">
        <v>177</v>
      </c>
      <c r="D28" s="275">
        <v>26</v>
      </c>
      <c r="E28" s="276">
        <v>9</v>
      </c>
      <c r="F28" s="276">
        <v>29</v>
      </c>
      <c r="G28" s="276">
        <v>35</v>
      </c>
      <c r="H28" s="276">
        <v>11</v>
      </c>
      <c r="I28" s="298">
        <v>46</v>
      </c>
      <c r="J28" s="299">
        <v>6</v>
      </c>
      <c r="K28" s="175">
        <v>22383851</v>
      </c>
      <c r="L28" s="176" t="s">
        <v>109</v>
      </c>
      <c r="M28" s="175">
        <v>4506763.5</v>
      </c>
      <c r="N28" s="176">
        <v>2</v>
      </c>
      <c r="O28" s="175">
        <v>408269.7</v>
      </c>
      <c r="P28" s="177">
        <v>56</v>
      </c>
      <c r="Q28" s="175">
        <v>7290.5</v>
      </c>
      <c r="R28" s="177">
        <v>333</v>
      </c>
      <c r="S28" s="175">
        <v>3678.1</v>
      </c>
      <c r="T28" s="177">
        <v>2409</v>
      </c>
      <c r="U28" s="175">
        <v>169.4</v>
      </c>
      <c r="V28" s="177">
        <v>18992</v>
      </c>
      <c r="W28" s="175">
        <v>42.9</v>
      </c>
      <c r="X28" s="177">
        <v>42490</v>
      </c>
      <c r="Y28" s="175">
        <v>19.2</v>
      </c>
      <c r="Z28" s="177">
        <v>350129</v>
      </c>
      <c r="AA28" s="175">
        <v>10.4</v>
      </c>
      <c r="AB28" s="295">
        <v>318793</v>
      </c>
      <c r="AC28" s="44"/>
      <c r="AD28" s="197"/>
    </row>
    <row r="29" spans="1:32" ht="12" customHeight="1" x14ac:dyDescent="0.15">
      <c r="A29" s="178"/>
      <c r="B29" s="179" t="s">
        <v>333</v>
      </c>
      <c r="C29" s="180" t="s">
        <v>178</v>
      </c>
      <c r="D29" s="256">
        <v>37</v>
      </c>
      <c r="E29" s="257">
        <v>4</v>
      </c>
      <c r="F29" s="257">
        <v>15</v>
      </c>
      <c r="G29" s="257">
        <v>49</v>
      </c>
      <c r="H29" s="257">
        <v>44</v>
      </c>
      <c r="I29" s="302">
        <v>10</v>
      </c>
      <c r="J29" s="303">
        <v>5</v>
      </c>
      <c r="K29" s="185">
        <v>48170345</v>
      </c>
      <c r="L29" s="186" t="s">
        <v>109</v>
      </c>
      <c r="M29" s="185">
        <v>7589665.5</v>
      </c>
      <c r="N29" s="187">
        <v>2</v>
      </c>
      <c r="O29" s="185">
        <v>878147.7</v>
      </c>
      <c r="P29" s="188">
        <v>72</v>
      </c>
      <c r="Q29" s="185">
        <v>12196.4</v>
      </c>
      <c r="R29" s="188">
        <v>459</v>
      </c>
      <c r="S29" s="185">
        <v>5739.5</v>
      </c>
      <c r="T29" s="188">
        <v>4057</v>
      </c>
      <c r="U29" s="185">
        <v>216.4</v>
      </c>
      <c r="V29" s="188">
        <v>31710</v>
      </c>
      <c r="W29" s="185">
        <v>55.3</v>
      </c>
      <c r="X29" s="188">
        <v>81208</v>
      </c>
      <c r="Y29" s="185">
        <v>21.6</v>
      </c>
      <c r="Z29" s="188">
        <v>631074</v>
      </c>
      <c r="AA29" s="185">
        <v>12.5</v>
      </c>
      <c r="AB29" s="294">
        <v>687863</v>
      </c>
      <c r="AC29" s="44"/>
      <c r="AD29" s="197"/>
    </row>
    <row r="30" spans="1:32" ht="12" customHeight="1" x14ac:dyDescent="0.15">
      <c r="A30" s="169">
        <v>12</v>
      </c>
      <c r="B30" s="170" t="s">
        <v>221</v>
      </c>
      <c r="C30" s="171" t="s">
        <v>177</v>
      </c>
      <c r="D30" s="275">
        <v>44</v>
      </c>
      <c r="E30" s="276">
        <v>16</v>
      </c>
      <c r="F30" s="276">
        <v>31</v>
      </c>
      <c r="G30" s="276">
        <v>22</v>
      </c>
      <c r="H30" s="276">
        <v>10</v>
      </c>
      <c r="I30" s="298">
        <v>9</v>
      </c>
      <c r="J30" s="299">
        <v>0</v>
      </c>
      <c r="K30" s="175">
        <v>23698638</v>
      </c>
      <c r="L30" s="176">
        <v>1</v>
      </c>
      <c r="M30" s="175">
        <v>9106378.3000000007</v>
      </c>
      <c r="N30" s="176">
        <v>2</v>
      </c>
      <c r="O30" s="175">
        <v>450664.8</v>
      </c>
      <c r="P30" s="177">
        <v>31</v>
      </c>
      <c r="Q30" s="175">
        <v>14537.5</v>
      </c>
      <c r="R30" s="177">
        <v>341</v>
      </c>
      <c r="S30" s="175">
        <v>3964.7</v>
      </c>
      <c r="T30" s="177">
        <v>1616</v>
      </c>
      <c r="U30" s="175">
        <v>278.8</v>
      </c>
      <c r="V30" s="177">
        <v>19907</v>
      </c>
      <c r="W30" s="175">
        <v>45.2</v>
      </c>
      <c r="X30" s="177">
        <v>34215</v>
      </c>
      <c r="Y30" s="175">
        <v>26.3</v>
      </c>
      <c r="Z30" s="177">
        <v>391762</v>
      </c>
      <c r="AA30" s="175">
        <v>10.3</v>
      </c>
      <c r="AB30" s="295">
        <v>263862</v>
      </c>
      <c r="AC30" s="44"/>
      <c r="AD30" s="197"/>
    </row>
    <row r="31" spans="1:32" ht="12" customHeight="1" x14ac:dyDescent="0.15">
      <c r="A31" s="178"/>
      <c r="B31" s="179" t="s">
        <v>335</v>
      </c>
      <c r="C31" s="180" t="s">
        <v>178</v>
      </c>
      <c r="D31" s="256">
        <v>31</v>
      </c>
      <c r="E31" s="257">
        <v>1</v>
      </c>
      <c r="F31" s="257">
        <v>41</v>
      </c>
      <c r="G31" s="257">
        <v>40</v>
      </c>
      <c r="H31" s="257">
        <v>3</v>
      </c>
      <c r="I31" s="302">
        <v>33</v>
      </c>
      <c r="J31" s="303">
        <v>5</v>
      </c>
      <c r="K31" s="185">
        <v>49351753</v>
      </c>
      <c r="L31" s="186" t="s">
        <v>109</v>
      </c>
      <c r="M31" s="185">
        <v>3158512.1</v>
      </c>
      <c r="N31" s="187">
        <v>2</v>
      </c>
      <c r="O31" s="185">
        <v>882184.7</v>
      </c>
      <c r="P31" s="188">
        <v>92</v>
      </c>
      <c r="Q31" s="185">
        <v>9588.9</v>
      </c>
      <c r="R31" s="188">
        <v>681</v>
      </c>
      <c r="S31" s="185">
        <v>3886.2</v>
      </c>
      <c r="T31" s="188">
        <v>5068</v>
      </c>
      <c r="U31" s="185">
        <v>174</v>
      </c>
      <c r="V31" s="188">
        <v>40872</v>
      </c>
      <c r="W31" s="185">
        <v>43.1</v>
      </c>
      <c r="X31" s="188">
        <v>102485</v>
      </c>
      <c r="Y31" s="185">
        <v>17.2</v>
      </c>
      <c r="Z31" s="188">
        <v>813007</v>
      </c>
      <c r="AA31" s="185">
        <v>9.6999999999999993</v>
      </c>
      <c r="AB31" s="294">
        <v>774734</v>
      </c>
      <c r="AC31" s="44"/>
      <c r="AD31" s="197"/>
    </row>
    <row r="32" spans="1:32" ht="12" customHeight="1" x14ac:dyDescent="0.15">
      <c r="A32" s="169">
        <v>13</v>
      </c>
      <c r="B32" s="170" t="s">
        <v>223</v>
      </c>
      <c r="C32" s="171" t="s">
        <v>177</v>
      </c>
      <c r="D32" s="275">
        <v>13</v>
      </c>
      <c r="E32" s="276">
        <v>5</v>
      </c>
      <c r="F32" s="276">
        <v>1</v>
      </c>
      <c r="G32" s="276">
        <v>41</v>
      </c>
      <c r="H32" s="276">
        <v>9</v>
      </c>
      <c r="I32" s="298">
        <v>26</v>
      </c>
      <c r="J32" s="299">
        <v>1</v>
      </c>
      <c r="K32" s="175">
        <v>21347637</v>
      </c>
      <c r="L32" s="176">
        <v>1</v>
      </c>
      <c r="M32" s="175">
        <v>5319643.8</v>
      </c>
      <c r="N32" s="176" t="s">
        <v>152</v>
      </c>
      <c r="O32" s="328"/>
      <c r="P32" s="177">
        <v>59</v>
      </c>
      <c r="Q32" s="175">
        <v>6736.2</v>
      </c>
      <c r="R32" s="177">
        <v>502</v>
      </c>
      <c r="S32" s="175">
        <v>2375.1</v>
      </c>
      <c r="T32" s="177">
        <v>2613</v>
      </c>
      <c r="U32" s="175">
        <v>152.1</v>
      </c>
      <c r="V32" s="177">
        <v>26140</v>
      </c>
      <c r="W32" s="175">
        <v>30.4</v>
      </c>
      <c r="X32" s="177">
        <v>41764</v>
      </c>
      <c r="Y32" s="175">
        <v>19</v>
      </c>
      <c r="Z32" s="177">
        <v>426025</v>
      </c>
      <c r="AA32" s="175">
        <v>8.3000000000000007</v>
      </c>
      <c r="AB32" s="295">
        <v>271748</v>
      </c>
      <c r="AC32" s="44"/>
      <c r="AD32" s="197"/>
    </row>
    <row r="33" spans="1:30" ht="12" customHeight="1" x14ac:dyDescent="0.15">
      <c r="A33" s="178"/>
      <c r="B33" s="179" t="s">
        <v>337</v>
      </c>
      <c r="C33" s="180" t="s">
        <v>178</v>
      </c>
      <c r="D33" s="256">
        <v>38</v>
      </c>
      <c r="E33" s="257">
        <v>1</v>
      </c>
      <c r="F33" s="257">
        <v>23</v>
      </c>
      <c r="G33" s="257">
        <v>28</v>
      </c>
      <c r="H33" s="257">
        <v>17</v>
      </c>
      <c r="I33" s="302">
        <v>10</v>
      </c>
      <c r="J33" s="303">
        <v>6</v>
      </c>
      <c r="K33" s="185">
        <v>46620510</v>
      </c>
      <c r="L33" s="186" t="s">
        <v>109</v>
      </c>
      <c r="M33" s="185">
        <v>2983712.6</v>
      </c>
      <c r="N33" s="187">
        <v>4</v>
      </c>
      <c r="O33" s="185">
        <v>424412.3</v>
      </c>
      <c r="P33" s="188">
        <v>77</v>
      </c>
      <c r="Q33" s="185">
        <v>11023.6</v>
      </c>
      <c r="R33" s="188">
        <v>671</v>
      </c>
      <c r="S33" s="185">
        <v>3795</v>
      </c>
      <c r="T33" s="188">
        <v>4619</v>
      </c>
      <c r="U33" s="185">
        <v>183.7</v>
      </c>
      <c r="V33" s="188">
        <v>41681</v>
      </c>
      <c r="W33" s="185">
        <v>40.700000000000003</v>
      </c>
      <c r="X33" s="188">
        <v>90093</v>
      </c>
      <c r="Y33" s="185">
        <v>18.8</v>
      </c>
      <c r="Z33" s="188">
        <v>786564</v>
      </c>
      <c r="AA33" s="185">
        <v>9.6999999999999993</v>
      </c>
      <c r="AB33" s="294">
        <v>670010</v>
      </c>
      <c r="AC33" s="44"/>
      <c r="AD33" s="197"/>
    </row>
    <row r="34" spans="1:30" ht="12" customHeight="1" x14ac:dyDescent="0.15">
      <c r="A34" s="169">
        <v>14</v>
      </c>
      <c r="B34" s="170" t="s">
        <v>225</v>
      </c>
      <c r="C34" s="171" t="s">
        <v>177</v>
      </c>
      <c r="D34" s="275">
        <v>6</v>
      </c>
      <c r="E34" s="276">
        <v>30</v>
      </c>
      <c r="F34" s="276">
        <v>33</v>
      </c>
      <c r="G34" s="276">
        <v>42</v>
      </c>
      <c r="H34" s="276">
        <v>25</v>
      </c>
      <c r="I34" s="298">
        <v>19</v>
      </c>
      <c r="J34" s="299">
        <v>4</v>
      </c>
      <c r="K34" s="175">
        <v>22129886</v>
      </c>
      <c r="L34" s="176" t="s">
        <v>109</v>
      </c>
      <c r="M34" s="175">
        <v>4400025.3</v>
      </c>
      <c r="N34" s="176">
        <v>1</v>
      </c>
      <c r="O34" s="175">
        <v>813329</v>
      </c>
      <c r="P34" s="177">
        <v>49</v>
      </c>
      <c r="Q34" s="175">
        <v>8299.2000000000007</v>
      </c>
      <c r="R34" s="177">
        <v>422</v>
      </c>
      <c r="S34" s="175">
        <v>2890.9</v>
      </c>
      <c r="T34" s="177">
        <v>2575</v>
      </c>
      <c r="U34" s="175">
        <v>157.9</v>
      </c>
      <c r="V34" s="177">
        <v>23533</v>
      </c>
      <c r="W34" s="175">
        <v>34.5</v>
      </c>
      <c r="X34" s="177">
        <v>43036</v>
      </c>
      <c r="Y34" s="175">
        <v>18.8</v>
      </c>
      <c r="Z34" s="177">
        <v>407464</v>
      </c>
      <c r="AA34" s="175">
        <v>8.9</v>
      </c>
      <c r="AB34" s="295">
        <v>303068</v>
      </c>
      <c r="AC34" s="44"/>
      <c r="AD34" s="197"/>
    </row>
    <row r="35" spans="1:30" ht="12" customHeight="1" x14ac:dyDescent="0.15">
      <c r="A35" s="178"/>
      <c r="B35" s="179" t="s">
        <v>339</v>
      </c>
      <c r="C35" s="180" t="s">
        <v>178</v>
      </c>
      <c r="D35" s="256">
        <v>1</v>
      </c>
      <c r="E35" s="257">
        <v>4</v>
      </c>
      <c r="F35" s="257">
        <v>47</v>
      </c>
      <c r="G35" s="257">
        <v>39</v>
      </c>
      <c r="H35" s="257">
        <v>38</v>
      </c>
      <c r="I35" s="302">
        <v>46</v>
      </c>
      <c r="J35" s="303">
        <v>2</v>
      </c>
      <c r="K35" s="185">
        <v>47714308</v>
      </c>
      <c r="L35" s="186" t="s">
        <v>109</v>
      </c>
      <c r="M35" s="185">
        <v>7453741</v>
      </c>
      <c r="N35" s="187">
        <v>3</v>
      </c>
      <c r="O35" s="185">
        <v>599822.9</v>
      </c>
      <c r="P35" s="188">
        <v>37</v>
      </c>
      <c r="Q35" s="185">
        <v>24317.1</v>
      </c>
      <c r="R35" s="188">
        <v>431</v>
      </c>
      <c r="S35" s="185">
        <v>6262.6</v>
      </c>
      <c r="T35" s="188">
        <v>2700</v>
      </c>
      <c r="U35" s="185">
        <v>333.2</v>
      </c>
      <c r="V35" s="188">
        <v>25962</v>
      </c>
      <c r="W35" s="185">
        <v>69.3</v>
      </c>
      <c r="X35" s="188">
        <v>62219</v>
      </c>
      <c r="Y35" s="185">
        <v>28.9</v>
      </c>
      <c r="Z35" s="188">
        <v>591681</v>
      </c>
      <c r="AA35" s="185">
        <v>13.6</v>
      </c>
      <c r="AB35" s="294">
        <v>561750</v>
      </c>
      <c r="AC35" s="44"/>
      <c r="AD35" s="197"/>
    </row>
    <row r="36" spans="1:30" ht="12" customHeight="1" x14ac:dyDescent="0.15">
      <c r="A36" s="169">
        <v>15</v>
      </c>
      <c r="B36" s="170" t="s">
        <v>227</v>
      </c>
      <c r="C36" s="171" t="s">
        <v>177</v>
      </c>
      <c r="D36" s="279">
        <v>13</v>
      </c>
      <c r="E36" s="276">
        <v>17</v>
      </c>
      <c r="F36" s="276">
        <v>49</v>
      </c>
      <c r="G36" s="276">
        <v>36</v>
      </c>
      <c r="H36" s="276">
        <v>2</v>
      </c>
      <c r="I36" s="298">
        <v>35</v>
      </c>
      <c r="J36" s="299">
        <v>7</v>
      </c>
      <c r="K36" s="175">
        <v>23152933</v>
      </c>
      <c r="L36" s="189" t="s">
        <v>109</v>
      </c>
      <c r="M36" s="175">
        <v>8935528.6999999993</v>
      </c>
      <c r="N36" s="244">
        <v>1</v>
      </c>
      <c r="O36" s="175">
        <v>840980.3</v>
      </c>
      <c r="P36" s="177">
        <v>37</v>
      </c>
      <c r="Q36" s="175">
        <v>11364.5</v>
      </c>
      <c r="R36" s="177">
        <v>353</v>
      </c>
      <c r="S36" s="175">
        <v>3573.5</v>
      </c>
      <c r="T36" s="177">
        <v>2351</v>
      </c>
      <c r="U36" s="175">
        <v>178.8</v>
      </c>
      <c r="V36" s="177">
        <v>17275</v>
      </c>
      <c r="W36" s="175">
        <v>48.6</v>
      </c>
      <c r="X36" s="177">
        <v>42818</v>
      </c>
      <c r="Y36" s="175">
        <v>19.600000000000001</v>
      </c>
      <c r="Z36" s="177">
        <v>319432</v>
      </c>
      <c r="AA36" s="175">
        <v>11.8</v>
      </c>
      <c r="AB36" s="295">
        <v>336975</v>
      </c>
      <c r="AC36" s="44"/>
      <c r="AD36" s="197"/>
    </row>
    <row r="37" spans="1:30" ht="12" customHeight="1" x14ac:dyDescent="0.15">
      <c r="A37" s="178"/>
      <c r="B37" s="179" t="s">
        <v>341</v>
      </c>
      <c r="C37" s="180" t="s">
        <v>178</v>
      </c>
      <c r="D37" s="306">
        <v>38</v>
      </c>
      <c r="E37" s="257">
        <v>20</v>
      </c>
      <c r="F37" s="257">
        <v>15</v>
      </c>
      <c r="G37" s="257">
        <v>22</v>
      </c>
      <c r="H37" s="257">
        <v>5</v>
      </c>
      <c r="I37" s="302">
        <v>14</v>
      </c>
      <c r="J37" s="303">
        <v>9</v>
      </c>
      <c r="K37" s="185">
        <v>49556228</v>
      </c>
      <c r="L37" s="186" t="s">
        <v>109</v>
      </c>
      <c r="M37" s="185">
        <v>12107127.199999999</v>
      </c>
      <c r="N37" s="192">
        <v>2</v>
      </c>
      <c r="O37" s="185">
        <v>936925</v>
      </c>
      <c r="P37" s="188">
        <v>53</v>
      </c>
      <c r="Q37" s="185">
        <v>17677.8</v>
      </c>
      <c r="R37" s="188">
        <v>539</v>
      </c>
      <c r="S37" s="185">
        <v>5214.7</v>
      </c>
      <c r="T37" s="188">
        <v>3519</v>
      </c>
      <c r="U37" s="185">
        <v>266.2</v>
      </c>
      <c r="V37" s="188">
        <v>32449</v>
      </c>
      <c r="W37" s="185">
        <v>57.7</v>
      </c>
      <c r="X37" s="188">
        <v>72366</v>
      </c>
      <c r="Y37" s="185">
        <v>25.8</v>
      </c>
      <c r="Z37" s="188">
        <v>664166</v>
      </c>
      <c r="AA37" s="185">
        <v>12.6</v>
      </c>
      <c r="AB37" s="294">
        <v>573603</v>
      </c>
      <c r="AC37" s="44"/>
      <c r="AD37" s="197"/>
    </row>
    <row r="38" spans="1:30" ht="12" customHeight="1" x14ac:dyDescent="0.15">
      <c r="A38" s="169">
        <v>16</v>
      </c>
      <c r="B38" s="170" t="s">
        <v>229</v>
      </c>
      <c r="C38" s="171" t="s">
        <v>177</v>
      </c>
      <c r="D38" s="279">
        <v>1</v>
      </c>
      <c r="E38" s="276">
        <v>49</v>
      </c>
      <c r="F38" s="276">
        <v>20</v>
      </c>
      <c r="G38" s="276">
        <v>13</v>
      </c>
      <c r="H38" s="276">
        <v>5</v>
      </c>
      <c r="I38" s="298">
        <v>11</v>
      </c>
      <c r="J38" s="299">
        <v>8</v>
      </c>
      <c r="K38" s="175">
        <v>24937704</v>
      </c>
      <c r="L38" s="189" t="s">
        <v>109</v>
      </c>
      <c r="M38" s="175">
        <v>13703140.199999999</v>
      </c>
      <c r="N38" s="189">
        <v>2</v>
      </c>
      <c r="O38" s="175">
        <v>453139.4</v>
      </c>
      <c r="P38" s="177">
        <v>75</v>
      </c>
      <c r="Q38" s="175">
        <v>6041.8</v>
      </c>
      <c r="R38" s="177">
        <v>677</v>
      </c>
      <c r="S38" s="175">
        <v>2008</v>
      </c>
      <c r="T38" s="177">
        <v>3313</v>
      </c>
      <c r="U38" s="175">
        <v>136.69999999999999</v>
      </c>
      <c r="V38" s="177">
        <v>29173</v>
      </c>
      <c r="W38" s="175">
        <v>31</v>
      </c>
      <c r="X38" s="177">
        <v>54344</v>
      </c>
      <c r="Y38" s="175">
        <v>16.600000000000001</v>
      </c>
      <c r="Z38" s="177">
        <v>454678</v>
      </c>
      <c r="AA38" s="175">
        <v>8.9</v>
      </c>
      <c r="AB38" s="295">
        <v>362010</v>
      </c>
      <c r="AC38" s="44"/>
      <c r="AD38" s="197"/>
    </row>
    <row r="39" spans="1:30" ht="12" customHeight="1" x14ac:dyDescent="0.15">
      <c r="A39" s="178"/>
      <c r="B39" s="179" t="s">
        <v>343</v>
      </c>
      <c r="C39" s="180" t="s">
        <v>178</v>
      </c>
      <c r="D39" s="256">
        <v>15</v>
      </c>
      <c r="E39" s="257">
        <v>8</v>
      </c>
      <c r="F39" s="257">
        <v>27</v>
      </c>
      <c r="G39" s="257">
        <v>17</v>
      </c>
      <c r="H39" s="257">
        <v>35</v>
      </c>
      <c r="I39" s="302">
        <v>16</v>
      </c>
      <c r="J39" s="303">
        <v>4</v>
      </c>
      <c r="K39" s="185">
        <v>51402867</v>
      </c>
      <c r="L39" s="186" t="s">
        <v>109</v>
      </c>
      <c r="M39" s="185">
        <v>16992923.600000001</v>
      </c>
      <c r="N39" s="192" t="s">
        <v>109</v>
      </c>
      <c r="O39" s="185">
        <v>1931392.5</v>
      </c>
      <c r="P39" s="188">
        <v>54</v>
      </c>
      <c r="Q39" s="185">
        <v>17883.2</v>
      </c>
      <c r="R39" s="188">
        <v>536</v>
      </c>
      <c r="S39" s="185">
        <v>5405</v>
      </c>
      <c r="T39" s="188">
        <v>3470</v>
      </c>
      <c r="U39" s="185">
        <v>278.2</v>
      </c>
      <c r="V39" s="188">
        <v>33391</v>
      </c>
      <c r="W39" s="185">
        <v>57.8</v>
      </c>
      <c r="X39" s="188">
        <v>74402</v>
      </c>
      <c r="Y39" s="185">
        <v>25.9</v>
      </c>
      <c r="Z39" s="188">
        <v>703303</v>
      </c>
      <c r="AA39" s="185">
        <v>12.3</v>
      </c>
      <c r="AB39" s="294">
        <v>619545</v>
      </c>
      <c r="AC39" s="44"/>
      <c r="AD39" s="197"/>
    </row>
    <row r="40" spans="1:30" ht="12" customHeight="1" x14ac:dyDescent="0.15">
      <c r="A40" s="169">
        <v>17</v>
      </c>
      <c r="B40" s="170" t="s">
        <v>231</v>
      </c>
      <c r="C40" s="171" t="s">
        <v>177</v>
      </c>
      <c r="D40" s="275">
        <v>6</v>
      </c>
      <c r="E40" s="276">
        <v>1</v>
      </c>
      <c r="F40" s="276">
        <v>21</v>
      </c>
      <c r="G40" s="276">
        <v>37</v>
      </c>
      <c r="H40" s="276">
        <v>26</v>
      </c>
      <c r="I40" s="298">
        <v>9</v>
      </c>
      <c r="J40" s="299">
        <v>6</v>
      </c>
      <c r="K40" s="175">
        <v>27400202</v>
      </c>
      <c r="L40" s="176" t="s">
        <v>109</v>
      </c>
      <c r="M40" s="175">
        <v>18746536.5</v>
      </c>
      <c r="N40" s="176">
        <v>2</v>
      </c>
      <c r="O40" s="175">
        <v>1459126.1</v>
      </c>
      <c r="P40" s="177">
        <v>49</v>
      </c>
      <c r="Q40" s="175">
        <v>10069.9</v>
      </c>
      <c r="R40" s="177">
        <v>428</v>
      </c>
      <c r="S40" s="175">
        <v>3458.6</v>
      </c>
      <c r="T40" s="177">
        <v>3258</v>
      </c>
      <c r="U40" s="175">
        <v>151.4</v>
      </c>
      <c r="V40" s="177">
        <v>26120</v>
      </c>
      <c r="W40" s="175">
        <v>37.700000000000003</v>
      </c>
      <c r="X40" s="177">
        <v>59039</v>
      </c>
      <c r="Y40" s="175">
        <v>16.7</v>
      </c>
      <c r="Z40" s="177">
        <v>472377</v>
      </c>
      <c r="AA40" s="175">
        <v>9.4</v>
      </c>
      <c r="AB40" s="295">
        <v>415578</v>
      </c>
      <c r="AC40" s="44"/>
      <c r="AD40" s="197"/>
    </row>
    <row r="41" spans="1:30" ht="12" customHeight="1" x14ac:dyDescent="0.15">
      <c r="A41" s="178"/>
      <c r="B41" s="179" t="s">
        <v>345</v>
      </c>
      <c r="C41" s="180" t="s">
        <v>178</v>
      </c>
      <c r="D41" s="256">
        <v>43</v>
      </c>
      <c r="E41" s="257">
        <v>36</v>
      </c>
      <c r="F41" s="257">
        <v>30</v>
      </c>
      <c r="G41" s="257">
        <v>28</v>
      </c>
      <c r="H41" s="257">
        <v>14</v>
      </c>
      <c r="I41" s="302">
        <v>26</v>
      </c>
      <c r="J41" s="303">
        <v>6</v>
      </c>
      <c r="K41" s="185">
        <v>55825733</v>
      </c>
      <c r="L41" s="186" t="s">
        <v>109</v>
      </c>
      <c r="M41" s="185">
        <v>22319383.399999999</v>
      </c>
      <c r="N41" s="187">
        <v>2</v>
      </c>
      <c r="O41" s="185">
        <v>1053037.7</v>
      </c>
      <c r="P41" s="188">
        <v>62</v>
      </c>
      <c r="Q41" s="185">
        <v>16984.400000000001</v>
      </c>
      <c r="R41" s="188">
        <v>533</v>
      </c>
      <c r="S41" s="185">
        <v>5927</v>
      </c>
      <c r="T41" s="188">
        <v>3635</v>
      </c>
      <c r="U41" s="185">
        <v>289.60000000000002</v>
      </c>
      <c r="V41" s="188">
        <v>32088</v>
      </c>
      <c r="W41" s="185">
        <v>65.599999999999994</v>
      </c>
      <c r="X41" s="188">
        <v>76424</v>
      </c>
      <c r="Y41" s="185">
        <v>27.5</v>
      </c>
      <c r="Z41" s="188">
        <v>666057</v>
      </c>
      <c r="AA41" s="185">
        <v>14.2</v>
      </c>
      <c r="AB41" s="294">
        <v>655853</v>
      </c>
      <c r="AC41" s="44"/>
      <c r="AD41" s="197"/>
    </row>
    <row r="42" spans="1:30" ht="12" customHeight="1" x14ac:dyDescent="0.15">
      <c r="A42" s="169">
        <v>18</v>
      </c>
      <c r="B42" s="170" t="s">
        <v>240</v>
      </c>
      <c r="C42" s="171" t="s">
        <v>177</v>
      </c>
      <c r="D42" s="275">
        <v>11</v>
      </c>
      <c r="E42" s="276">
        <v>35</v>
      </c>
      <c r="F42" s="276">
        <v>2</v>
      </c>
      <c r="G42" s="276">
        <v>39</v>
      </c>
      <c r="H42" s="276">
        <v>49</v>
      </c>
      <c r="I42" s="298">
        <v>14</v>
      </c>
      <c r="J42" s="299">
        <v>5</v>
      </c>
      <c r="K42" s="175">
        <v>31057492</v>
      </c>
      <c r="L42" s="176" t="s">
        <v>109</v>
      </c>
      <c r="M42" s="175">
        <v>24307062.800000001</v>
      </c>
      <c r="N42" s="176">
        <v>1</v>
      </c>
      <c r="O42" s="175">
        <v>1134447.1000000001</v>
      </c>
      <c r="P42" s="177">
        <v>52</v>
      </c>
      <c r="Q42" s="175">
        <v>10908.1</v>
      </c>
      <c r="R42" s="177">
        <v>395</v>
      </c>
      <c r="S42" s="175">
        <v>4308</v>
      </c>
      <c r="T42" s="177">
        <v>2813</v>
      </c>
      <c r="U42" s="175">
        <v>201.6</v>
      </c>
      <c r="V42" s="177">
        <v>21928</v>
      </c>
      <c r="W42" s="175">
        <v>51.7</v>
      </c>
      <c r="X42" s="177">
        <v>54519</v>
      </c>
      <c r="Y42" s="175">
        <v>20.8</v>
      </c>
      <c r="Z42" s="177">
        <v>429792</v>
      </c>
      <c r="AA42" s="175">
        <v>11.8</v>
      </c>
      <c r="AB42" s="295">
        <v>439319</v>
      </c>
      <c r="AC42" s="44"/>
      <c r="AD42" s="197"/>
    </row>
    <row r="43" spans="1:30" ht="12" customHeight="1" x14ac:dyDescent="0.15">
      <c r="A43" s="178"/>
      <c r="B43" s="179" t="s">
        <v>347</v>
      </c>
      <c r="C43" s="180" t="s">
        <v>178</v>
      </c>
      <c r="D43" s="256">
        <v>16</v>
      </c>
      <c r="E43" s="257">
        <v>34</v>
      </c>
      <c r="F43" s="257">
        <v>42</v>
      </c>
      <c r="G43" s="257">
        <v>44</v>
      </c>
      <c r="H43" s="257">
        <v>32</v>
      </c>
      <c r="I43" s="302">
        <v>37</v>
      </c>
      <c r="J43" s="303">
        <v>9</v>
      </c>
      <c r="K43" s="185">
        <v>54793102</v>
      </c>
      <c r="L43" s="186" t="s">
        <v>109</v>
      </c>
      <c r="M43" s="185">
        <v>27813821.300000001</v>
      </c>
      <c r="N43" s="187">
        <v>5</v>
      </c>
      <c r="O43" s="185">
        <v>412427</v>
      </c>
      <c r="P43" s="188">
        <v>87</v>
      </c>
      <c r="Q43" s="185">
        <v>11851.3</v>
      </c>
      <c r="R43" s="188">
        <v>900</v>
      </c>
      <c r="S43" s="185">
        <v>3436.8</v>
      </c>
      <c r="T43" s="188">
        <v>5315</v>
      </c>
      <c r="U43" s="185">
        <v>193.9</v>
      </c>
      <c r="V43" s="188">
        <v>49511</v>
      </c>
      <c r="W43" s="185">
        <v>41.6</v>
      </c>
      <c r="X43" s="188">
        <v>91202</v>
      </c>
      <c r="Y43" s="185">
        <v>22.6</v>
      </c>
      <c r="Z43" s="188">
        <v>852934</v>
      </c>
      <c r="AA43" s="185">
        <v>10.8</v>
      </c>
      <c r="AB43" s="294">
        <v>653688</v>
      </c>
      <c r="AC43" s="44"/>
      <c r="AD43" s="197"/>
    </row>
    <row r="44" spans="1:30" ht="12" customHeight="1" x14ac:dyDescent="0.15">
      <c r="A44" s="169">
        <v>19</v>
      </c>
      <c r="B44" s="170" t="s">
        <v>243</v>
      </c>
      <c r="C44" s="171" t="s">
        <v>177</v>
      </c>
      <c r="D44" s="275">
        <v>20</v>
      </c>
      <c r="E44" s="276">
        <v>41</v>
      </c>
      <c r="F44" s="276">
        <v>39</v>
      </c>
      <c r="G44" s="276">
        <v>10</v>
      </c>
      <c r="H44" s="276">
        <v>31</v>
      </c>
      <c r="I44" s="298">
        <v>19</v>
      </c>
      <c r="J44" s="299">
        <v>5</v>
      </c>
      <c r="K44" s="175">
        <v>37257737</v>
      </c>
      <c r="L44" s="189" t="s">
        <v>109</v>
      </c>
      <c r="M44" s="175">
        <v>30198316.399999999</v>
      </c>
      <c r="N44" s="176">
        <v>9</v>
      </c>
      <c r="O44" s="175">
        <v>148486.29999999999</v>
      </c>
      <c r="P44" s="177">
        <v>148</v>
      </c>
      <c r="Q44" s="175">
        <v>4514.7</v>
      </c>
      <c r="R44" s="177">
        <v>1088</v>
      </c>
      <c r="S44" s="175">
        <v>1842.4</v>
      </c>
      <c r="T44" s="177">
        <v>5388</v>
      </c>
      <c r="U44" s="175">
        <v>124</v>
      </c>
      <c r="V44" s="177">
        <v>45290</v>
      </c>
      <c r="W44" s="175">
        <v>29.5</v>
      </c>
      <c r="X44" s="177">
        <v>84856</v>
      </c>
      <c r="Y44" s="175">
        <v>15.7</v>
      </c>
      <c r="Z44" s="177">
        <v>689735</v>
      </c>
      <c r="AA44" s="175">
        <v>8.6999999999999993</v>
      </c>
      <c r="AB44" s="295">
        <v>576120</v>
      </c>
      <c r="AC44" s="44"/>
      <c r="AD44" s="197"/>
    </row>
    <row r="45" spans="1:30" ht="12" customHeight="1" x14ac:dyDescent="0.15">
      <c r="A45" s="178"/>
      <c r="B45" s="179" t="s">
        <v>349</v>
      </c>
      <c r="C45" s="180" t="s">
        <v>178</v>
      </c>
      <c r="D45" s="256">
        <v>15</v>
      </c>
      <c r="E45" s="257">
        <v>5</v>
      </c>
      <c r="F45" s="257">
        <v>13</v>
      </c>
      <c r="G45" s="257">
        <v>30</v>
      </c>
      <c r="H45" s="257">
        <v>44</v>
      </c>
      <c r="I45" s="302">
        <v>26</v>
      </c>
      <c r="J45" s="303">
        <v>9</v>
      </c>
      <c r="K45" s="185">
        <v>67508350</v>
      </c>
      <c r="L45" s="329" t="s">
        <v>152</v>
      </c>
      <c r="M45" s="185"/>
      <c r="N45" s="187">
        <v>1</v>
      </c>
      <c r="O45" s="185">
        <v>37050634.799999997</v>
      </c>
      <c r="P45" s="188">
        <v>119</v>
      </c>
      <c r="Q45" s="185">
        <v>10637.7</v>
      </c>
      <c r="R45" s="188">
        <v>1197</v>
      </c>
      <c r="S45" s="185">
        <v>3172.6</v>
      </c>
      <c r="T45" s="188">
        <v>6168</v>
      </c>
      <c r="U45" s="185">
        <v>205.2</v>
      </c>
      <c r="V45" s="188">
        <v>58552</v>
      </c>
      <c r="W45" s="185">
        <v>43.2</v>
      </c>
      <c r="X45" s="188">
        <v>109455</v>
      </c>
      <c r="Y45" s="185">
        <v>23.1</v>
      </c>
      <c r="Z45" s="188">
        <v>1050061</v>
      </c>
      <c r="AA45" s="185">
        <v>10.8</v>
      </c>
      <c r="AB45" s="294">
        <v>823160</v>
      </c>
      <c r="AC45" s="44"/>
      <c r="AD45" s="197"/>
    </row>
    <row r="46" spans="1:30" ht="12" customHeight="1" x14ac:dyDescent="0.15">
      <c r="A46" s="169">
        <v>20</v>
      </c>
      <c r="B46" s="170" t="s">
        <v>245</v>
      </c>
      <c r="C46" s="171" t="s">
        <v>177</v>
      </c>
      <c r="D46" s="275">
        <v>41</v>
      </c>
      <c r="E46" s="276">
        <v>31</v>
      </c>
      <c r="F46" s="276">
        <v>10</v>
      </c>
      <c r="G46" s="276">
        <v>19</v>
      </c>
      <c r="H46" s="276">
        <v>13</v>
      </c>
      <c r="I46" s="298">
        <v>26</v>
      </c>
      <c r="J46" s="299">
        <v>4</v>
      </c>
      <c r="K46" s="175">
        <v>22735942</v>
      </c>
      <c r="L46" s="176">
        <v>1</v>
      </c>
      <c r="M46" s="175">
        <v>1455100.2</v>
      </c>
      <c r="N46" s="189">
        <v>4</v>
      </c>
      <c r="O46" s="175">
        <v>207535.8</v>
      </c>
      <c r="P46" s="177">
        <v>105</v>
      </c>
      <c r="Q46" s="175">
        <v>3953</v>
      </c>
      <c r="R46" s="177">
        <v>1071</v>
      </c>
      <c r="S46" s="175">
        <v>1162.5999999999999</v>
      </c>
      <c r="T46" s="177">
        <v>3893</v>
      </c>
      <c r="U46" s="175">
        <v>106.6</v>
      </c>
      <c r="V46" s="177">
        <v>37069</v>
      </c>
      <c r="W46" s="175">
        <v>22.3</v>
      </c>
      <c r="X46" s="177">
        <v>51981</v>
      </c>
      <c r="Y46" s="175">
        <v>15.9</v>
      </c>
      <c r="Z46" s="177">
        <v>494237</v>
      </c>
      <c r="AA46" s="175">
        <v>7.5</v>
      </c>
      <c r="AB46" s="295">
        <v>322287</v>
      </c>
      <c r="AC46" s="44"/>
      <c r="AD46" s="197"/>
    </row>
    <row r="47" spans="1:30" ht="12" customHeight="1" x14ac:dyDescent="0.15">
      <c r="A47" s="178"/>
      <c r="B47" s="179" t="s">
        <v>351</v>
      </c>
      <c r="C47" s="180" t="s">
        <v>178</v>
      </c>
      <c r="D47" s="256">
        <v>48</v>
      </c>
      <c r="E47" s="257">
        <v>5</v>
      </c>
      <c r="F47" s="257">
        <v>46</v>
      </c>
      <c r="G47" s="257">
        <v>47</v>
      </c>
      <c r="H47" s="257">
        <v>2</v>
      </c>
      <c r="I47" s="302">
        <v>29</v>
      </c>
      <c r="J47" s="303">
        <v>4</v>
      </c>
      <c r="K47" s="185">
        <v>46826177</v>
      </c>
      <c r="L47" s="194" t="s">
        <v>109</v>
      </c>
      <c r="M47" s="185">
        <v>2996875.3</v>
      </c>
      <c r="N47" s="187" t="s">
        <v>109</v>
      </c>
      <c r="O47" s="185">
        <v>1780180.8</v>
      </c>
      <c r="P47" s="188">
        <v>57</v>
      </c>
      <c r="Q47" s="185">
        <v>15615.6</v>
      </c>
      <c r="R47" s="188">
        <v>473</v>
      </c>
      <c r="S47" s="185">
        <v>5645.3</v>
      </c>
      <c r="T47" s="188">
        <v>2837</v>
      </c>
      <c r="U47" s="185">
        <v>313.7</v>
      </c>
      <c r="V47" s="188">
        <v>28770</v>
      </c>
      <c r="W47" s="185">
        <v>61.8</v>
      </c>
      <c r="X47" s="188">
        <v>62058</v>
      </c>
      <c r="Y47" s="185">
        <v>28.6</v>
      </c>
      <c r="Z47" s="188">
        <v>608395</v>
      </c>
      <c r="AA47" s="185">
        <v>13.1</v>
      </c>
      <c r="AB47" s="294">
        <v>522881</v>
      </c>
      <c r="AC47" s="44"/>
      <c r="AD47" s="197"/>
    </row>
    <row r="48" spans="1:30" ht="12" customHeight="1" x14ac:dyDescent="0.15">
      <c r="A48" s="169">
        <v>21</v>
      </c>
      <c r="B48" s="170" t="s">
        <v>247</v>
      </c>
      <c r="C48" s="171" t="s">
        <v>177</v>
      </c>
      <c r="D48" s="275">
        <v>30</v>
      </c>
      <c r="E48" s="276">
        <v>10</v>
      </c>
      <c r="F48" s="276">
        <v>36</v>
      </c>
      <c r="G48" s="276">
        <v>21</v>
      </c>
      <c r="H48" s="276">
        <v>6</v>
      </c>
      <c r="I48" s="298">
        <v>9</v>
      </c>
      <c r="J48" s="299">
        <v>6</v>
      </c>
      <c r="K48" s="175">
        <v>23120152</v>
      </c>
      <c r="L48" s="189" t="s">
        <v>109</v>
      </c>
      <c r="M48" s="175">
        <v>4476565</v>
      </c>
      <c r="N48" s="176">
        <v>3</v>
      </c>
      <c r="O48" s="175">
        <v>870958.4</v>
      </c>
      <c r="P48" s="177">
        <v>50</v>
      </c>
      <c r="Q48" s="175">
        <v>8326.9</v>
      </c>
      <c r="R48" s="177">
        <v>447</v>
      </c>
      <c r="S48" s="175">
        <v>2794.2</v>
      </c>
      <c r="T48" s="177">
        <v>2725</v>
      </c>
      <c r="U48" s="175">
        <v>152.69999999999999</v>
      </c>
      <c r="V48" s="177">
        <v>21357</v>
      </c>
      <c r="W48" s="175">
        <v>38.9</v>
      </c>
      <c r="X48" s="177">
        <v>50720</v>
      </c>
      <c r="Y48" s="175">
        <v>16.399999999999999</v>
      </c>
      <c r="Z48" s="177">
        <v>394983</v>
      </c>
      <c r="AA48" s="175">
        <v>9.4</v>
      </c>
      <c r="AB48" s="295">
        <v>350688</v>
      </c>
      <c r="AC48" s="44"/>
      <c r="AD48" s="197"/>
    </row>
    <row r="49" spans="1:31" ht="12" customHeight="1" x14ac:dyDescent="0.15">
      <c r="A49" s="178"/>
      <c r="B49" s="179" t="s">
        <v>353</v>
      </c>
      <c r="C49" s="180" t="s">
        <v>178</v>
      </c>
      <c r="D49" s="307">
        <v>9</v>
      </c>
      <c r="E49" s="308">
        <v>17</v>
      </c>
      <c r="F49" s="308">
        <v>5</v>
      </c>
      <c r="G49" s="308">
        <v>45</v>
      </c>
      <c r="H49" s="308">
        <v>39</v>
      </c>
      <c r="I49" s="309">
        <v>24</v>
      </c>
      <c r="J49" s="310">
        <v>3</v>
      </c>
      <c r="K49" s="185">
        <v>47349893</v>
      </c>
      <c r="L49" s="194" t="s">
        <v>109</v>
      </c>
      <c r="M49" s="185">
        <v>7506958.0999999996</v>
      </c>
      <c r="N49" s="187">
        <v>6</v>
      </c>
      <c r="O49" s="185">
        <v>281999.40000000002</v>
      </c>
      <c r="P49" s="188">
        <v>127</v>
      </c>
      <c r="Q49" s="185">
        <v>6661.4</v>
      </c>
      <c r="R49" s="188">
        <v>1152</v>
      </c>
      <c r="S49" s="185">
        <v>2203.1</v>
      </c>
      <c r="T49" s="188">
        <v>6438</v>
      </c>
      <c r="U49" s="185">
        <v>131.4</v>
      </c>
      <c r="V49" s="188">
        <v>55193</v>
      </c>
      <c r="W49" s="185">
        <v>30.6</v>
      </c>
      <c r="X49" s="188">
        <v>108815</v>
      </c>
      <c r="Y49" s="185">
        <v>15.5</v>
      </c>
      <c r="Z49" s="188">
        <v>923960</v>
      </c>
      <c r="AA49" s="185">
        <v>8.1999999999999993</v>
      </c>
      <c r="AB49" s="294">
        <v>744917</v>
      </c>
      <c r="AC49" s="44"/>
      <c r="AD49" s="197"/>
    </row>
    <row r="50" spans="1:31" ht="12" customHeight="1" x14ac:dyDescent="0.15">
      <c r="A50" s="169">
        <v>22</v>
      </c>
      <c r="B50" s="170" t="s">
        <v>249</v>
      </c>
      <c r="C50" s="171" t="s">
        <v>177</v>
      </c>
      <c r="D50" s="279">
        <v>25</v>
      </c>
      <c r="E50" s="276">
        <v>35</v>
      </c>
      <c r="F50" s="276">
        <v>30</v>
      </c>
      <c r="G50" s="276">
        <v>40</v>
      </c>
      <c r="H50" s="276">
        <v>46</v>
      </c>
      <c r="I50" s="298">
        <v>19</v>
      </c>
      <c r="J50" s="299">
        <v>2</v>
      </c>
      <c r="K50" s="175">
        <v>24449861</v>
      </c>
      <c r="L50" s="189">
        <v>2</v>
      </c>
      <c r="M50" s="175">
        <v>4535874.5999999996</v>
      </c>
      <c r="N50" s="176">
        <v>5</v>
      </c>
      <c r="O50" s="175">
        <v>184074.6</v>
      </c>
      <c r="P50" s="177">
        <v>64</v>
      </c>
      <c r="Q50" s="175">
        <v>7190.4</v>
      </c>
      <c r="R50" s="177">
        <v>566</v>
      </c>
      <c r="S50" s="175">
        <v>2439.1</v>
      </c>
      <c r="T50" s="177">
        <v>2429</v>
      </c>
      <c r="U50" s="175">
        <v>189.4</v>
      </c>
      <c r="V50" s="177">
        <v>24559</v>
      </c>
      <c r="W50" s="175">
        <v>37.4</v>
      </c>
      <c r="X50" s="177">
        <v>39834</v>
      </c>
      <c r="Y50" s="175">
        <v>23.1</v>
      </c>
      <c r="Z50" s="177">
        <v>392754</v>
      </c>
      <c r="AA50" s="175">
        <v>10.5</v>
      </c>
      <c r="AB50" s="295">
        <v>291281</v>
      </c>
      <c r="AC50" s="44"/>
      <c r="AD50" s="197"/>
    </row>
    <row r="51" spans="1:31" ht="12" customHeight="1" x14ac:dyDescent="0.15">
      <c r="A51" s="178"/>
      <c r="B51" s="179" t="s">
        <v>355</v>
      </c>
      <c r="C51" s="180" t="s">
        <v>178</v>
      </c>
      <c r="D51" s="256">
        <v>6</v>
      </c>
      <c r="E51" s="257">
        <v>22</v>
      </c>
      <c r="F51" s="257">
        <v>35</v>
      </c>
      <c r="G51" s="257">
        <v>42</v>
      </c>
      <c r="H51" s="257">
        <v>31</v>
      </c>
      <c r="I51" s="302">
        <v>5</v>
      </c>
      <c r="J51" s="303">
        <v>3</v>
      </c>
      <c r="K51" s="185">
        <v>47099277</v>
      </c>
      <c r="L51" s="186" t="s">
        <v>109</v>
      </c>
      <c r="M51" s="185">
        <v>3014353.7</v>
      </c>
      <c r="N51" s="157">
        <v>3</v>
      </c>
      <c r="O51" s="185">
        <v>582987.80000000005</v>
      </c>
      <c r="P51" s="188">
        <v>57</v>
      </c>
      <c r="Q51" s="185">
        <v>15341.7</v>
      </c>
      <c r="R51" s="188">
        <v>502</v>
      </c>
      <c r="S51" s="185">
        <v>5225.8999999999996</v>
      </c>
      <c r="T51" s="188">
        <v>3416</v>
      </c>
      <c r="U51" s="185">
        <v>255.9</v>
      </c>
      <c r="V51" s="188">
        <v>31569</v>
      </c>
      <c r="W51" s="185">
        <v>55.4</v>
      </c>
      <c r="X51" s="188">
        <v>72694</v>
      </c>
      <c r="Y51" s="185">
        <v>24</v>
      </c>
      <c r="Z51" s="188">
        <v>652674</v>
      </c>
      <c r="AA51" s="185">
        <v>12</v>
      </c>
      <c r="AB51" s="294">
        <v>609130</v>
      </c>
      <c r="AC51" s="44"/>
      <c r="AD51" s="197"/>
    </row>
    <row r="52" spans="1:31" ht="12" customHeight="1" x14ac:dyDescent="0.15">
      <c r="A52" s="169">
        <v>23</v>
      </c>
      <c r="B52" s="170" t="s">
        <v>251</v>
      </c>
      <c r="C52" s="171" t="s">
        <v>177</v>
      </c>
      <c r="D52" s="275">
        <v>48</v>
      </c>
      <c r="E52" s="276">
        <v>44</v>
      </c>
      <c r="F52" s="276">
        <v>30</v>
      </c>
      <c r="G52" s="276">
        <v>2</v>
      </c>
      <c r="H52" s="276">
        <v>5</v>
      </c>
      <c r="I52" s="298">
        <v>33</v>
      </c>
      <c r="J52" s="299">
        <v>6</v>
      </c>
      <c r="K52" s="175">
        <v>22437310</v>
      </c>
      <c r="L52" s="189" t="s">
        <v>109</v>
      </c>
      <c r="M52" s="175">
        <v>4450341.5</v>
      </c>
      <c r="N52" s="176">
        <v>7</v>
      </c>
      <c r="O52" s="175">
        <v>117536.6</v>
      </c>
      <c r="P52" s="177">
        <v>39</v>
      </c>
      <c r="Q52" s="175">
        <v>10548.1</v>
      </c>
      <c r="R52" s="177">
        <v>349</v>
      </c>
      <c r="S52" s="175">
        <v>3536.2</v>
      </c>
      <c r="T52" s="177">
        <v>2200</v>
      </c>
      <c r="U52" s="175">
        <v>186.9</v>
      </c>
      <c r="V52" s="177">
        <v>18374</v>
      </c>
      <c r="W52" s="175">
        <v>44.7</v>
      </c>
      <c r="X52" s="177">
        <v>39098</v>
      </c>
      <c r="Y52" s="175">
        <v>21</v>
      </c>
      <c r="Z52" s="177">
        <v>336042</v>
      </c>
      <c r="AA52" s="175">
        <v>11</v>
      </c>
      <c r="AB52" s="295">
        <v>311021</v>
      </c>
      <c r="AC52" s="44"/>
      <c r="AD52" s="197"/>
    </row>
    <row r="53" spans="1:31" ht="12" customHeight="1" x14ac:dyDescent="0.15">
      <c r="A53" s="178"/>
      <c r="B53" s="179" t="s">
        <v>357</v>
      </c>
      <c r="C53" s="180" t="s">
        <v>178</v>
      </c>
      <c r="D53" s="256">
        <v>45</v>
      </c>
      <c r="E53" s="257">
        <v>6</v>
      </c>
      <c r="F53" s="257">
        <v>13</v>
      </c>
      <c r="G53" s="257">
        <v>27</v>
      </c>
      <c r="H53" s="257">
        <v>21</v>
      </c>
      <c r="I53" s="302">
        <v>38</v>
      </c>
      <c r="J53" s="303">
        <v>5</v>
      </c>
      <c r="K53" s="185">
        <v>47401782</v>
      </c>
      <c r="L53" s="186" t="s">
        <v>109</v>
      </c>
      <c r="M53" s="185">
        <v>7484055.5</v>
      </c>
      <c r="N53" s="157">
        <v>4</v>
      </c>
      <c r="O53" s="185">
        <v>427172.4</v>
      </c>
      <c r="P53" s="188">
        <v>96</v>
      </c>
      <c r="Q53" s="185">
        <v>8899.4</v>
      </c>
      <c r="R53" s="188">
        <v>830</v>
      </c>
      <c r="S53" s="185">
        <v>3087.9</v>
      </c>
      <c r="T53" s="188">
        <v>4871</v>
      </c>
      <c r="U53" s="185">
        <v>175.3</v>
      </c>
      <c r="V53" s="188">
        <v>36291</v>
      </c>
      <c r="W53" s="185">
        <v>47</v>
      </c>
      <c r="X53" s="188">
        <v>90076</v>
      </c>
      <c r="Y53" s="185">
        <v>18.899999999999999</v>
      </c>
      <c r="Z53" s="188">
        <v>692996</v>
      </c>
      <c r="AA53" s="185">
        <v>11</v>
      </c>
      <c r="AB53" s="294">
        <v>716056</v>
      </c>
      <c r="AC53" s="44"/>
      <c r="AD53" s="197"/>
    </row>
    <row r="54" spans="1:31" ht="12" customHeight="1" x14ac:dyDescent="0.15">
      <c r="A54" s="169">
        <v>24</v>
      </c>
      <c r="B54" s="170" t="s">
        <v>253</v>
      </c>
      <c r="C54" s="171" t="s">
        <v>177</v>
      </c>
      <c r="D54" s="275">
        <v>7</v>
      </c>
      <c r="E54" s="276">
        <v>12</v>
      </c>
      <c r="F54" s="276">
        <v>33</v>
      </c>
      <c r="G54" s="276">
        <v>48</v>
      </c>
      <c r="H54" s="276">
        <v>49</v>
      </c>
      <c r="I54" s="298">
        <v>13</v>
      </c>
      <c r="J54" s="299">
        <v>7</v>
      </c>
      <c r="K54" s="175">
        <v>23606663</v>
      </c>
      <c r="L54" s="176">
        <v>1</v>
      </c>
      <c r="M54" s="175">
        <v>8994881.9000000004</v>
      </c>
      <c r="N54" s="176">
        <v>2</v>
      </c>
      <c r="O54" s="175">
        <v>409242.2</v>
      </c>
      <c r="P54" s="177">
        <v>79</v>
      </c>
      <c r="Q54" s="175">
        <v>5180.2</v>
      </c>
      <c r="R54" s="177">
        <v>459</v>
      </c>
      <c r="S54" s="175">
        <v>2674.7</v>
      </c>
      <c r="T54" s="177">
        <v>3832</v>
      </c>
      <c r="U54" s="175">
        <v>106.7</v>
      </c>
      <c r="V54" s="177">
        <v>24491</v>
      </c>
      <c r="W54" s="175">
        <v>33.4</v>
      </c>
      <c r="X54" s="177">
        <v>62215</v>
      </c>
      <c r="Y54" s="175">
        <v>13.1</v>
      </c>
      <c r="Z54" s="177">
        <v>420065</v>
      </c>
      <c r="AA54" s="175">
        <v>8.6999999999999993</v>
      </c>
      <c r="AB54" s="295">
        <v>421532</v>
      </c>
      <c r="AC54" s="44"/>
      <c r="AD54" s="197"/>
    </row>
    <row r="55" spans="1:31" ht="12" customHeight="1" x14ac:dyDescent="0.15">
      <c r="A55" s="178"/>
      <c r="B55" s="179" t="s">
        <v>359</v>
      </c>
      <c r="C55" s="180" t="s">
        <v>178</v>
      </c>
      <c r="D55" s="256">
        <v>8</v>
      </c>
      <c r="E55" s="257">
        <v>27</v>
      </c>
      <c r="F55" s="257">
        <v>2</v>
      </c>
      <c r="G55" s="257">
        <v>17</v>
      </c>
      <c r="H55" s="257">
        <v>12</v>
      </c>
      <c r="I55" s="302">
        <v>19</v>
      </c>
      <c r="J55" s="303">
        <v>1</v>
      </c>
      <c r="K55" s="185">
        <v>46825196</v>
      </c>
      <c r="L55" s="186">
        <v>1</v>
      </c>
      <c r="M55" s="185">
        <v>2996812.5</v>
      </c>
      <c r="N55" s="192">
        <v>10</v>
      </c>
      <c r="O55" s="185">
        <v>172988.7</v>
      </c>
      <c r="P55" s="188">
        <v>177</v>
      </c>
      <c r="Q55" s="185">
        <v>4886.6000000000004</v>
      </c>
      <c r="R55" s="188">
        <v>1623</v>
      </c>
      <c r="S55" s="185">
        <v>1598.7</v>
      </c>
      <c r="T55" s="188">
        <v>6481</v>
      </c>
      <c r="U55" s="185">
        <v>133.4</v>
      </c>
      <c r="V55" s="188">
        <v>69153</v>
      </c>
      <c r="W55" s="185">
        <v>25</v>
      </c>
      <c r="X55" s="188">
        <v>96875</v>
      </c>
      <c r="Y55" s="185">
        <v>17.8</v>
      </c>
      <c r="Z55" s="188">
        <v>1036149</v>
      </c>
      <c r="AA55" s="185">
        <v>7.5</v>
      </c>
      <c r="AB55" s="294">
        <v>623383</v>
      </c>
      <c r="AC55" s="44"/>
      <c r="AD55" s="197"/>
    </row>
    <row r="56" spans="1:31" ht="12" customHeight="1" x14ac:dyDescent="0.15">
      <c r="A56" s="169">
        <v>25</v>
      </c>
      <c r="B56" s="170" t="s">
        <v>255</v>
      </c>
      <c r="C56" s="171" t="s">
        <v>177</v>
      </c>
      <c r="D56" s="275">
        <v>35</v>
      </c>
      <c r="E56" s="276">
        <v>43</v>
      </c>
      <c r="F56" s="276">
        <v>19</v>
      </c>
      <c r="G56" s="276">
        <v>8</v>
      </c>
      <c r="H56" s="276">
        <v>41</v>
      </c>
      <c r="I56" s="298">
        <v>40</v>
      </c>
      <c r="J56" s="299">
        <v>8</v>
      </c>
      <c r="K56" s="175">
        <v>21794295</v>
      </c>
      <c r="L56" s="189" t="s">
        <v>109</v>
      </c>
      <c r="M56" s="175">
        <v>1394834.8</v>
      </c>
      <c r="N56" s="176">
        <v>1</v>
      </c>
      <c r="O56" s="175">
        <v>805917.7</v>
      </c>
      <c r="P56" s="177">
        <v>31</v>
      </c>
      <c r="Q56" s="175">
        <v>12998.6</v>
      </c>
      <c r="R56" s="177">
        <v>211</v>
      </c>
      <c r="S56" s="175">
        <v>5729.2</v>
      </c>
      <c r="T56" s="177">
        <v>1813</v>
      </c>
      <c r="U56" s="175">
        <v>222.2</v>
      </c>
      <c r="V56" s="177">
        <v>14844</v>
      </c>
      <c r="W56" s="175">
        <v>54.2</v>
      </c>
      <c r="X56" s="177">
        <v>36539</v>
      </c>
      <c r="Y56" s="175">
        <v>22</v>
      </c>
      <c r="Z56" s="177">
        <v>299329</v>
      </c>
      <c r="AA56" s="175">
        <v>12.1</v>
      </c>
      <c r="AB56" s="295">
        <v>288627</v>
      </c>
      <c r="AC56" s="44"/>
      <c r="AD56" s="197"/>
    </row>
    <row r="57" spans="1:31" ht="12" customHeight="1" x14ac:dyDescent="0.15">
      <c r="A57" s="178"/>
      <c r="B57" s="179" t="s">
        <v>361</v>
      </c>
      <c r="C57" s="180" t="s">
        <v>178</v>
      </c>
      <c r="D57" s="256">
        <v>10</v>
      </c>
      <c r="E57" s="257">
        <v>34</v>
      </c>
      <c r="F57" s="257">
        <v>11</v>
      </c>
      <c r="G57" s="257">
        <v>6</v>
      </c>
      <c r="H57" s="257">
        <v>44</v>
      </c>
      <c r="I57" s="302">
        <v>2</v>
      </c>
      <c r="J57" s="303">
        <v>3</v>
      </c>
      <c r="K57" s="185">
        <v>44926317</v>
      </c>
      <c r="L57" s="186" t="s">
        <v>109</v>
      </c>
      <c r="M57" s="185">
        <v>4270119</v>
      </c>
      <c r="N57" s="187">
        <v>3</v>
      </c>
      <c r="O57" s="185">
        <v>543739.6</v>
      </c>
      <c r="P57" s="188">
        <v>77</v>
      </c>
      <c r="Q57" s="185">
        <v>10592.3</v>
      </c>
      <c r="R57" s="188">
        <v>662</v>
      </c>
      <c r="S57" s="185">
        <v>3696.1</v>
      </c>
      <c r="T57" s="188">
        <v>4835</v>
      </c>
      <c r="U57" s="185">
        <v>168.6</v>
      </c>
      <c r="V57" s="188">
        <v>42891</v>
      </c>
      <c r="W57" s="185">
        <v>38</v>
      </c>
      <c r="X57" s="188">
        <v>92007</v>
      </c>
      <c r="Y57" s="185">
        <v>17.7</v>
      </c>
      <c r="Z57" s="188">
        <v>812457</v>
      </c>
      <c r="AA57" s="185">
        <v>9</v>
      </c>
      <c r="AB57" s="294">
        <v>655137</v>
      </c>
      <c r="AC57" s="44"/>
      <c r="AD57" s="197"/>
    </row>
    <row r="58" spans="1:31" ht="12" customHeight="1" x14ac:dyDescent="0.15">
      <c r="A58" s="169">
        <v>26</v>
      </c>
      <c r="B58" s="170" t="s">
        <v>257</v>
      </c>
      <c r="C58" s="171" t="s">
        <v>177</v>
      </c>
      <c r="D58" s="275">
        <v>44</v>
      </c>
      <c r="E58" s="276">
        <v>49</v>
      </c>
      <c r="F58" s="276">
        <v>4</v>
      </c>
      <c r="G58" s="276">
        <v>5</v>
      </c>
      <c r="H58" s="276">
        <v>32</v>
      </c>
      <c r="I58" s="298">
        <v>28</v>
      </c>
      <c r="J58" s="299">
        <v>4</v>
      </c>
      <c r="K58" s="175">
        <v>21912232</v>
      </c>
      <c r="L58" s="176" t="s">
        <v>109</v>
      </c>
      <c r="M58" s="175">
        <v>5672501.7999999998</v>
      </c>
      <c r="N58" s="176">
        <v>1</v>
      </c>
      <c r="O58" s="175">
        <v>808571.8</v>
      </c>
      <c r="P58" s="177">
        <v>30</v>
      </c>
      <c r="Q58" s="175">
        <v>13476.1</v>
      </c>
      <c r="R58" s="177">
        <v>269</v>
      </c>
      <c r="S58" s="175">
        <v>4508.7</v>
      </c>
      <c r="T58" s="177">
        <v>1914</v>
      </c>
      <c r="U58" s="175">
        <v>211.2</v>
      </c>
      <c r="V58" s="177">
        <v>16239</v>
      </c>
      <c r="W58" s="175">
        <v>49.7</v>
      </c>
      <c r="X58" s="177">
        <v>37405</v>
      </c>
      <c r="Y58" s="175">
        <v>21.6</v>
      </c>
      <c r="Z58" s="177">
        <v>324244</v>
      </c>
      <c r="AA58" s="175">
        <v>11.2</v>
      </c>
      <c r="AB58" s="295">
        <v>293603</v>
      </c>
      <c r="AC58" s="44"/>
      <c r="AD58" s="197"/>
      <c r="AE58" s="191"/>
    </row>
    <row r="59" spans="1:31" ht="12" customHeight="1" x14ac:dyDescent="0.15">
      <c r="A59" s="178"/>
      <c r="B59" s="179" t="s">
        <v>363</v>
      </c>
      <c r="C59" s="180" t="s">
        <v>178</v>
      </c>
      <c r="D59" s="256">
        <v>30</v>
      </c>
      <c r="E59" s="257">
        <v>15</v>
      </c>
      <c r="F59" s="257">
        <v>26</v>
      </c>
      <c r="G59" s="257">
        <v>6</v>
      </c>
      <c r="H59" s="257">
        <v>8</v>
      </c>
      <c r="I59" s="302">
        <v>4</v>
      </c>
      <c r="J59" s="303">
        <v>9</v>
      </c>
      <c r="K59" s="185">
        <v>47842551</v>
      </c>
      <c r="L59" s="246" t="s">
        <v>109</v>
      </c>
      <c r="M59" s="185">
        <v>8734425</v>
      </c>
      <c r="N59" s="187">
        <v>6</v>
      </c>
      <c r="O59" s="185">
        <v>294215.7</v>
      </c>
      <c r="P59" s="188">
        <v>141</v>
      </c>
      <c r="Q59" s="185">
        <v>6259.9</v>
      </c>
      <c r="R59" s="188">
        <v>1264</v>
      </c>
      <c r="S59" s="185">
        <v>2094.8000000000002</v>
      </c>
      <c r="T59" s="188">
        <v>5869</v>
      </c>
      <c r="U59" s="185">
        <v>150.30000000000001</v>
      </c>
      <c r="V59" s="188">
        <v>54554</v>
      </c>
      <c r="W59" s="185">
        <v>32.299999999999997</v>
      </c>
      <c r="X59" s="188">
        <v>93205</v>
      </c>
      <c r="Y59" s="185">
        <v>18.899999999999999</v>
      </c>
      <c r="Z59" s="188">
        <v>857080</v>
      </c>
      <c r="AA59" s="185">
        <v>9.1999999999999993</v>
      </c>
      <c r="AB59" s="294">
        <v>641282</v>
      </c>
      <c r="AC59" s="44"/>
      <c r="AD59" s="197"/>
    </row>
    <row r="60" spans="1:31" ht="12" customHeight="1" x14ac:dyDescent="0.15">
      <c r="D60" s="311"/>
      <c r="E60" s="311"/>
      <c r="F60" s="311"/>
      <c r="G60" s="311"/>
      <c r="H60" s="311"/>
      <c r="I60" s="311"/>
      <c r="N60" s="191"/>
    </row>
    <row r="61" spans="1:31" ht="12" customHeight="1" x14ac:dyDescent="0.15">
      <c r="D61" s="311"/>
      <c r="E61" s="311"/>
      <c r="F61" s="311"/>
      <c r="G61" s="311"/>
      <c r="H61" s="311"/>
      <c r="I61" s="311"/>
    </row>
    <row r="62" spans="1:31" ht="13.9" customHeight="1" x14ac:dyDescent="0.2">
      <c r="A62" s="1" t="s">
        <v>183</v>
      </c>
      <c r="D62" s="311"/>
      <c r="E62" s="311"/>
      <c r="F62" s="311"/>
      <c r="G62" s="311"/>
      <c r="H62" s="311"/>
      <c r="I62" s="311"/>
      <c r="AB62" s="14" t="s">
        <v>556</v>
      </c>
    </row>
    <row r="63" spans="1:31" ht="12" customHeight="1" x14ac:dyDescent="0.2">
      <c r="A63" s="17" t="s">
        <v>2</v>
      </c>
      <c r="D63" s="311"/>
      <c r="E63" s="311"/>
      <c r="F63" s="311"/>
      <c r="G63" s="311"/>
      <c r="H63" s="311"/>
      <c r="I63" s="311"/>
      <c r="AB63" s="18"/>
    </row>
    <row r="64" spans="1:31" ht="12" customHeight="1" x14ac:dyDescent="0.15">
      <c r="A64" s="2"/>
      <c r="B64" s="3"/>
      <c r="C64" s="161"/>
      <c r="D64" s="312"/>
      <c r="E64" s="312"/>
      <c r="F64" s="312"/>
      <c r="G64" s="312"/>
      <c r="H64" s="312"/>
      <c r="I64" s="313"/>
      <c r="J64" s="282"/>
      <c r="K64" s="3"/>
      <c r="L64" s="20" t="s">
        <v>116</v>
      </c>
      <c r="M64" s="21"/>
      <c r="N64" s="20" t="s">
        <v>117</v>
      </c>
      <c r="O64" s="21"/>
      <c r="P64" s="20" t="s">
        <v>5</v>
      </c>
      <c r="Q64" s="21"/>
      <c r="R64" s="20" t="s">
        <v>118</v>
      </c>
      <c r="S64" s="21"/>
      <c r="T64" s="20" t="s">
        <v>119</v>
      </c>
      <c r="U64" s="21"/>
      <c r="V64" s="20" t="s">
        <v>120</v>
      </c>
      <c r="W64" s="21"/>
      <c r="X64" s="20" t="s">
        <v>167</v>
      </c>
      <c r="Y64" s="21"/>
      <c r="Z64" s="22" t="s">
        <v>168</v>
      </c>
      <c r="AA64" s="21"/>
      <c r="AB64" s="283" t="s">
        <v>233</v>
      </c>
    </row>
    <row r="65" spans="1:30" ht="12" customHeight="1" x14ac:dyDescent="0.15">
      <c r="A65" s="4"/>
      <c r="B65" s="5"/>
      <c r="C65" s="164"/>
      <c r="D65" s="314" t="s">
        <v>8</v>
      </c>
      <c r="E65" s="314"/>
      <c r="F65" s="314"/>
      <c r="G65" s="314"/>
      <c r="H65" s="314"/>
      <c r="I65" s="315"/>
      <c r="J65" s="287" t="s">
        <v>122</v>
      </c>
      <c r="K65" s="23" t="s">
        <v>10</v>
      </c>
      <c r="L65" s="24" t="s">
        <v>234</v>
      </c>
      <c r="M65" s="23"/>
      <c r="N65" s="6" t="s">
        <v>11</v>
      </c>
      <c r="O65" s="23"/>
      <c r="P65" s="6" t="s">
        <v>235</v>
      </c>
      <c r="Q65" s="23"/>
      <c r="R65" s="6" t="s">
        <v>13</v>
      </c>
      <c r="S65" s="23"/>
      <c r="T65" s="6" t="s">
        <v>236</v>
      </c>
      <c r="U65" s="23"/>
      <c r="V65" s="6" t="s">
        <v>14</v>
      </c>
      <c r="W65" s="23"/>
      <c r="X65" s="15" t="s">
        <v>237</v>
      </c>
      <c r="Y65" s="23"/>
      <c r="Z65" s="25" t="s">
        <v>15</v>
      </c>
      <c r="AA65" s="23"/>
      <c r="AB65" s="288" t="s">
        <v>238</v>
      </c>
    </row>
    <row r="66" spans="1:30" ht="12" customHeight="1" x14ac:dyDescent="0.15">
      <c r="A66" s="4" t="s">
        <v>415</v>
      </c>
      <c r="B66" s="5">
        <v>2016</v>
      </c>
      <c r="C66" s="168" t="s">
        <v>176</v>
      </c>
      <c r="D66" s="314" t="s">
        <v>17</v>
      </c>
      <c r="E66" s="314"/>
      <c r="F66" s="314"/>
      <c r="G66" s="314"/>
      <c r="H66" s="314"/>
      <c r="I66" s="315"/>
      <c r="J66" s="287" t="s">
        <v>130</v>
      </c>
      <c r="K66" s="5"/>
      <c r="L66" s="26" t="s">
        <v>164</v>
      </c>
      <c r="M66" s="27"/>
      <c r="N66" s="26" t="s">
        <v>164</v>
      </c>
      <c r="O66" s="28"/>
      <c r="P66" s="6"/>
      <c r="Q66" s="23"/>
      <c r="S66" s="28"/>
      <c r="T66" s="147"/>
      <c r="U66" s="23"/>
      <c r="V66" s="147"/>
      <c r="W66" s="23"/>
      <c r="X66" s="147"/>
      <c r="Y66" s="23"/>
      <c r="Z66" s="147"/>
      <c r="AA66" s="23"/>
      <c r="AB66" s="289" t="s">
        <v>239</v>
      </c>
    </row>
    <row r="67" spans="1:30" ht="12" customHeight="1" x14ac:dyDescent="0.15">
      <c r="A67" s="7"/>
      <c r="B67" s="8"/>
      <c r="C67" s="168"/>
      <c r="D67" s="314"/>
      <c r="E67" s="314"/>
      <c r="F67" s="314"/>
      <c r="G67" s="314"/>
      <c r="H67" s="314"/>
      <c r="I67" s="315"/>
      <c r="J67" s="293" t="s">
        <v>20</v>
      </c>
      <c r="K67" s="8" t="s">
        <v>180</v>
      </c>
      <c r="L67" s="9" t="s">
        <v>161</v>
      </c>
      <c r="M67" s="8" t="s">
        <v>180</v>
      </c>
      <c r="N67" s="9" t="s">
        <v>161</v>
      </c>
      <c r="O67" s="8" t="s">
        <v>180</v>
      </c>
      <c r="P67" s="9" t="s">
        <v>22</v>
      </c>
      <c r="Q67" s="8" t="s">
        <v>180</v>
      </c>
      <c r="R67" s="9" t="s">
        <v>22</v>
      </c>
      <c r="S67" s="8" t="s">
        <v>180</v>
      </c>
      <c r="T67" s="9" t="s">
        <v>22</v>
      </c>
      <c r="U67" s="8" t="s">
        <v>180</v>
      </c>
      <c r="V67" s="9" t="s">
        <v>22</v>
      </c>
      <c r="W67" s="8" t="s">
        <v>180</v>
      </c>
      <c r="X67" s="9" t="s">
        <v>22</v>
      </c>
      <c r="Y67" s="8" t="s">
        <v>180</v>
      </c>
      <c r="Z67" s="9" t="s">
        <v>22</v>
      </c>
      <c r="AA67" s="8" t="s">
        <v>180</v>
      </c>
      <c r="AB67" s="7" t="s">
        <v>22</v>
      </c>
    </row>
    <row r="68" spans="1:30" ht="12" customHeight="1" x14ac:dyDescent="0.15">
      <c r="A68" s="169">
        <v>27</v>
      </c>
      <c r="B68" s="170" t="s">
        <v>260</v>
      </c>
      <c r="C68" s="171" t="s">
        <v>177</v>
      </c>
      <c r="D68" s="275">
        <v>16</v>
      </c>
      <c r="E68" s="276">
        <v>38</v>
      </c>
      <c r="F68" s="276">
        <v>42</v>
      </c>
      <c r="G68" s="276">
        <v>4</v>
      </c>
      <c r="H68" s="276">
        <v>37</v>
      </c>
      <c r="I68" s="298">
        <v>18</v>
      </c>
      <c r="J68" s="299">
        <v>0</v>
      </c>
      <c r="K68" s="175">
        <v>24036223</v>
      </c>
      <c r="L68" s="176" t="s">
        <v>109</v>
      </c>
      <c r="M68" s="175">
        <v>10272743.199999999</v>
      </c>
      <c r="N68" s="176">
        <v>2</v>
      </c>
      <c r="O68" s="175">
        <v>454460.9</v>
      </c>
      <c r="P68" s="177">
        <v>41</v>
      </c>
      <c r="Q68" s="175">
        <v>11084.4</v>
      </c>
      <c r="R68" s="177">
        <v>339</v>
      </c>
      <c r="S68" s="175">
        <v>4021.7</v>
      </c>
      <c r="T68" s="177">
        <v>2166</v>
      </c>
      <c r="U68" s="175">
        <v>209.8</v>
      </c>
      <c r="V68" s="177">
        <v>20131</v>
      </c>
      <c r="W68" s="175">
        <v>45.1</v>
      </c>
      <c r="X68" s="177">
        <v>38978</v>
      </c>
      <c r="Y68" s="175">
        <v>23.3</v>
      </c>
      <c r="Z68" s="177">
        <v>380448</v>
      </c>
      <c r="AA68" s="175">
        <v>10.7</v>
      </c>
      <c r="AB68" s="295">
        <v>278115</v>
      </c>
      <c r="AC68" s="44"/>
      <c r="AD68" s="197"/>
    </row>
    <row r="69" spans="1:30" ht="12" customHeight="1" x14ac:dyDescent="0.15">
      <c r="A69" s="178"/>
      <c r="B69" s="179" t="s">
        <v>365</v>
      </c>
      <c r="C69" s="180" t="s">
        <v>178</v>
      </c>
      <c r="D69" s="256">
        <v>44</v>
      </c>
      <c r="E69" s="257">
        <v>34</v>
      </c>
      <c r="F69" s="257">
        <v>1</v>
      </c>
      <c r="G69" s="257">
        <v>49</v>
      </c>
      <c r="H69" s="257">
        <v>37</v>
      </c>
      <c r="I69" s="302">
        <v>40</v>
      </c>
      <c r="J69" s="303">
        <v>7</v>
      </c>
      <c r="K69" s="185">
        <v>49029883</v>
      </c>
      <c r="L69" s="194" t="s">
        <v>109</v>
      </c>
      <c r="M69" s="185">
        <v>13410655.699999999</v>
      </c>
      <c r="N69" s="187">
        <v>1</v>
      </c>
      <c r="O69" s="185">
        <v>1805075.8</v>
      </c>
      <c r="P69" s="188">
        <v>56</v>
      </c>
      <c r="Q69" s="185">
        <v>16116.7</v>
      </c>
      <c r="R69" s="188">
        <v>502</v>
      </c>
      <c r="S69" s="185">
        <v>5393.6</v>
      </c>
      <c r="T69" s="188">
        <v>3739</v>
      </c>
      <c r="U69" s="185">
        <v>241.3</v>
      </c>
      <c r="V69" s="188">
        <v>30076</v>
      </c>
      <c r="W69" s="185">
        <v>60</v>
      </c>
      <c r="X69" s="188">
        <v>81757</v>
      </c>
      <c r="Y69" s="185">
        <v>22</v>
      </c>
      <c r="Z69" s="188">
        <v>626820</v>
      </c>
      <c r="AA69" s="185">
        <v>12.9</v>
      </c>
      <c r="AB69" s="294">
        <v>665254</v>
      </c>
      <c r="AC69" s="44"/>
      <c r="AD69" s="197"/>
    </row>
    <row r="70" spans="1:30" ht="12" customHeight="1" x14ac:dyDescent="0.15">
      <c r="A70" s="169">
        <v>28</v>
      </c>
      <c r="B70" s="170" t="s">
        <v>262</v>
      </c>
      <c r="C70" s="171" t="s">
        <v>177</v>
      </c>
      <c r="D70" s="275">
        <v>33</v>
      </c>
      <c r="E70" s="276">
        <v>27</v>
      </c>
      <c r="F70" s="276">
        <v>14</v>
      </c>
      <c r="G70" s="276">
        <v>20</v>
      </c>
      <c r="H70" s="276">
        <v>41</v>
      </c>
      <c r="I70" s="298">
        <v>10</v>
      </c>
      <c r="J70" s="299">
        <v>7</v>
      </c>
      <c r="K70" s="175">
        <v>25562217</v>
      </c>
      <c r="L70" s="176" t="s">
        <v>109</v>
      </c>
      <c r="M70" s="175">
        <v>15046637.5</v>
      </c>
      <c r="N70" s="254">
        <v>1</v>
      </c>
      <c r="O70" s="175">
        <v>921672.1</v>
      </c>
      <c r="P70" s="177">
        <v>48</v>
      </c>
      <c r="Q70" s="175">
        <v>9600.7000000000007</v>
      </c>
      <c r="R70" s="177">
        <v>387</v>
      </c>
      <c r="S70" s="175">
        <v>3572.3</v>
      </c>
      <c r="T70" s="177">
        <v>2539</v>
      </c>
      <c r="U70" s="175">
        <v>181.5</v>
      </c>
      <c r="V70" s="177">
        <v>20295</v>
      </c>
      <c r="W70" s="175">
        <v>45.4</v>
      </c>
      <c r="X70" s="177">
        <v>49947</v>
      </c>
      <c r="Y70" s="175">
        <v>18.399999999999999</v>
      </c>
      <c r="Z70" s="177">
        <v>398404</v>
      </c>
      <c r="AA70" s="175">
        <v>10.4</v>
      </c>
      <c r="AB70" s="295">
        <v>385681</v>
      </c>
      <c r="AC70" s="44"/>
      <c r="AD70" s="197"/>
    </row>
    <row r="71" spans="1:30" ht="12" customHeight="1" x14ac:dyDescent="0.15">
      <c r="A71" s="178"/>
      <c r="B71" s="179" t="s">
        <v>367</v>
      </c>
      <c r="C71" s="180" t="s">
        <v>178</v>
      </c>
      <c r="D71" s="256">
        <v>18</v>
      </c>
      <c r="E71" s="257">
        <v>22</v>
      </c>
      <c r="F71" s="257">
        <v>34</v>
      </c>
      <c r="G71" s="257">
        <v>44</v>
      </c>
      <c r="H71" s="257">
        <v>30</v>
      </c>
      <c r="I71" s="302">
        <v>1</v>
      </c>
      <c r="J71" s="303">
        <v>5</v>
      </c>
      <c r="K71" s="185">
        <v>50959154</v>
      </c>
      <c r="L71" s="194" t="s">
        <v>109</v>
      </c>
      <c r="M71" s="185">
        <v>18308023.300000001</v>
      </c>
      <c r="N71" s="187">
        <v>2</v>
      </c>
      <c r="O71" s="185">
        <v>935253.5</v>
      </c>
      <c r="P71" s="188">
        <v>74</v>
      </c>
      <c r="Q71" s="185">
        <v>12638.5</v>
      </c>
      <c r="R71" s="188">
        <v>590</v>
      </c>
      <c r="S71" s="185">
        <v>4755.5</v>
      </c>
      <c r="T71" s="188">
        <v>4300</v>
      </c>
      <c r="U71" s="185">
        <v>217.5</v>
      </c>
      <c r="V71" s="188">
        <v>34433</v>
      </c>
      <c r="W71" s="185">
        <v>54.3</v>
      </c>
      <c r="X71" s="188">
        <v>87975</v>
      </c>
      <c r="Y71" s="185">
        <v>21.2</v>
      </c>
      <c r="Z71" s="188">
        <v>671562</v>
      </c>
      <c r="AA71" s="185">
        <v>12.5</v>
      </c>
      <c r="AB71" s="294">
        <v>702624</v>
      </c>
      <c r="AC71" s="44"/>
      <c r="AD71" s="197"/>
    </row>
    <row r="72" spans="1:30" ht="12" customHeight="1" x14ac:dyDescent="0.15">
      <c r="A72" s="169">
        <v>29</v>
      </c>
      <c r="B72" s="170" t="s">
        <v>264</v>
      </c>
      <c r="C72" s="171" t="s">
        <v>177</v>
      </c>
      <c r="D72" s="279">
        <v>18</v>
      </c>
      <c r="E72" s="276">
        <v>28</v>
      </c>
      <c r="F72" s="276">
        <v>40</v>
      </c>
      <c r="G72" s="276">
        <v>1</v>
      </c>
      <c r="H72" s="276">
        <v>20</v>
      </c>
      <c r="I72" s="298">
        <v>49</v>
      </c>
      <c r="J72" s="299">
        <v>5</v>
      </c>
      <c r="K72" s="175">
        <v>27242397</v>
      </c>
      <c r="L72" s="176" t="s">
        <v>109</v>
      </c>
      <c r="M72" s="175">
        <v>20051536.699999999</v>
      </c>
      <c r="N72" s="176" t="s">
        <v>109</v>
      </c>
      <c r="O72" s="175">
        <v>1004092.5</v>
      </c>
      <c r="P72" s="177">
        <v>45</v>
      </c>
      <c r="Q72" s="175">
        <v>11156.5</v>
      </c>
      <c r="R72" s="177">
        <v>368</v>
      </c>
      <c r="S72" s="175">
        <v>4092.7</v>
      </c>
      <c r="T72" s="177">
        <v>2919</v>
      </c>
      <c r="U72" s="175">
        <v>171.9</v>
      </c>
      <c r="V72" s="177">
        <v>24575</v>
      </c>
      <c r="W72" s="175">
        <v>40.799999999999997</v>
      </c>
      <c r="X72" s="177">
        <v>47150</v>
      </c>
      <c r="Y72" s="175">
        <v>21.2</v>
      </c>
      <c r="Z72" s="177">
        <v>386344</v>
      </c>
      <c r="AA72" s="175">
        <v>11.6</v>
      </c>
      <c r="AB72" s="295">
        <v>367352</v>
      </c>
      <c r="AC72" s="44"/>
      <c r="AD72" s="197"/>
    </row>
    <row r="73" spans="1:30" ht="12" customHeight="1" x14ac:dyDescent="0.15">
      <c r="A73" s="178"/>
      <c r="B73" s="179" t="s">
        <v>369</v>
      </c>
      <c r="C73" s="180" t="s">
        <v>178</v>
      </c>
      <c r="D73" s="256">
        <v>47</v>
      </c>
      <c r="E73" s="257">
        <v>25</v>
      </c>
      <c r="F73" s="257">
        <v>29</v>
      </c>
      <c r="G73" s="257">
        <v>48</v>
      </c>
      <c r="H73" s="257">
        <v>5</v>
      </c>
      <c r="I73" s="302">
        <v>43</v>
      </c>
      <c r="J73" s="303">
        <v>5</v>
      </c>
      <c r="K73" s="185">
        <v>52870347</v>
      </c>
      <c r="L73" s="186" t="s">
        <v>109</v>
      </c>
      <c r="M73" s="185">
        <v>23435238.899999999</v>
      </c>
      <c r="N73" s="187">
        <v>3</v>
      </c>
      <c r="O73" s="185">
        <v>978648</v>
      </c>
      <c r="P73" s="188">
        <v>74</v>
      </c>
      <c r="Q73" s="185">
        <v>13053</v>
      </c>
      <c r="R73" s="188">
        <v>546</v>
      </c>
      <c r="S73" s="185">
        <v>5307.2</v>
      </c>
      <c r="T73" s="188">
        <v>4758</v>
      </c>
      <c r="U73" s="185">
        <v>203</v>
      </c>
      <c r="V73" s="188">
        <v>35208</v>
      </c>
      <c r="W73" s="185">
        <v>54.8</v>
      </c>
      <c r="X73" s="188">
        <v>92809</v>
      </c>
      <c r="Y73" s="185">
        <v>20.8</v>
      </c>
      <c r="Z73" s="188">
        <v>712448</v>
      </c>
      <c r="AA73" s="185">
        <v>12.2</v>
      </c>
      <c r="AB73" s="294">
        <v>746591</v>
      </c>
      <c r="AC73" s="44"/>
      <c r="AD73" s="197"/>
    </row>
    <row r="74" spans="1:30" ht="12" customHeight="1" x14ac:dyDescent="0.15">
      <c r="A74" s="169">
        <v>30</v>
      </c>
      <c r="B74" s="170" t="s">
        <v>266</v>
      </c>
      <c r="C74" s="171" t="s">
        <v>177</v>
      </c>
      <c r="D74" s="275">
        <v>39</v>
      </c>
      <c r="E74" s="276">
        <v>5</v>
      </c>
      <c r="F74" s="276">
        <v>18</v>
      </c>
      <c r="G74" s="276">
        <v>6</v>
      </c>
      <c r="H74" s="276">
        <v>17</v>
      </c>
      <c r="I74" s="298">
        <v>7</v>
      </c>
      <c r="J74" s="299">
        <v>1</v>
      </c>
      <c r="K74" s="175">
        <v>29328817</v>
      </c>
      <c r="L74" s="176" t="s">
        <v>109</v>
      </c>
      <c r="M74" s="175">
        <v>25312283.100000001</v>
      </c>
      <c r="N74" s="176">
        <v>6</v>
      </c>
      <c r="O74" s="175">
        <v>180221.8</v>
      </c>
      <c r="P74" s="177">
        <v>80</v>
      </c>
      <c r="Q74" s="175">
        <v>6758.3</v>
      </c>
      <c r="R74" s="177">
        <v>742</v>
      </c>
      <c r="S74" s="175">
        <v>2185.9</v>
      </c>
      <c r="T74" s="177">
        <v>3186</v>
      </c>
      <c r="U74" s="175">
        <v>169.7</v>
      </c>
      <c r="V74" s="177">
        <v>32010</v>
      </c>
      <c r="W74" s="175">
        <v>33.700000000000003</v>
      </c>
      <c r="X74" s="177">
        <v>55479</v>
      </c>
      <c r="Y74" s="175">
        <v>19.399999999999999</v>
      </c>
      <c r="Z74" s="177">
        <v>581915</v>
      </c>
      <c r="AA74" s="175">
        <v>8.3000000000000007</v>
      </c>
      <c r="AB74" s="295">
        <v>394811</v>
      </c>
      <c r="AC74" s="44"/>
      <c r="AD74" s="197"/>
    </row>
    <row r="75" spans="1:30" ht="12" customHeight="1" x14ac:dyDescent="0.15">
      <c r="A75" s="178"/>
      <c r="B75" s="179" t="s">
        <v>371</v>
      </c>
      <c r="C75" s="180" t="s">
        <v>178</v>
      </c>
      <c r="D75" s="256">
        <v>33</v>
      </c>
      <c r="E75" s="257">
        <v>6</v>
      </c>
      <c r="F75" s="257">
        <v>30</v>
      </c>
      <c r="G75" s="257">
        <v>23</v>
      </c>
      <c r="H75" s="257">
        <v>13</v>
      </c>
      <c r="I75" s="302">
        <v>26</v>
      </c>
      <c r="J75" s="303">
        <v>2</v>
      </c>
      <c r="K75" s="185">
        <v>56558944</v>
      </c>
      <c r="L75" s="186">
        <v>1</v>
      </c>
      <c r="M75" s="185">
        <v>28932055.5</v>
      </c>
      <c r="N75" s="187">
        <v>3</v>
      </c>
      <c r="O75" s="185">
        <v>695173.4</v>
      </c>
      <c r="P75" s="188">
        <v>117</v>
      </c>
      <c r="Q75" s="185">
        <v>8912.4</v>
      </c>
      <c r="R75" s="188">
        <v>1020</v>
      </c>
      <c r="S75" s="185">
        <v>3066.9</v>
      </c>
      <c r="T75" s="188">
        <v>5521</v>
      </c>
      <c r="U75" s="185">
        <v>188.8</v>
      </c>
      <c r="V75" s="188">
        <v>57713</v>
      </c>
      <c r="W75" s="185">
        <v>36.1</v>
      </c>
      <c r="X75" s="188">
        <v>106162</v>
      </c>
      <c r="Y75" s="185">
        <v>19.600000000000001</v>
      </c>
      <c r="Z75" s="188">
        <v>1052483</v>
      </c>
      <c r="AA75" s="185">
        <v>8.9</v>
      </c>
      <c r="AB75" s="294">
        <v>760899</v>
      </c>
      <c r="AC75" s="44"/>
      <c r="AD75" s="197"/>
    </row>
    <row r="76" spans="1:30" ht="12" customHeight="1" x14ac:dyDescent="0.15">
      <c r="A76" s="169">
        <v>31</v>
      </c>
      <c r="B76" s="170" t="s">
        <v>268</v>
      </c>
      <c r="C76" s="171" t="s">
        <v>177</v>
      </c>
      <c r="D76" s="275">
        <v>34</v>
      </c>
      <c r="E76" s="276">
        <v>26</v>
      </c>
      <c r="F76" s="308">
        <v>42</v>
      </c>
      <c r="G76" s="276">
        <v>43</v>
      </c>
      <c r="H76" s="276">
        <v>21</v>
      </c>
      <c r="I76" s="298">
        <v>15</v>
      </c>
      <c r="J76" s="299">
        <v>6</v>
      </c>
      <c r="K76" s="175">
        <v>22416841</v>
      </c>
      <c r="L76" s="176" t="s">
        <v>109</v>
      </c>
      <c r="M76" s="175">
        <v>1434677.8</v>
      </c>
      <c r="N76" s="176">
        <v>3</v>
      </c>
      <c r="O76" s="175">
        <v>278521.90000000002</v>
      </c>
      <c r="P76" s="177">
        <v>30</v>
      </c>
      <c r="Q76" s="175">
        <v>13926</v>
      </c>
      <c r="R76" s="177">
        <v>226</v>
      </c>
      <c r="S76" s="175">
        <v>5545.7</v>
      </c>
      <c r="T76" s="177">
        <v>1692</v>
      </c>
      <c r="U76" s="175">
        <v>246.9</v>
      </c>
      <c r="V76" s="177">
        <v>12994</v>
      </c>
      <c r="W76" s="175">
        <v>64.3</v>
      </c>
      <c r="X76" s="177">
        <v>33993</v>
      </c>
      <c r="Y76" s="175">
        <v>24.5</v>
      </c>
      <c r="Z76" s="177">
        <v>269473</v>
      </c>
      <c r="AA76" s="175">
        <v>13.9</v>
      </c>
      <c r="AB76" s="295">
        <v>283617</v>
      </c>
      <c r="AC76" s="44"/>
      <c r="AD76" s="197"/>
    </row>
    <row r="77" spans="1:30" ht="12" customHeight="1" x14ac:dyDescent="0.15">
      <c r="A77" s="178"/>
      <c r="B77" s="179" t="s">
        <v>373</v>
      </c>
      <c r="C77" s="180" t="s">
        <v>178</v>
      </c>
      <c r="D77" s="256">
        <v>33</v>
      </c>
      <c r="E77" s="257">
        <v>26</v>
      </c>
      <c r="F77" s="257">
        <v>45</v>
      </c>
      <c r="G77" s="257">
        <v>6</v>
      </c>
      <c r="H77" s="257">
        <v>47</v>
      </c>
      <c r="I77" s="302">
        <v>25</v>
      </c>
      <c r="J77" s="303">
        <v>0</v>
      </c>
      <c r="K77" s="185">
        <v>46702451</v>
      </c>
      <c r="L77" s="186" t="s">
        <v>109</v>
      </c>
      <c r="M77" s="185">
        <v>4423634.5999999996</v>
      </c>
      <c r="N77" s="187" t="s">
        <v>109</v>
      </c>
      <c r="O77" s="185">
        <v>1790049.3</v>
      </c>
      <c r="P77" s="188">
        <v>49</v>
      </c>
      <c r="Q77" s="185">
        <v>18265.8</v>
      </c>
      <c r="R77" s="188">
        <v>632</v>
      </c>
      <c r="S77" s="185">
        <v>4248.5</v>
      </c>
      <c r="T77" s="188">
        <v>3071</v>
      </c>
      <c r="U77" s="185">
        <v>291.39999999999998</v>
      </c>
      <c r="V77" s="188">
        <v>38811</v>
      </c>
      <c r="W77" s="185">
        <v>46.1</v>
      </c>
      <c r="X77" s="188">
        <v>62894</v>
      </c>
      <c r="Y77" s="185">
        <v>28.4</v>
      </c>
      <c r="Z77" s="188">
        <v>764527</v>
      </c>
      <c r="AA77" s="185">
        <v>10.5</v>
      </c>
      <c r="AB77" s="294">
        <v>492355</v>
      </c>
      <c r="AC77" s="44"/>
      <c r="AD77" s="197"/>
    </row>
    <row r="78" spans="1:30" ht="12" customHeight="1" x14ac:dyDescent="0.15">
      <c r="A78" s="169">
        <v>32</v>
      </c>
      <c r="B78" s="170" t="s">
        <v>270</v>
      </c>
      <c r="C78" s="171" t="s">
        <v>177</v>
      </c>
      <c r="D78" s="275">
        <v>11</v>
      </c>
      <c r="E78" s="276">
        <v>23</v>
      </c>
      <c r="F78" s="276">
        <v>12</v>
      </c>
      <c r="G78" s="276">
        <v>49</v>
      </c>
      <c r="H78" s="276">
        <v>17</v>
      </c>
      <c r="I78" s="298">
        <v>43</v>
      </c>
      <c r="J78" s="299">
        <v>9</v>
      </c>
      <c r="K78" s="175">
        <v>23043949</v>
      </c>
      <c r="L78" s="189" t="s">
        <v>109</v>
      </c>
      <c r="M78" s="175">
        <v>5898447.2999999998</v>
      </c>
      <c r="N78" s="176">
        <v>1</v>
      </c>
      <c r="O78" s="175">
        <v>2637241.9</v>
      </c>
      <c r="P78" s="177">
        <v>28</v>
      </c>
      <c r="Q78" s="175">
        <v>15128.4</v>
      </c>
      <c r="R78" s="177">
        <v>285</v>
      </c>
      <c r="S78" s="175">
        <v>4458.8999999999996</v>
      </c>
      <c r="T78" s="177">
        <v>1998</v>
      </c>
      <c r="U78" s="175">
        <v>212</v>
      </c>
      <c r="V78" s="177">
        <v>18677</v>
      </c>
      <c r="W78" s="175">
        <v>45.3</v>
      </c>
      <c r="X78" s="177">
        <v>40796</v>
      </c>
      <c r="Y78" s="175">
        <v>20.7</v>
      </c>
      <c r="Z78" s="177">
        <v>380481</v>
      </c>
      <c r="AA78" s="175">
        <v>10</v>
      </c>
      <c r="AB78" s="295">
        <v>315047</v>
      </c>
      <c r="AC78" s="44"/>
      <c r="AD78" s="197"/>
    </row>
    <row r="79" spans="1:30" ht="12" customHeight="1" x14ac:dyDescent="0.15">
      <c r="A79" s="178"/>
      <c r="B79" s="179" t="s">
        <v>375</v>
      </c>
      <c r="C79" s="180" t="s">
        <v>178</v>
      </c>
      <c r="D79" s="256">
        <v>6</v>
      </c>
      <c r="E79" s="257">
        <v>30</v>
      </c>
      <c r="F79" s="257">
        <v>28</v>
      </c>
      <c r="G79" s="257">
        <v>39</v>
      </c>
      <c r="H79" s="257">
        <v>14</v>
      </c>
      <c r="I79" s="302">
        <v>37</v>
      </c>
      <c r="J79" s="303">
        <v>2</v>
      </c>
      <c r="K79" s="185">
        <v>47651515</v>
      </c>
      <c r="L79" s="186" t="s">
        <v>109</v>
      </c>
      <c r="M79" s="185">
        <v>8948144.1999999993</v>
      </c>
      <c r="N79" s="187">
        <v>2</v>
      </c>
      <c r="O79" s="185">
        <v>904105.7</v>
      </c>
      <c r="P79" s="188">
        <v>48</v>
      </c>
      <c r="Q79" s="185">
        <v>18835.5</v>
      </c>
      <c r="R79" s="188">
        <v>496</v>
      </c>
      <c r="S79" s="185">
        <v>5468.3</v>
      </c>
      <c r="T79" s="188">
        <v>3236</v>
      </c>
      <c r="U79" s="185">
        <v>279.3</v>
      </c>
      <c r="V79" s="188">
        <v>30753</v>
      </c>
      <c r="W79" s="185">
        <v>58.7</v>
      </c>
      <c r="X79" s="188">
        <v>64810</v>
      </c>
      <c r="Y79" s="185">
        <v>27.9</v>
      </c>
      <c r="Z79" s="188">
        <v>641019</v>
      </c>
      <c r="AA79" s="185">
        <v>12.6</v>
      </c>
      <c r="AB79" s="294">
        <v>538789</v>
      </c>
      <c r="AC79" s="44"/>
      <c r="AD79" s="197"/>
    </row>
    <row r="80" spans="1:30" ht="12" customHeight="1" x14ac:dyDescent="0.15">
      <c r="A80" s="169">
        <v>33</v>
      </c>
      <c r="B80" s="170" t="s">
        <v>272</v>
      </c>
      <c r="C80" s="171" t="s">
        <v>177</v>
      </c>
      <c r="D80" s="275">
        <v>41</v>
      </c>
      <c r="E80" s="276">
        <v>2</v>
      </c>
      <c r="F80" s="276">
        <v>30</v>
      </c>
      <c r="G80" s="276">
        <v>34</v>
      </c>
      <c r="H80" s="276">
        <v>10</v>
      </c>
      <c r="I80" s="298">
        <v>49</v>
      </c>
      <c r="J80" s="299">
        <v>1</v>
      </c>
      <c r="K80" s="175">
        <v>23929255</v>
      </c>
      <c r="L80" s="176" t="s">
        <v>109</v>
      </c>
      <c r="M80" s="175">
        <v>10479616.5</v>
      </c>
      <c r="N80" s="176">
        <v>3</v>
      </c>
      <c r="O80" s="175">
        <v>302989.5</v>
      </c>
      <c r="P80" s="177">
        <v>16</v>
      </c>
      <c r="Q80" s="175">
        <v>28405.200000000001</v>
      </c>
      <c r="R80" s="177">
        <v>320</v>
      </c>
      <c r="S80" s="175">
        <v>4260.7</v>
      </c>
      <c r="T80" s="177">
        <v>1736</v>
      </c>
      <c r="U80" s="175">
        <v>261.7</v>
      </c>
      <c r="V80" s="177">
        <v>18444</v>
      </c>
      <c r="W80" s="175">
        <v>49.2</v>
      </c>
      <c r="X80" s="177">
        <v>34925</v>
      </c>
      <c r="Y80" s="175">
        <v>26</v>
      </c>
      <c r="Z80" s="177">
        <v>372260</v>
      </c>
      <c r="AA80" s="175">
        <v>10.9</v>
      </c>
      <c r="AB80" s="295">
        <v>268694</v>
      </c>
      <c r="AC80" s="44"/>
      <c r="AD80" s="197"/>
    </row>
    <row r="81" spans="1:30" ht="12" customHeight="1" x14ac:dyDescent="0.15">
      <c r="A81" s="178"/>
      <c r="B81" s="179" t="s">
        <v>377</v>
      </c>
      <c r="C81" s="180" t="s">
        <v>178</v>
      </c>
      <c r="D81" s="256">
        <v>23</v>
      </c>
      <c r="E81" s="316">
        <v>30</v>
      </c>
      <c r="F81" s="257">
        <v>31</v>
      </c>
      <c r="G81" s="257">
        <v>45</v>
      </c>
      <c r="H81" s="257">
        <v>28</v>
      </c>
      <c r="I81" s="302">
        <v>37</v>
      </c>
      <c r="J81" s="303">
        <v>5</v>
      </c>
      <c r="K81" s="185">
        <v>48865483</v>
      </c>
      <c r="L81" s="186" t="s">
        <v>109</v>
      </c>
      <c r="M81" s="185">
        <v>13607007.4</v>
      </c>
      <c r="N81" s="187">
        <v>2</v>
      </c>
      <c r="O81" s="185">
        <v>893191.7</v>
      </c>
      <c r="P81" s="188">
        <v>66</v>
      </c>
      <c r="Q81" s="185">
        <v>13533.2</v>
      </c>
      <c r="R81" s="188">
        <v>451</v>
      </c>
      <c r="S81" s="185">
        <v>5941.4</v>
      </c>
      <c r="T81" s="188">
        <v>3515</v>
      </c>
      <c r="U81" s="185">
        <v>254.1</v>
      </c>
      <c r="V81" s="188">
        <v>27485</v>
      </c>
      <c r="W81" s="185">
        <v>64.900000000000006</v>
      </c>
      <c r="X81" s="188">
        <v>78577</v>
      </c>
      <c r="Y81" s="185">
        <v>22.7</v>
      </c>
      <c r="Z81" s="188">
        <v>599875</v>
      </c>
      <c r="AA81" s="185">
        <v>13.4</v>
      </c>
      <c r="AB81" s="294">
        <v>688303</v>
      </c>
      <c r="AC81" s="44"/>
      <c r="AD81" s="197"/>
    </row>
    <row r="82" spans="1:30" ht="12" customHeight="1" x14ac:dyDescent="0.15">
      <c r="A82" s="169">
        <v>34</v>
      </c>
      <c r="B82" s="170" t="s">
        <v>274</v>
      </c>
      <c r="C82" s="171" t="s">
        <v>177</v>
      </c>
      <c r="D82" s="275">
        <v>42</v>
      </c>
      <c r="E82" s="276">
        <v>48</v>
      </c>
      <c r="F82" s="276">
        <v>16</v>
      </c>
      <c r="G82" s="276">
        <v>14</v>
      </c>
      <c r="H82" s="276">
        <v>6</v>
      </c>
      <c r="I82" s="298">
        <v>35</v>
      </c>
      <c r="J82" s="299">
        <v>2</v>
      </c>
      <c r="K82" s="175">
        <v>24972216</v>
      </c>
      <c r="L82" s="176" t="s">
        <v>109</v>
      </c>
      <c r="M82" s="175">
        <v>15205229.199999999</v>
      </c>
      <c r="N82" s="176" t="s">
        <v>109</v>
      </c>
      <c r="O82" s="175">
        <v>954275.6</v>
      </c>
      <c r="P82" s="177">
        <v>24</v>
      </c>
      <c r="Q82" s="175">
        <v>19880.7</v>
      </c>
      <c r="R82" s="177">
        <v>292</v>
      </c>
      <c r="S82" s="175">
        <v>4902.1000000000004</v>
      </c>
      <c r="T82" s="177">
        <v>1571</v>
      </c>
      <c r="U82" s="175">
        <v>303.7</v>
      </c>
      <c r="V82" s="177">
        <v>16072</v>
      </c>
      <c r="W82" s="175">
        <v>59.3</v>
      </c>
      <c r="X82" s="177">
        <v>32796</v>
      </c>
      <c r="Y82" s="175">
        <v>29</v>
      </c>
      <c r="Z82" s="177">
        <v>331949</v>
      </c>
      <c r="AA82" s="175">
        <v>12.9</v>
      </c>
      <c r="AB82" s="295">
        <v>269026</v>
      </c>
      <c r="AC82" s="44"/>
      <c r="AD82" s="197"/>
    </row>
    <row r="83" spans="1:30" ht="12" customHeight="1" x14ac:dyDescent="0.15">
      <c r="A83" s="178"/>
      <c r="B83" s="179" t="s">
        <v>379</v>
      </c>
      <c r="C83" s="180" t="s">
        <v>178</v>
      </c>
      <c r="D83" s="256">
        <v>8</v>
      </c>
      <c r="E83" s="257">
        <v>33</v>
      </c>
      <c r="F83" s="257">
        <v>32</v>
      </c>
      <c r="G83" s="257">
        <v>43</v>
      </c>
      <c r="H83" s="257">
        <v>22</v>
      </c>
      <c r="I83" s="302">
        <v>1</v>
      </c>
      <c r="J83" s="303">
        <v>9</v>
      </c>
      <c r="K83" s="185">
        <v>49805391</v>
      </c>
      <c r="L83" s="186" t="s">
        <v>109</v>
      </c>
      <c r="M83" s="185">
        <v>18392774.199999999</v>
      </c>
      <c r="N83" s="187">
        <v>3</v>
      </c>
      <c r="O83" s="185">
        <v>943193.8</v>
      </c>
      <c r="P83" s="188">
        <v>75</v>
      </c>
      <c r="Q83" s="185">
        <v>12502</v>
      </c>
      <c r="R83" s="188">
        <v>585</v>
      </c>
      <c r="S83" s="185">
        <v>4808.3999999999996</v>
      </c>
      <c r="T83" s="188">
        <v>3762</v>
      </c>
      <c r="U83" s="185">
        <v>249.2</v>
      </c>
      <c r="V83" s="188">
        <v>35516</v>
      </c>
      <c r="W83" s="185">
        <v>52.8</v>
      </c>
      <c r="X83" s="188">
        <v>73801</v>
      </c>
      <c r="Y83" s="185">
        <v>25.4</v>
      </c>
      <c r="Z83" s="188">
        <v>693087</v>
      </c>
      <c r="AA83" s="185">
        <v>12.1</v>
      </c>
      <c r="AB83" s="294">
        <v>592418</v>
      </c>
      <c r="AC83" s="44"/>
      <c r="AD83" s="197"/>
    </row>
    <row r="84" spans="1:30" ht="12" customHeight="1" x14ac:dyDescent="0.15">
      <c r="A84" s="169">
        <v>35</v>
      </c>
      <c r="B84" s="170" t="s">
        <v>276</v>
      </c>
      <c r="C84" s="171" t="s">
        <v>177</v>
      </c>
      <c r="D84" s="275">
        <v>7</v>
      </c>
      <c r="E84" s="276">
        <v>31</v>
      </c>
      <c r="F84" s="276">
        <v>41</v>
      </c>
      <c r="G84" s="276">
        <v>37</v>
      </c>
      <c r="H84" s="276">
        <v>40</v>
      </c>
      <c r="I84" s="298">
        <v>3</v>
      </c>
      <c r="J84" s="299">
        <v>3</v>
      </c>
      <c r="K84" s="175">
        <v>27576440</v>
      </c>
      <c r="L84" s="176" t="s">
        <v>109</v>
      </c>
      <c r="M84" s="175">
        <v>20157666.300000001</v>
      </c>
      <c r="N84" s="176">
        <v>1</v>
      </c>
      <c r="O84" s="175">
        <v>974366.7</v>
      </c>
      <c r="P84" s="177">
        <v>59</v>
      </c>
      <c r="Q84" s="175">
        <v>8257.2999999999993</v>
      </c>
      <c r="R84" s="177">
        <v>491</v>
      </c>
      <c r="S84" s="175">
        <v>2976.6</v>
      </c>
      <c r="T84" s="177">
        <v>3462</v>
      </c>
      <c r="U84" s="175">
        <v>140.69999999999999</v>
      </c>
      <c r="V84" s="177">
        <v>26705</v>
      </c>
      <c r="W84" s="175">
        <v>36.4</v>
      </c>
      <c r="X84" s="177">
        <v>64485</v>
      </c>
      <c r="Y84" s="175">
        <v>15.1</v>
      </c>
      <c r="Z84" s="177">
        <v>502185</v>
      </c>
      <c r="AA84" s="175">
        <v>8.6999999999999993</v>
      </c>
      <c r="AB84" s="295">
        <v>455932</v>
      </c>
      <c r="AC84" s="44"/>
      <c r="AD84" s="197"/>
    </row>
    <row r="85" spans="1:30" ht="12" customHeight="1" x14ac:dyDescent="0.15">
      <c r="A85" s="178"/>
      <c r="B85" s="179" t="s">
        <v>381</v>
      </c>
      <c r="C85" s="180" t="s">
        <v>178</v>
      </c>
      <c r="D85" s="256">
        <v>30</v>
      </c>
      <c r="E85" s="257">
        <v>8</v>
      </c>
      <c r="F85" s="257">
        <v>25</v>
      </c>
      <c r="G85" s="257">
        <v>14</v>
      </c>
      <c r="H85" s="257">
        <v>36</v>
      </c>
      <c r="I85" s="302">
        <v>18</v>
      </c>
      <c r="J85" s="303">
        <v>1</v>
      </c>
      <c r="K85" s="185">
        <v>53623159</v>
      </c>
      <c r="L85" s="186" t="s">
        <v>109</v>
      </c>
      <c r="M85" s="185">
        <v>23589548.399999999</v>
      </c>
      <c r="N85" s="187">
        <v>4</v>
      </c>
      <c r="O85" s="185">
        <v>513732.3</v>
      </c>
      <c r="P85" s="188">
        <v>67</v>
      </c>
      <c r="Q85" s="185">
        <v>15335.2</v>
      </c>
      <c r="R85" s="188">
        <v>746</v>
      </c>
      <c r="S85" s="185">
        <v>4131.8</v>
      </c>
      <c r="T85" s="188">
        <v>3646</v>
      </c>
      <c r="U85" s="185">
        <v>281.8</v>
      </c>
      <c r="V85" s="188">
        <v>39989</v>
      </c>
      <c r="W85" s="185">
        <v>51.3</v>
      </c>
      <c r="X85" s="188">
        <v>71465</v>
      </c>
      <c r="Y85" s="185">
        <v>28.7</v>
      </c>
      <c r="Z85" s="188">
        <v>769553</v>
      </c>
      <c r="AA85" s="185">
        <v>12</v>
      </c>
      <c r="AB85" s="294">
        <v>566081</v>
      </c>
      <c r="AC85" s="44"/>
      <c r="AD85" s="197"/>
    </row>
    <row r="86" spans="1:30" ht="12" customHeight="1" x14ac:dyDescent="0.15">
      <c r="A86" s="169">
        <v>36</v>
      </c>
      <c r="B86" s="170" t="s">
        <v>278</v>
      </c>
      <c r="C86" s="171" t="s">
        <v>177</v>
      </c>
      <c r="D86" s="275">
        <v>21</v>
      </c>
      <c r="E86" s="276">
        <v>27</v>
      </c>
      <c r="F86" s="276">
        <v>7</v>
      </c>
      <c r="G86" s="276">
        <v>11</v>
      </c>
      <c r="H86" s="276">
        <v>19</v>
      </c>
      <c r="I86" s="298">
        <v>18</v>
      </c>
      <c r="J86" s="299">
        <v>0</v>
      </c>
      <c r="K86" s="175">
        <v>29234759</v>
      </c>
      <c r="L86" s="189" t="s">
        <v>109</v>
      </c>
      <c r="M86" s="175">
        <v>25460572.899999999</v>
      </c>
      <c r="N86" s="176">
        <v>4</v>
      </c>
      <c r="O86" s="175">
        <v>274419.8</v>
      </c>
      <c r="P86" s="177">
        <v>72</v>
      </c>
      <c r="Q86" s="175">
        <v>7622.7</v>
      </c>
      <c r="R86" s="177">
        <v>761</v>
      </c>
      <c r="S86" s="175">
        <v>2163.6</v>
      </c>
      <c r="T86" s="177">
        <v>3045</v>
      </c>
      <c r="U86" s="175">
        <v>180.2</v>
      </c>
      <c r="V86" s="177">
        <v>36116</v>
      </c>
      <c r="W86" s="175">
        <v>30.3</v>
      </c>
      <c r="X86" s="177">
        <v>50828</v>
      </c>
      <c r="Y86" s="175">
        <v>21.5</v>
      </c>
      <c r="Z86" s="177">
        <v>604992</v>
      </c>
      <c r="AA86" s="175">
        <v>8.1</v>
      </c>
      <c r="AB86" s="295">
        <v>353912</v>
      </c>
      <c r="AC86" s="44"/>
      <c r="AD86" s="197"/>
    </row>
    <row r="87" spans="1:30" ht="12" customHeight="1" x14ac:dyDescent="0.15">
      <c r="A87" s="178"/>
      <c r="B87" s="179" t="s">
        <v>383</v>
      </c>
      <c r="C87" s="180" t="s">
        <v>178</v>
      </c>
      <c r="D87" s="256">
        <v>6</v>
      </c>
      <c r="E87" s="257">
        <v>1</v>
      </c>
      <c r="F87" s="257">
        <v>24</v>
      </c>
      <c r="G87" s="257">
        <v>43</v>
      </c>
      <c r="H87" s="257">
        <v>11</v>
      </c>
      <c r="I87" s="302">
        <v>3</v>
      </c>
      <c r="J87" s="303">
        <v>0</v>
      </c>
      <c r="K87" s="185">
        <v>55130708</v>
      </c>
      <c r="L87" s="194" t="s">
        <v>109</v>
      </c>
      <c r="M87" s="185">
        <v>28988938.199999999</v>
      </c>
      <c r="N87" s="187">
        <v>2</v>
      </c>
      <c r="O87" s="185">
        <v>1047052.9</v>
      </c>
      <c r="P87" s="188">
        <v>116</v>
      </c>
      <c r="Q87" s="185">
        <v>9026.2999999999993</v>
      </c>
      <c r="R87" s="188">
        <v>1679</v>
      </c>
      <c r="S87" s="185">
        <v>1870.8</v>
      </c>
      <c r="T87" s="188">
        <v>5837</v>
      </c>
      <c r="U87" s="185">
        <v>179.3</v>
      </c>
      <c r="V87" s="188">
        <v>69822</v>
      </c>
      <c r="W87" s="185">
        <v>29.9</v>
      </c>
      <c r="X87" s="188">
        <v>95837</v>
      </c>
      <c r="Y87" s="185">
        <v>21.8</v>
      </c>
      <c r="Z87" s="188">
        <v>1141099</v>
      </c>
      <c r="AA87" s="185">
        <v>8.1999999999999993</v>
      </c>
      <c r="AB87" s="294">
        <v>619186</v>
      </c>
      <c r="AC87" s="44"/>
      <c r="AD87" s="197"/>
    </row>
    <row r="88" spans="1:30" ht="12" customHeight="1" x14ac:dyDescent="0.15">
      <c r="A88" s="169">
        <v>37</v>
      </c>
      <c r="B88" s="170" t="s">
        <v>280</v>
      </c>
      <c r="C88" s="171" t="s">
        <v>177</v>
      </c>
      <c r="D88" s="275">
        <v>31</v>
      </c>
      <c r="E88" s="276">
        <v>35</v>
      </c>
      <c r="F88" s="276">
        <v>20</v>
      </c>
      <c r="G88" s="276">
        <v>3</v>
      </c>
      <c r="H88" s="276">
        <v>2</v>
      </c>
      <c r="I88" s="298">
        <v>15</v>
      </c>
      <c r="J88" s="299">
        <v>8</v>
      </c>
      <c r="K88" s="175">
        <v>37380728</v>
      </c>
      <c r="L88" s="330" t="s">
        <v>152</v>
      </c>
      <c r="M88" s="175"/>
      <c r="N88" s="176">
        <v>1</v>
      </c>
      <c r="O88" s="175">
        <v>32759747.399999999</v>
      </c>
      <c r="P88" s="177">
        <v>49</v>
      </c>
      <c r="Q88" s="175">
        <v>14065.7</v>
      </c>
      <c r="R88" s="177">
        <v>517</v>
      </c>
      <c r="S88" s="175">
        <v>3999.3</v>
      </c>
      <c r="T88" s="177">
        <v>3260</v>
      </c>
      <c r="U88" s="175">
        <v>211.4</v>
      </c>
      <c r="V88" s="177">
        <v>28866</v>
      </c>
      <c r="W88" s="175">
        <v>47.7</v>
      </c>
      <c r="X88" s="177">
        <v>63376</v>
      </c>
      <c r="Y88" s="175">
        <v>21.7</v>
      </c>
      <c r="Z88" s="177">
        <v>541211</v>
      </c>
      <c r="AA88" s="175">
        <v>11.4</v>
      </c>
      <c r="AB88" s="295">
        <v>502714</v>
      </c>
      <c r="AC88" s="44"/>
      <c r="AD88" s="197"/>
    </row>
    <row r="89" spans="1:30" ht="12" customHeight="1" x14ac:dyDescent="0.15">
      <c r="A89" s="178"/>
      <c r="B89" s="179" t="s">
        <v>385</v>
      </c>
      <c r="C89" s="180" t="s">
        <v>178</v>
      </c>
      <c r="D89" s="256">
        <v>3</v>
      </c>
      <c r="E89" s="257">
        <v>46</v>
      </c>
      <c r="F89" s="257">
        <v>35</v>
      </c>
      <c r="G89" s="257">
        <v>47</v>
      </c>
      <c r="H89" s="257">
        <v>37</v>
      </c>
      <c r="I89" s="302">
        <v>34</v>
      </c>
      <c r="J89" s="303">
        <v>2</v>
      </c>
      <c r="K89" s="185">
        <v>48174962</v>
      </c>
      <c r="L89" s="186">
        <v>1</v>
      </c>
      <c r="M89" s="185">
        <v>3083197.5</v>
      </c>
      <c r="N89" s="187">
        <v>1</v>
      </c>
      <c r="O89" s="185">
        <v>1834270.3</v>
      </c>
      <c r="P89" s="188">
        <v>50</v>
      </c>
      <c r="Q89" s="185">
        <v>18342.7</v>
      </c>
      <c r="R89" s="188">
        <v>543</v>
      </c>
      <c r="S89" s="185">
        <v>5067</v>
      </c>
      <c r="T89" s="188">
        <v>3471</v>
      </c>
      <c r="U89" s="185">
        <v>264.2</v>
      </c>
      <c r="V89" s="188">
        <v>35211</v>
      </c>
      <c r="W89" s="185">
        <v>52</v>
      </c>
      <c r="X89" s="188">
        <v>69513</v>
      </c>
      <c r="Y89" s="185">
        <v>26.3</v>
      </c>
      <c r="Z89" s="188">
        <v>694258</v>
      </c>
      <c r="AA89" s="185">
        <v>11.8</v>
      </c>
      <c r="AB89" s="294">
        <v>532316</v>
      </c>
      <c r="AC89" s="44"/>
      <c r="AD89" s="197"/>
    </row>
    <row r="90" spans="1:30" ht="12" customHeight="1" x14ac:dyDescent="0.15">
      <c r="A90" s="169">
        <v>38</v>
      </c>
      <c r="B90" s="170" t="s">
        <v>282</v>
      </c>
      <c r="C90" s="171" t="s">
        <v>177</v>
      </c>
      <c r="D90" s="275">
        <v>29</v>
      </c>
      <c r="E90" s="276">
        <v>24</v>
      </c>
      <c r="F90" s="276">
        <v>11</v>
      </c>
      <c r="G90" s="276">
        <v>18</v>
      </c>
      <c r="H90" s="276">
        <v>1</v>
      </c>
      <c r="I90" s="298">
        <v>8</v>
      </c>
      <c r="J90" s="299">
        <v>5</v>
      </c>
      <c r="K90" s="175">
        <v>21819426</v>
      </c>
      <c r="L90" s="189" t="s">
        <v>109</v>
      </c>
      <c r="M90" s="175">
        <v>1396443.2</v>
      </c>
      <c r="N90" s="176">
        <v>5</v>
      </c>
      <c r="O90" s="175">
        <v>156005.6</v>
      </c>
      <c r="P90" s="177">
        <v>49</v>
      </c>
      <c r="Q90" s="175">
        <v>7959.4</v>
      </c>
      <c r="R90" s="177">
        <v>533</v>
      </c>
      <c r="S90" s="175">
        <v>2195.1999999999998</v>
      </c>
      <c r="T90" s="177">
        <v>2977</v>
      </c>
      <c r="U90" s="175">
        <v>131</v>
      </c>
      <c r="V90" s="177">
        <v>22925</v>
      </c>
      <c r="W90" s="175">
        <v>34</v>
      </c>
      <c r="X90" s="177">
        <v>48011</v>
      </c>
      <c r="Y90" s="175">
        <v>16.2</v>
      </c>
      <c r="Z90" s="177">
        <v>380073</v>
      </c>
      <c r="AA90" s="175">
        <v>9.1999999999999993</v>
      </c>
      <c r="AB90" s="295">
        <v>342597</v>
      </c>
      <c r="AC90" s="44"/>
      <c r="AD90" s="197"/>
    </row>
    <row r="91" spans="1:30" ht="12" customHeight="1" x14ac:dyDescent="0.15">
      <c r="A91" s="178"/>
      <c r="B91" s="179" t="s">
        <v>387</v>
      </c>
      <c r="C91" s="180" t="s">
        <v>178</v>
      </c>
      <c r="D91" s="256">
        <v>45</v>
      </c>
      <c r="E91" s="257">
        <v>21</v>
      </c>
      <c r="F91" s="257">
        <v>32</v>
      </c>
      <c r="G91" s="257">
        <v>15</v>
      </c>
      <c r="H91" s="257">
        <v>18</v>
      </c>
      <c r="I91" s="302">
        <v>4</v>
      </c>
      <c r="J91" s="303">
        <v>4</v>
      </c>
      <c r="K91" s="185">
        <v>46068013</v>
      </c>
      <c r="L91" s="194">
        <v>1</v>
      </c>
      <c r="M91" s="185">
        <v>4344796</v>
      </c>
      <c r="N91" s="187">
        <v>7</v>
      </c>
      <c r="O91" s="185">
        <v>245823.8</v>
      </c>
      <c r="P91" s="188">
        <v>201</v>
      </c>
      <c r="Q91" s="185">
        <v>4280.5</v>
      </c>
      <c r="R91" s="188">
        <v>1948</v>
      </c>
      <c r="S91" s="185">
        <v>1325</v>
      </c>
      <c r="T91" s="188">
        <v>4897</v>
      </c>
      <c r="U91" s="185">
        <v>175.6</v>
      </c>
      <c r="V91" s="188">
        <v>42663</v>
      </c>
      <c r="W91" s="185">
        <v>40.299999999999997</v>
      </c>
      <c r="X91" s="188">
        <v>80676</v>
      </c>
      <c r="Y91" s="185">
        <v>21.3</v>
      </c>
      <c r="Z91" s="188">
        <v>714150</v>
      </c>
      <c r="AA91" s="185">
        <v>10.8</v>
      </c>
      <c r="AB91" s="294">
        <v>575597</v>
      </c>
      <c r="AC91" s="44"/>
      <c r="AD91" s="197"/>
    </row>
    <row r="92" spans="1:30" ht="12" customHeight="1" x14ac:dyDescent="0.15">
      <c r="A92" s="169">
        <v>39</v>
      </c>
      <c r="B92" s="170" t="s">
        <v>284</v>
      </c>
      <c r="C92" s="171" t="s">
        <v>177</v>
      </c>
      <c r="D92" s="275">
        <v>41</v>
      </c>
      <c r="E92" s="276">
        <v>44</v>
      </c>
      <c r="F92" s="276">
        <v>11</v>
      </c>
      <c r="G92" s="276">
        <v>15</v>
      </c>
      <c r="H92" s="276">
        <v>38</v>
      </c>
      <c r="I92" s="298">
        <v>46</v>
      </c>
      <c r="J92" s="299">
        <v>2</v>
      </c>
      <c r="K92" s="175">
        <v>21043752</v>
      </c>
      <c r="L92" s="189" t="s">
        <v>109</v>
      </c>
      <c r="M92" s="175">
        <v>1346800.1</v>
      </c>
      <c r="N92" s="176" t="s">
        <v>109</v>
      </c>
      <c r="O92" s="175">
        <v>801519.5</v>
      </c>
      <c r="P92" s="177">
        <v>28</v>
      </c>
      <c r="Q92" s="175">
        <v>14312.8</v>
      </c>
      <c r="R92" s="177">
        <v>233</v>
      </c>
      <c r="S92" s="175">
        <v>5159.8999999999996</v>
      </c>
      <c r="T92" s="177">
        <v>1392</v>
      </c>
      <c r="U92" s="175">
        <v>287.89999999999998</v>
      </c>
      <c r="V92" s="177">
        <v>14503</v>
      </c>
      <c r="W92" s="175">
        <v>55.2</v>
      </c>
      <c r="X92" s="177">
        <v>28696</v>
      </c>
      <c r="Y92" s="175">
        <v>27.9</v>
      </c>
      <c r="Z92" s="177">
        <v>293896</v>
      </c>
      <c r="AA92" s="175">
        <v>12.2</v>
      </c>
      <c r="AB92" s="295">
        <v>231976</v>
      </c>
      <c r="AC92" s="44"/>
      <c r="AD92" s="197"/>
    </row>
    <row r="93" spans="1:30" ht="12" customHeight="1" x14ac:dyDescent="0.15">
      <c r="A93" s="178"/>
      <c r="B93" s="179" t="s">
        <v>389</v>
      </c>
      <c r="C93" s="180" t="s">
        <v>178</v>
      </c>
      <c r="D93" s="256">
        <v>20</v>
      </c>
      <c r="E93" s="257">
        <v>34</v>
      </c>
      <c r="F93" s="257">
        <v>25</v>
      </c>
      <c r="G93" s="257">
        <v>37</v>
      </c>
      <c r="H93" s="257">
        <v>7</v>
      </c>
      <c r="I93" s="302">
        <v>26</v>
      </c>
      <c r="J93" s="303">
        <v>1</v>
      </c>
      <c r="K93" s="185">
        <v>47013474</v>
      </c>
      <c r="L93" s="194" t="s">
        <v>109</v>
      </c>
      <c r="M93" s="185">
        <v>4355662.4000000004</v>
      </c>
      <c r="N93" s="157" t="s">
        <v>109</v>
      </c>
      <c r="O93" s="185">
        <v>2574987.4</v>
      </c>
      <c r="P93" s="51">
        <v>48</v>
      </c>
      <c r="Q93" s="185">
        <v>18473.599999999999</v>
      </c>
      <c r="R93" s="188">
        <v>582</v>
      </c>
      <c r="S93" s="185">
        <v>4570.7</v>
      </c>
      <c r="T93" s="188">
        <v>3644</v>
      </c>
      <c r="U93" s="185">
        <v>243.3</v>
      </c>
      <c r="V93" s="51">
        <v>38921</v>
      </c>
      <c r="W93" s="185">
        <v>45.5</v>
      </c>
      <c r="X93" s="188">
        <v>73291</v>
      </c>
      <c r="Y93" s="185">
        <v>24.1</v>
      </c>
      <c r="Z93" s="188">
        <v>784811</v>
      </c>
      <c r="AA93" s="185">
        <v>10.1</v>
      </c>
      <c r="AB93" s="294">
        <v>552639</v>
      </c>
      <c r="AC93" s="44"/>
      <c r="AD93" s="197"/>
    </row>
    <row r="94" spans="1:30" ht="12" customHeight="1" x14ac:dyDescent="0.15">
      <c r="A94" s="169">
        <v>40</v>
      </c>
      <c r="B94" s="170" t="s">
        <v>286</v>
      </c>
      <c r="C94" s="171" t="s">
        <v>177</v>
      </c>
      <c r="D94" s="275">
        <v>17</v>
      </c>
      <c r="E94" s="276">
        <v>6</v>
      </c>
      <c r="F94" s="276">
        <v>1</v>
      </c>
      <c r="G94" s="276">
        <v>28</v>
      </c>
      <c r="H94" s="276">
        <v>41</v>
      </c>
      <c r="I94" s="298">
        <v>5</v>
      </c>
      <c r="J94" s="299">
        <v>1</v>
      </c>
      <c r="K94" s="175">
        <v>22335141</v>
      </c>
      <c r="L94" s="189" t="s">
        <v>109</v>
      </c>
      <c r="M94" s="175">
        <v>5785111.4000000004</v>
      </c>
      <c r="N94" s="176">
        <v>1</v>
      </c>
      <c r="O94" s="175">
        <v>3414858.5</v>
      </c>
      <c r="P94" s="177">
        <v>36</v>
      </c>
      <c r="Q94" s="175">
        <v>11664.8</v>
      </c>
      <c r="R94" s="177">
        <v>414</v>
      </c>
      <c r="S94" s="175">
        <v>3043</v>
      </c>
      <c r="T94" s="177">
        <v>2093</v>
      </c>
      <c r="U94" s="175">
        <v>200.6</v>
      </c>
      <c r="V94" s="177">
        <v>21870</v>
      </c>
      <c r="W94" s="175">
        <v>38.4</v>
      </c>
      <c r="X94" s="177">
        <v>39607</v>
      </c>
      <c r="Y94" s="175">
        <v>21.2</v>
      </c>
      <c r="Z94" s="177">
        <v>414017</v>
      </c>
      <c r="AA94" s="175">
        <v>9.1</v>
      </c>
      <c r="AB94" s="295">
        <v>267882</v>
      </c>
      <c r="AC94" s="44"/>
      <c r="AD94" s="197"/>
    </row>
    <row r="95" spans="1:30" ht="12" customHeight="1" x14ac:dyDescent="0.15">
      <c r="A95" s="178"/>
      <c r="B95" s="179" t="s">
        <v>391</v>
      </c>
      <c r="C95" s="180" t="s">
        <v>178</v>
      </c>
      <c r="D95" s="256">
        <v>35</v>
      </c>
      <c r="E95" s="257">
        <v>48</v>
      </c>
      <c r="F95" s="257">
        <v>14</v>
      </c>
      <c r="G95" s="257">
        <v>33</v>
      </c>
      <c r="H95" s="257">
        <v>32</v>
      </c>
      <c r="I95" s="302">
        <v>21</v>
      </c>
      <c r="J95" s="303">
        <v>5</v>
      </c>
      <c r="K95" s="185">
        <v>47879561</v>
      </c>
      <c r="L95" s="194" t="s">
        <v>109</v>
      </c>
      <c r="M95" s="185">
        <v>8849403.3000000007</v>
      </c>
      <c r="N95" s="187">
        <v>3</v>
      </c>
      <c r="O95" s="185">
        <v>583719.9</v>
      </c>
      <c r="P95" s="188">
        <v>65</v>
      </c>
      <c r="Q95" s="185">
        <v>13470.4</v>
      </c>
      <c r="R95" s="188">
        <v>509</v>
      </c>
      <c r="S95" s="185">
        <v>5160.5</v>
      </c>
      <c r="T95" s="188">
        <v>4408</v>
      </c>
      <c r="U95" s="185">
        <v>198.6</v>
      </c>
      <c r="V95" s="188">
        <v>33651</v>
      </c>
      <c r="W95" s="185">
        <v>52</v>
      </c>
      <c r="X95" s="188">
        <v>89878</v>
      </c>
      <c r="Y95" s="185">
        <v>19.399999999999999</v>
      </c>
      <c r="Z95" s="188">
        <v>682079</v>
      </c>
      <c r="AA95" s="185">
        <v>11.5</v>
      </c>
      <c r="AB95" s="294">
        <v>672778</v>
      </c>
      <c r="AC95" s="44"/>
      <c r="AD95" s="197"/>
    </row>
    <row r="96" spans="1:30" ht="12" customHeight="1" x14ac:dyDescent="0.15">
      <c r="A96" s="169">
        <v>41</v>
      </c>
      <c r="B96" s="170" t="s">
        <v>288</v>
      </c>
      <c r="C96" s="171" t="s">
        <v>177</v>
      </c>
      <c r="D96" s="275">
        <v>29</v>
      </c>
      <c r="E96" s="276">
        <v>35</v>
      </c>
      <c r="F96" s="276">
        <v>47</v>
      </c>
      <c r="G96" s="276">
        <v>39</v>
      </c>
      <c r="H96" s="276">
        <v>37</v>
      </c>
      <c r="I96" s="298">
        <v>22</v>
      </c>
      <c r="J96" s="299">
        <v>2</v>
      </c>
      <c r="K96" s="175">
        <v>24115282</v>
      </c>
      <c r="L96" s="189" t="s">
        <v>109</v>
      </c>
      <c r="M96" s="175">
        <v>10392781.300000001</v>
      </c>
      <c r="N96" s="176">
        <v>1</v>
      </c>
      <c r="O96" s="175">
        <v>926343.7</v>
      </c>
      <c r="P96" s="177">
        <v>22</v>
      </c>
      <c r="Q96" s="175">
        <v>21053.200000000001</v>
      </c>
      <c r="R96" s="177">
        <v>307</v>
      </c>
      <c r="S96" s="175">
        <v>4526.1000000000004</v>
      </c>
      <c r="T96" s="177">
        <v>1817</v>
      </c>
      <c r="U96" s="175">
        <v>254.9</v>
      </c>
      <c r="V96" s="177">
        <v>17911</v>
      </c>
      <c r="W96" s="175">
        <v>51.7</v>
      </c>
      <c r="X96" s="177">
        <v>32167</v>
      </c>
      <c r="Y96" s="175">
        <v>28.7</v>
      </c>
      <c r="Z96" s="177">
        <v>323925</v>
      </c>
      <c r="AA96" s="175">
        <v>12.8</v>
      </c>
      <c r="AB96" s="295">
        <v>250165</v>
      </c>
      <c r="AC96" s="44"/>
      <c r="AD96" s="197"/>
    </row>
    <row r="97" spans="1:30" ht="12" customHeight="1" x14ac:dyDescent="0.15">
      <c r="A97" s="178"/>
      <c r="B97" s="179" t="s">
        <v>393</v>
      </c>
      <c r="C97" s="180" t="s">
        <v>178</v>
      </c>
      <c r="D97" s="256">
        <v>29</v>
      </c>
      <c r="E97" s="257">
        <v>41</v>
      </c>
      <c r="F97" s="257">
        <v>13</v>
      </c>
      <c r="G97" s="257">
        <v>7</v>
      </c>
      <c r="H97" s="257">
        <v>38</v>
      </c>
      <c r="I97" s="302">
        <v>19</v>
      </c>
      <c r="J97" s="303">
        <v>9</v>
      </c>
      <c r="K97" s="185">
        <v>49614190</v>
      </c>
      <c r="L97" s="186">
        <v>1</v>
      </c>
      <c r="M97" s="185">
        <v>13568089.4</v>
      </c>
      <c r="N97" s="187">
        <v>6</v>
      </c>
      <c r="O97" s="185">
        <v>302239.59999999998</v>
      </c>
      <c r="P97" s="188">
        <v>141</v>
      </c>
      <c r="Q97" s="185">
        <v>6430.6</v>
      </c>
      <c r="R97" s="188">
        <v>1320</v>
      </c>
      <c r="S97" s="185">
        <v>2060.6999999999998</v>
      </c>
      <c r="T97" s="188">
        <v>6567</v>
      </c>
      <c r="U97" s="185">
        <v>138</v>
      </c>
      <c r="V97" s="188">
        <v>57955</v>
      </c>
      <c r="W97" s="185">
        <v>31.2</v>
      </c>
      <c r="X97" s="188">
        <v>103161</v>
      </c>
      <c r="Y97" s="185">
        <v>17.5</v>
      </c>
      <c r="Z97" s="188">
        <v>937195</v>
      </c>
      <c r="AA97" s="185">
        <v>8.6999999999999993</v>
      </c>
      <c r="AB97" s="294">
        <v>699482</v>
      </c>
      <c r="AC97" s="44"/>
      <c r="AD97" s="197"/>
    </row>
    <row r="98" spans="1:30" ht="12" customHeight="1" x14ac:dyDescent="0.15">
      <c r="A98" s="169">
        <v>42</v>
      </c>
      <c r="B98" s="170" t="s">
        <v>290</v>
      </c>
      <c r="C98" s="171" t="s">
        <v>177</v>
      </c>
      <c r="D98" s="275">
        <v>33</v>
      </c>
      <c r="E98" s="276">
        <v>42</v>
      </c>
      <c r="F98" s="276">
        <v>16</v>
      </c>
      <c r="G98" s="276">
        <v>40</v>
      </c>
      <c r="H98" s="276">
        <v>43</v>
      </c>
      <c r="I98" s="298">
        <v>32</v>
      </c>
      <c r="J98" s="299">
        <v>5</v>
      </c>
      <c r="K98" s="175">
        <v>21404798</v>
      </c>
      <c r="L98" s="189" t="s">
        <v>109</v>
      </c>
      <c r="M98" s="175">
        <v>1369907</v>
      </c>
      <c r="N98" s="176">
        <v>1</v>
      </c>
      <c r="O98" s="175">
        <v>779927.6</v>
      </c>
      <c r="P98" s="177">
        <v>30</v>
      </c>
      <c r="Q98" s="175">
        <v>12998.7</v>
      </c>
      <c r="R98" s="177">
        <v>324</v>
      </c>
      <c r="S98" s="175">
        <v>3610.7</v>
      </c>
      <c r="T98" s="177">
        <v>2157</v>
      </c>
      <c r="U98" s="175">
        <v>180.7</v>
      </c>
      <c r="V98" s="177">
        <v>16997</v>
      </c>
      <c r="W98" s="175">
        <v>45.8</v>
      </c>
      <c r="X98" s="177">
        <v>42074</v>
      </c>
      <c r="Y98" s="175">
        <v>18.5</v>
      </c>
      <c r="Z98" s="177">
        <v>324110</v>
      </c>
      <c r="AA98" s="175">
        <v>10.8</v>
      </c>
      <c r="AB98" s="295">
        <v>306643</v>
      </c>
      <c r="AC98" s="44"/>
      <c r="AD98" s="197"/>
    </row>
    <row r="99" spans="1:30" ht="12" customHeight="1" x14ac:dyDescent="0.15">
      <c r="A99" s="178"/>
      <c r="B99" s="179" t="s">
        <v>395</v>
      </c>
      <c r="C99" s="180" t="s">
        <v>178</v>
      </c>
      <c r="D99" s="256">
        <v>48</v>
      </c>
      <c r="E99" s="257">
        <v>2</v>
      </c>
      <c r="F99" s="257">
        <v>32</v>
      </c>
      <c r="G99" s="257">
        <v>21</v>
      </c>
      <c r="H99" s="257">
        <v>36</v>
      </c>
      <c r="I99" s="302">
        <v>26</v>
      </c>
      <c r="J99" s="303">
        <v>7</v>
      </c>
      <c r="K99" s="185">
        <v>45935463</v>
      </c>
      <c r="L99" s="194" t="s">
        <v>109</v>
      </c>
      <c r="M99" s="185">
        <v>4309776.5999999996</v>
      </c>
      <c r="N99" s="187">
        <v>14</v>
      </c>
      <c r="O99" s="185">
        <v>119239.3</v>
      </c>
      <c r="P99" s="188">
        <v>149</v>
      </c>
      <c r="Q99" s="185">
        <v>5601.8</v>
      </c>
      <c r="R99" s="188">
        <v>1268</v>
      </c>
      <c r="S99" s="185">
        <v>1974.7</v>
      </c>
      <c r="T99" s="188">
        <v>5419</v>
      </c>
      <c r="U99" s="185">
        <v>154</v>
      </c>
      <c r="V99" s="188">
        <v>41941</v>
      </c>
      <c r="W99" s="185">
        <v>39.799999999999997</v>
      </c>
      <c r="X99" s="188">
        <v>85497</v>
      </c>
      <c r="Y99" s="185">
        <v>19.5</v>
      </c>
      <c r="Z99" s="188">
        <v>654714</v>
      </c>
      <c r="AA99" s="50">
        <v>11.4</v>
      </c>
      <c r="AB99" s="294">
        <v>666870</v>
      </c>
      <c r="AC99" s="44"/>
      <c r="AD99" s="197"/>
    </row>
    <row r="100" spans="1:30" ht="12" customHeight="1" x14ac:dyDescent="0.15">
      <c r="A100" s="169">
        <v>43</v>
      </c>
      <c r="B100" s="170" t="s">
        <v>292</v>
      </c>
      <c r="C100" s="171" t="s">
        <v>177</v>
      </c>
      <c r="D100" s="275">
        <v>43</v>
      </c>
      <c r="E100" s="276">
        <v>11</v>
      </c>
      <c r="F100" s="276">
        <v>18</v>
      </c>
      <c r="G100" s="276">
        <v>44</v>
      </c>
      <c r="H100" s="276">
        <v>45</v>
      </c>
      <c r="I100" s="298">
        <v>15</v>
      </c>
      <c r="J100" s="299">
        <v>6</v>
      </c>
      <c r="K100" s="175">
        <v>22068637</v>
      </c>
      <c r="L100" s="189" t="s">
        <v>109</v>
      </c>
      <c r="M100" s="175">
        <v>5722169.2999999998</v>
      </c>
      <c r="N100" s="176">
        <v>1</v>
      </c>
      <c r="O100" s="175">
        <v>815357</v>
      </c>
      <c r="P100" s="177">
        <v>27</v>
      </c>
      <c r="Q100" s="175">
        <v>15099.2</v>
      </c>
      <c r="R100" s="177">
        <v>228</v>
      </c>
      <c r="S100" s="175">
        <v>5364.1</v>
      </c>
      <c r="T100" s="177">
        <v>1601</v>
      </c>
      <c r="U100" s="175">
        <v>254.6</v>
      </c>
      <c r="V100" s="177">
        <v>12504</v>
      </c>
      <c r="W100" s="175">
        <v>65.2</v>
      </c>
      <c r="X100" s="177">
        <v>33632</v>
      </c>
      <c r="Y100" s="175">
        <v>24.2</v>
      </c>
      <c r="Z100" s="177">
        <v>271468</v>
      </c>
      <c r="AA100" s="175">
        <v>13.5</v>
      </c>
      <c r="AB100" s="295">
        <v>293671</v>
      </c>
      <c r="AC100" s="44"/>
    </row>
    <row r="101" spans="1:30" ht="12" customHeight="1" x14ac:dyDescent="0.15">
      <c r="A101" s="178"/>
      <c r="B101" s="260" t="s">
        <v>397</v>
      </c>
      <c r="C101" s="180" t="s">
        <v>178</v>
      </c>
      <c r="D101" s="256">
        <v>28</v>
      </c>
      <c r="E101" s="257">
        <v>36</v>
      </c>
      <c r="F101" s="257">
        <v>8</v>
      </c>
      <c r="G101" s="257">
        <v>5</v>
      </c>
      <c r="H101" s="257">
        <v>7</v>
      </c>
      <c r="I101" s="302">
        <v>26</v>
      </c>
      <c r="J101" s="303">
        <v>8</v>
      </c>
      <c r="K101" s="185">
        <v>47475454</v>
      </c>
      <c r="L101" s="194">
        <v>1</v>
      </c>
      <c r="M101" s="185">
        <v>8760598.3000000007</v>
      </c>
      <c r="N101" s="187">
        <v>2</v>
      </c>
      <c r="O101" s="185">
        <v>854903.8</v>
      </c>
      <c r="P101" s="188">
        <v>100</v>
      </c>
      <c r="Q101" s="185">
        <v>8549</v>
      </c>
      <c r="R101" s="188">
        <v>714</v>
      </c>
      <c r="S101" s="185">
        <v>3592</v>
      </c>
      <c r="T101" s="188">
        <v>5308</v>
      </c>
      <c r="U101" s="185">
        <v>161</v>
      </c>
      <c r="V101" s="188">
        <v>41727</v>
      </c>
      <c r="W101" s="185">
        <v>40.9</v>
      </c>
      <c r="X101" s="188">
        <v>98791</v>
      </c>
      <c r="Y101" s="185">
        <v>17.3</v>
      </c>
      <c r="Z101" s="188">
        <v>782280</v>
      </c>
      <c r="AA101" s="185">
        <v>9.8000000000000007</v>
      </c>
      <c r="AB101" s="294">
        <v>720244</v>
      </c>
      <c r="AC101" s="44"/>
    </row>
    <row r="102" spans="1:30" ht="12" customHeight="1" x14ac:dyDescent="0.15">
      <c r="A102" s="169">
        <v>44</v>
      </c>
      <c r="B102" s="170" t="s">
        <v>294</v>
      </c>
      <c r="C102" s="171" t="s">
        <v>177</v>
      </c>
      <c r="D102" s="275">
        <v>19</v>
      </c>
      <c r="E102" s="276">
        <v>30</v>
      </c>
      <c r="F102" s="276">
        <v>1</v>
      </c>
      <c r="G102" s="276">
        <v>26</v>
      </c>
      <c r="H102" s="276">
        <v>48</v>
      </c>
      <c r="I102" s="298">
        <v>12</v>
      </c>
      <c r="J102" s="299">
        <v>6</v>
      </c>
      <c r="K102" s="175">
        <v>21111018</v>
      </c>
      <c r="L102" s="189" t="s">
        <v>109</v>
      </c>
      <c r="M102" s="175">
        <v>1351105.1</v>
      </c>
      <c r="N102" s="176">
        <v>1</v>
      </c>
      <c r="O102" s="175">
        <v>764208.3</v>
      </c>
      <c r="P102" s="177">
        <v>54</v>
      </c>
      <c r="Q102" s="175">
        <v>7076</v>
      </c>
      <c r="R102" s="177">
        <v>355</v>
      </c>
      <c r="S102" s="175">
        <v>3229</v>
      </c>
      <c r="T102" s="177">
        <v>2358</v>
      </c>
      <c r="U102" s="175">
        <v>162</v>
      </c>
      <c r="V102" s="177">
        <v>19681</v>
      </c>
      <c r="W102" s="175">
        <v>38.799999999999997</v>
      </c>
      <c r="X102" s="177">
        <v>42398</v>
      </c>
      <c r="Y102" s="175">
        <v>18</v>
      </c>
      <c r="Z102" s="177">
        <v>357623</v>
      </c>
      <c r="AA102" s="175">
        <v>9.6</v>
      </c>
      <c r="AB102" s="295">
        <v>312464</v>
      </c>
      <c r="AC102" s="44"/>
    </row>
    <row r="103" spans="1:30" ht="12" customHeight="1" x14ac:dyDescent="0.15">
      <c r="A103" s="178"/>
      <c r="B103" s="179" t="s">
        <v>399</v>
      </c>
      <c r="C103" s="180" t="s">
        <v>178</v>
      </c>
      <c r="D103" s="256">
        <v>38</v>
      </c>
      <c r="E103" s="257">
        <v>42</v>
      </c>
      <c r="F103" s="257">
        <v>9</v>
      </c>
      <c r="G103" s="257">
        <v>43</v>
      </c>
      <c r="H103" s="257">
        <v>32</v>
      </c>
      <c r="I103" s="302">
        <v>35</v>
      </c>
      <c r="J103" s="303">
        <v>8</v>
      </c>
      <c r="K103" s="185">
        <v>46343995</v>
      </c>
      <c r="L103" s="194" t="s">
        <v>109</v>
      </c>
      <c r="M103" s="185">
        <v>4317120.7</v>
      </c>
      <c r="N103" s="187">
        <v>1</v>
      </c>
      <c r="O103" s="185">
        <v>1710547.6</v>
      </c>
      <c r="P103" s="188">
        <v>70</v>
      </c>
      <c r="Q103" s="185">
        <v>12218.1</v>
      </c>
      <c r="R103" s="188">
        <v>567</v>
      </c>
      <c r="S103" s="185">
        <v>4525.2</v>
      </c>
      <c r="T103" s="188">
        <v>4316</v>
      </c>
      <c r="U103" s="185">
        <v>198.1</v>
      </c>
      <c r="V103" s="188">
        <v>35323</v>
      </c>
      <c r="W103" s="185">
        <v>48.4</v>
      </c>
      <c r="X103" s="188">
        <v>80958</v>
      </c>
      <c r="Y103" s="185">
        <v>21.1</v>
      </c>
      <c r="Z103" s="188">
        <v>692296</v>
      </c>
      <c r="AA103" s="185">
        <v>11.1</v>
      </c>
      <c r="AB103" s="294">
        <v>620101</v>
      </c>
      <c r="AC103" s="44"/>
    </row>
    <row r="104" spans="1:30" ht="12" customHeight="1" x14ac:dyDescent="0.15">
      <c r="A104" s="169">
        <v>45</v>
      </c>
      <c r="B104" s="170" t="s">
        <v>296</v>
      </c>
      <c r="C104" s="171" t="s">
        <v>177</v>
      </c>
      <c r="D104" s="275">
        <v>39</v>
      </c>
      <c r="E104" s="276">
        <v>20</v>
      </c>
      <c r="F104" s="276">
        <v>33</v>
      </c>
      <c r="G104" s="276">
        <v>6</v>
      </c>
      <c r="H104" s="276">
        <v>41</v>
      </c>
      <c r="I104" s="298">
        <v>13</v>
      </c>
      <c r="J104" s="299">
        <v>5</v>
      </c>
      <c r="K104" s="175">
        <v>22218603</v>
      </c>
      <c r="L104" s="176" t="s">
        <v>109</v>
      </c>
      <c r="M104" s="175">
        <v>5739111.2000000002</v>
      </c>
      <c r="N104" s="176">
        <v>1</v>
      </c>
      <c r="O104" s="175">
        <v>793084</v>
      </c>
      <c r="P104" s="177">
        <v>59</v>
      </c>
      <c r="Q104" s="175">
        <v>6721</v>
      </c>
      <c r="R104" s="177">
        <v>363</v>
      </c>
      <c r="S104" s="175">
        <v>3277.2</v>
      </c>
      <c r="T104" s="177">
        <v>2659</v>
      </c>
      <c r="U104" s="175">
        <v>149.1</v>
      </c>
      <c r="V104" s="177">
        <v>19249</v>
      </c>
      <c r="W104" s="175">
        <v>41.2</v>
      </c>
      <c r="X104" s="177">
        <v>45391</v>
      </c>
      <c r="Y104" s="175">
        <v>17.399999999999999</v>
      </c>
      <c r="Z104" s="177">
        <v>349918</v>
      </c>
      <c r="AA104" s="175">
        <v>10.1</v>
      </c>
      <c r="AB104" s="295">
        <v>351294</v>
      </c>
      <c r="AC104" s="44"/>
    </row>
    <row r="105" spans="1:30" ht="12" customHeight="1" x14ac:dyDescent="0.15">
      <c r="A105" s="178"/>
      <c r="B105" s="179" t="s">
        <v>401</v>
      </c>
      <c r="C105" s="180" t="s">
        <v>178</v>
      </c>
      <c r="D105" s="256">
        <v>20</v>
      </c>
      <c r="E105" s="257">
        <v>47</v>
      </c>
      <c r="F105" s="257">
        <v>6</v>
      </c>
      <c r="G105" s="257">
        <v>2</v>
      </c>
      <c r="H105" s="257">
        <v>19</v>
      </c>
      <c r="I105" s="302">
        <v>9</v>
      </c>
      <c r="J105" s="303">
        <v>1</v>
      </c>
      <c r="K105" s="185">
        <v>47188205</v>
      </c>
      <c r="L105" s="194">
        <v>2</v>
      </c>
      <c r="M105" s="185">
        <v>4379578.0999999996</v>
      </c>
      <c r="N105" s="187">
        <v>11</v>
      </c>
      <c r="O105" s="185">
        <v>160109.9</v>
      </c>
      <c r="P105" s="188">
        <v>133</v>
      </c>
      <c r="Q105" s="185">
        <v>6621</v>
      </c>
      <c r="R105" s="188">
        <v>1421</v>
      </c>
      <c r="S105" s="185">
        <v>1859.1</v>
      </c>
      <c r="T105" s="188">
        <v>5647</v>
      </c>
      <c r="U105" s="185">
        <v>155.9</v>
      </c>
      <c r="V105" s="188">
        <v>60452</v>
      </c>
      <c r="W105" s="185">
        <v>29.1</v>
      </c>
      <c r="X105" s="188">
        <v>89515</v>
      </c>
      <c r="Y105" s="185">
        <v>19.600000000000001</v>
      </c>
      <c r="Z105" s="188">
        <v>951803</v>
      </c>
      <c r="AA105" s="185">
        <v>8.3000000000000007</v>
      </c>
      <c r="AB105" s="294">
        <v>592392</v>
      </c>
      <c r="AC105" s="44"/>
    </row>
    <row r="106" spans="1:30" ht="12" customHeight="1" x14ac:dyDescent="0.15">
      <c r="A106" s="169">
        <v>46</v>
      </c>
      <c r="B106" s="170" t="s">
        <v>298</v>
      </c>
      <c r="C106" s="171" t="s">
        <v>177</v>
      </c>
      <c r="D106" s="279">
        <v>38</v>
      </c>
      <c r="E106" s="276">
        <v>39</v>
      </c>
      <c r="F106" s="276">
        <v>19</v>
      </c>
      <c r="G106" s="276">
        <v>20</v>
      </c>
      <c r="H106" s="276">
        <v>13</v>
      </c>
      <c r="I106" s="298">
        <v>44</v>
      </c>
      <c r="J106" s="299">
        <v>8</v>
      </c>
      <c r="K106" s="175">
        <v>20958829</v>
      </c>
      <c r="L106" s="189" t="s">
        <v>109</v>
      </c>
      <c r="M106" s="175">
        <v>1341365</v>
      </c>
      <c r="N106" s="176" t="s">
        <v>109</v>
      </c>
      <c r="O106" s="175">
        <v>777744.4</v>
      </c>
      <c r="P106" s="177">
        <v>28</v>
      </c>
      <c r="Q106" s="175">
        <v>13888.2</v>
      </c>
      <c r="R106" s="177">
        <v>203</v>
      </c>
      <c r="S106" s="175">
        <v>5746.8</v>
      </c>
      <c r="T106" s="177">
        <v>1372</v>
      </c>
      <c r="U106" s="175">
        <v>283.39999999999998</v>
      </c>
      <c r="V106" s="177">
        <v>13024</v>
      </c>
      <c r="W106" s="175">
        <v>59.7</v>
      </c>
      <c r="X106" s="177">
        <v>31863</v>
      </c>
      <c r="Y106" s="175">
        <v>24.4</v>
      </c>
      <c r="Z106" s="177">
        <v>284743</v>
      </c>
      <c r="AA106" s="175">
        <v>12.2</v>
      </c>
      <c r="AB106" s="295">
        <v>272121</v>
      </c>
      <c r="AC106" s="44"/>
      <c r="AD106" s="57"/>
    </row>
    <row r="107" spans="1:30" ht="12" customHeight="1" x14ac:dyDescent="0.15">
      <c r="A107" s="178"/>
      <c r="B107" s="179" t="s">
        <v>403</v>
      </c>
      <c r="C107" s="180" t="s">
        <v>178</v>
      </c>
      <c r="D107" s="256">
        <v>2</v>
      </c>
      <c r="E107" s="257">
        <v>39</v>
      </c>
      <c r="F107" s="257">
        <v>38</v>
      </c>
      <c r="G107" s="257">
        <v>15</v>
      </c>
      <c r="H107" s="257">
        <v>6</v>
      </c>
      <c r="I107" s="302">
        <v>1</v>
      </c>
      <c r="J107" s="303">
        <v>3</v>
      </c>
      <c r="K107" s="185">
        <v>46744011</v>
      </c>
      <c r="L107" s="194" t="s">
        <v>109</v>
      </c>
      <c r="M107" s="185">
        <v>4332981.7</v>
      </c>
      <c r="N107" s="187">
        <v>2</v>
      </c>
      <c r="O107" s="185">
        <v>1252444.3</v>
      </c>
      <c r="P107" s="188">
        <v>49</v>
      </c>
      <c r="Q107" s="185">
        <v>17623.900000000001</v>
      </c>
      <c r="R107" s="188">
        <v>496</v>
      </c>
      <c r="S107" s="185">
        <v>5223.2</v>
      </c>
      <c r="T107" s="188">
        <v>3337</v>
      </c>
      <c r="U107" s="185">
        <v>258.7</v>
      </c>
      <c r="V107" s="188">
        <v>30894</v>
      </c>
      <c r="W107" s="185">
        <v>55.9</v>
      </c>
      <c r="X107" s="188">
        <v>74070</v>
      </c>
      <c r="Y107" s="185">
        <v>23.3</v>
      </c>
      <c r="Z107" s="188">
        <v>650225</v>
      </c>
      <c r="AA107" s="185">
        <v>11.9</v>
      </c>
      <c r="AB107" s="294">
        <v>621789</v>
      </c>
      <c r="AC107" s="44"/>
    </row>
    <row r="108" spans="1:30" ht="12" customHeight="1" x14ac:dyDescent="0.15">
      <c r="A108" s="169">
        <v>47</v>
      </c>
      <c r="B108" s="170" t="s">
        <v>300</v>
      </c>
      <c r="C108" s="171" t="s">
        <v>177</v>
      </c>
      <c r="D108" s="275">
        <v>38</v>
      </c>
      <c r="E108" s="276">
        <v>31</v>
      </c>
      <c r="F108" s="276">
        <v>44</v>
      </c>
      <c r="G108" s="276">
        <v>28</v>
      </c>
      <c r="H108" s="276">
        <v>27</v>
      </c>
      <c r="I108" s="298">
        <v>4</v>
      </c>
      <c r="J108" s="299">
        <v>7</v>
      </c>
      <c r="K108" s="175">
        <v>22002307</v>
      </c>
      <c r="L108" s="176">
        <v>1</v>
      </c>
      <c r="M108" s="175">
        <v>6533986.4000000004</v>
      </c>
      <c r="N108" s="176" t="s">
        <v>152</v>
      </c>
      <c r="O108" s="328"/>
      <c r="P108" s="177">
        <v>59</v>
      </c>
      <c r="Q108" s="175">
        <v>6719.1</v>
      </c>
      <c r="R108" s="177">
        <v>233</v>
      </c>
      <c r="S108" s="175">
        <v>5104.2</v>
      </c>
      <c r="T108" s="177">
        <v>2092</v>
      </c>
      <c r="U108" s="175">
        <v>189.4</v>
      </c>
      <c r="V108" s="177">
        <v>15198</v>
      </c>
      <c r="W108" s="175">
        <v>52.1</v>
      </c>
      <c r="X108" s="177">
        <v>41650</v>
      </c>
      <c r="Y108" s="175">
        <v>19</v>
      </c>
      <c r="Z108" s="177">
        <v>316737</v>
      </c>
      <c r="AA108" s="175">
        <v>11.2</v>
      </c>
      <c r="AB108" s="295">
        <v>332887</v>
      </c>
      <c r="AC108" s="44"/>
    </row>
    <row r="109" spans="1:30" ht="12" customHeight="1" x14ac:dyDescent="0.15">
      <c r="A109" s="178"/>
      <c r="B109" s="179" t="s">
        <v>405</v>
      </c>
      <c r="C109" s="180" t="s">
        <v>178</v>
      </c>
      <c r="D109" s="256">
        <v>47</v>
      </c>
      <c r="E109" s="257">
        <v>41</v>
      </c>
      <c r="F109" s="257">
        <v>26</v>
      </c>
      <c r="G109" s="257">
        <v>42</v>
      </c>
      <c r="H109" s="257">
        <v>32</v>
      </c>
      <c r="I109" s="302">
        <v>45</v>
      </c>
      <c r="J109" s="303">
        <v>9</v>
      </c>
      <c r="K109" s="185">
        <v>45386961</v>
      </c>
      <c r="L109" s="186">
        <v>1</v>
      </c>
      <c r="M109" s="185">
        <v>2904765.5</v>
      </c>
      <c r="N109" s="187">
        <v>2</v>
      </c>
      <c r="O109" s="185">
        <v>848317.7</v>
      </c>
      <c r="P109" s="188">
        <v>61</v>
      </c>
      <c r="Q109" s="185">
        <v>13906.8</v>
      </c>
      <c r="R109" s="188">
        <v>787</v>
      </c>
      <c r="S109" s="185">
        <v>3233.7</v>
      </c>
      <c r="T109" s="188">
        <v>4389</v>
      </c>
      <c r="U109" s="185">
        <v>193.2</v>
      </c>
      <c r="V109" s="188">
        <v>39750</v>
      </c>
      <c r="W109" s="185">
        <v>42.6</v>
      </c>
      <c r="X109" s="188">
        <v>76089</v>
      </c>
      <c r="Y109" s="185">
        <v>22.2</v>
      </c>
      <c r="Z109" s="188">
        <v>687822</v>
      </c>
      <c r="AA109" s="185">
        <v>11.1</v>
      </c>
      <c r="AB109" s="294">
        <v>564472</v>
      </c>
      <c r="AC109" s="44"/>
    </row>
    <row r="110" spans="1:30" ht="12" customHeight="1" x14ac:dyDescent="0.15">
      <c r="A110" s="169">
        <v>48</v>
      </c>
      <c r="B110" s="170" t="s">
        <v>302</v>
      </c>
      <c r="C110" s="171" t="s">
        <v>177</v>
      </c>
      <c r="D110" s="275">
        <v>21</v>
      </c>
      <c r="E110" s="276">
        <v>12</v>
      </c>
      <c r="F110" s="276">
        <v>19</v>
      </c>
      <c r="G110" s="276">
        <v>10</v>
      </c>
      <c r="H110" s="276">
        <v>1</v>
      </c>
      <c r="I110" s="298">
        <v>47</v>
      </c>
      <c r="J110" s="299">
        <v>6</v>
      </c>
      <c r="K110" s="175">
        <v>22110976</v>
      </c>
      <c r="L110" s="176">
        <v>1</v>
      </c>
      <c r="M110" s="175">
        <v>1415102.4</v>
      </c>
      <c r="N110" s="176">
        <v>1</v>
      </c>
      <c r="O110" s="175">
        <v>799631</v>
      </c>
      <c r="P110" s="177">
        <v>47</v>
      </c>
      <c r="Q110" s="175">
        <v>8506.7000000000007</v>
      </c>
      <c r="R110" s="177">
        <v>367</v>
      </c>
      <c r="S110" s="175">
        <v>3268.2</v>
      </c>
      <c r="T110" s="177">
        <v>2353</v>
      </c>
      <c r="U110" s="175">
        <v>169.9</v>
      </c>
      <c r="V110" s="177">
        <v>21379</v>
      </c>
      <c r="W110" s="175">
        <v>37.4</v>
      </c>
      <c r="X110" s="177">
        <v>44979</v>
      </c>
      <c r="Y110" s="175">
        <v>17.7</v>
      </c>
      <c r="Z110" s="177">
        <v>382728</v>
      </c>
      <c r="AA110" s="175">
        <v>9.4</v>
      </c>
      <c r="AB110" s="295">
        <v>328815</v>
      </c>
      <c r="AC110" s="44"/>
    </row>
    <row r="111" spans="1:30" ht="12" customHeight="1" x14ac:dyDescent="0.15">
      <c r="A111" s="178"/>
      <c r="B111" s="179" t="s">
        <v>407</v>
      </c>
      <c r="C111" s="180" t="s">
        <v>178</v>
      </c>
      <c r="D111" s="256">
        <v>16</v>
      </c>
      <c r="E111" s="257">
        <v>47</v>
      </c>
      <c r="F111" s="257">
        <v>48</v>
      </c>
      <c r="G111" s="257">
        <v>39</v>
      </c>
      <c r="H111" s="257">
        <v>43</v>
      </c>
      <c r="I111" s="302">
        <v>5</v>
      </c>
      <c r="J111" s="303">
        <v>9</v>
      </c>
      <c r="K111" s="185">
        <v>47898301</v>
      </c>
      <c r="L111" s="194" t="s">
        <v>109</v>
      </c>
      <c r="M111" s="185">
        <v>3065491.2</v>
      </c>
      <c r="N111" s="187">
        <v>1</v>
      </c>
      <c r="O111" s="185">
        <v>1798262.9</v>
      </c>
      <c r="P111" s="188">
        <v>71</v>
      </c>
      <c r="Q111" s="185">
        <v>12663.8</v>
      </c>
      <c r="R111" s="188">
        <v>492</v>
      </c>
      <c r="S111" s="185">
        <v>5482.5</v>
      </c>
      <c r="T111" s="188">
        <v>3730</v>
      </c>
      <c r="U111" s="185">
        <v>241</v>
      </c>
      <c r="V111" s="188">
        <v>33946</v>
      </c>
      <c r="W111" s="185">
        <v>52.9</v>
      </c>
      <c r="X111" s="188">
        <v>74700</v>
      </c>
      <c r="Y111" s="185">
        <v>24</v>
      </c>
      <c r="Z111" s="188">
        <v>674113</v>
      </c>
      <c r="AA111" s="185">
        <v>12</v>
      </c>
      <c r="AB111" s="294">
        <v>580206</v>
      </c>
      <c r="AC111" s="44"/>
    </row>
    <row r="112" spans="1:30" ht="12" customHeight="1" x14ac:dyDescent="0.15">
      <c r="A112" s="169">
        <v>49</v>
      </c>
      <c r="B112" s="170" t="s">
        <v>304</v>
      </c>
      <c r="C112" s="171" t="s">
        <v>177</v>
      </c>
      <c r="D112" s="275">
        <v>42</v>
      </c>
      <c r="E112" s="276">
        <v>40</v>
      </c>
      <c r="F112" s="276">
        <v>48</v>
      </c>
      <c r="G112" s="276">
        <v>13</v>
      </c>
      <c r="H112" s="276">
        <v>18</v>
      </c>
      <c r="I112" s="298">
        <v>36</v>
      </c>
      <c r="J112" s="299">
        <v>8</v>
      </c>
      <c r="K112" s="175">
        <v>22490213</v>
      </c>
      <c r="L112" s="189" t="s">
        <v>109</v>
      </c>
      <c r="M112" s="175">
        <v>4504864.8</v>
      </c>
      <c r="N112" s="176" t="s">
        <v>109</v>
      </c>
      <c r="O112" s="175">
        <v>841540.2</v>
      </c>
      <c r="P112" s="177">
        <v>25</v>
      </c>
      <c r="Q112" s="175">
        <v>16830.8</v>
      </c>
      <c r="R112" s="177">
        <v>251</v>
      </c>
      <c r="S112" s="175">
        <v>5029.1000000000004</v>
      </c>
      <c r="T112" s="177">
        <v>1795</v>
      </c>
      <c r="U112" s="175">
        <v>234.4</v>
      </c>
      <c r="V112" s="177">
        <v>15816</v>
      </c>
      <c r="W112" s="175">
        <v>53.2</v>
      </c>
      <c r="X112" s="177">
        <v>35890</v>
      </c>
      <c r="Y112" s="175">
        <v>23.4</v>
      </c>
      <c r="Z112" s="177">
        <v>306864</v>
      </c>
      <c r="AA112" s="175">
        <v>12.3</v>
      </c>
      <c r="AB112" s="295">
        <v>278066</v>
      </c>
      <c r="AC112" s="44"/>
    </row>
    <row r="113" spans="1:29" ht="12" customHeight="1" x14ac:dyDescent="0.15">
      <c r="A113" s="178"/>
      <c r="B113" s="179" t="s">
        <v>409</v>
      </c>
      <c r="C113" s="180" t="s">
        <v>178</v>
      </c>
      <c r="D113" s="256">
        <v>34</v>
      </c>
      <c r="E113" s="257">
        <v>11</v>
      </c>
      <c r="F113" s="257">
        <v>17</v>
      </c>
      <c r="G113" s="257">
        <v>49</v>
      </c>
      <c r="H113" s="257">
        <v>32</v>
      </c>
      <c r="I113" s="302">
        <v>37</v>
      </c>
      <c r="J113" s="303">
        <v>3</v>
      </c>
      <c r="K113" s="185">
        <v>48018164</v>
      </c>
      <c r="L113" s="186">
        <v>1</v>
      </c>
      <c r="M113" s="185">
        <v>7578027.2000000002</v>
      </c>
      <c r="N113" s="187">
        <v>1</v>
      </c>
      <c r="O113" s="185">
        <v>2585409.6</v>
      </c>
      <c r="P113" s="188">
        <v>111</v>
      </c>
      <c r="Q113" s="185">
        <v>7855.2</v>
      </c>
      <c r="R113" s="188">
        <v>1260</v>
      </c>
      <c r="S113" s="185">
        <v>2076</v>
      </c>
      <c r="T113" s="188">
        <v>6644</v>
      </c>
      <c r="U113" s="185">
        <v>131.19999999999999</v>
      </c>
      <c r="V113" s="188">
        <v>58667</v>
      </c>
      <c r="W113" s="185">
        <v>29.7</v>
      </c>
      <c r="X113" s="188">
        <v>104228</v>
      </c>
      <c r="Y113" s="185">
        <v>16.7</v>
      </c>
      <c r="Z113" s="188">
        <v>929406</v>
      </c>
      <c r="AA113" s="185">
        <v>8.4</v>
      </c>
      <c r="AB113" s="294">
        <v>699445</v>
      </c>
      <c r="AC113" s="44"/>
    </row>
    <row r="114" spans="1:29" ht="12" customHeight="1" x14ac:dyDescent="0.15">
      <c r="A114" s="169">
        <v>50</v>
      </c>
      <c r="B114" s="170" t="s">
        <v>306</v>
      </c>
      <c r="C114" s="171" t="s">
        <v>177</v>
      </c>
      <c r="D114" s="275">
        <v>38</v>
      </c>
      <c r="E114" s="276">
        <v>34</v>
      </c>
      <c r="F114" s="276">
        <v>42</v>
      </c>
      <c r="G114" s="276">
        <v>33</v>
      </c>
      <c r="H114" s="276">
        <v>43</v>
      </c>
      <c r="I114" s="298">
        <v>44</v>
      </c>
      <c r="J114" s="299">
        <v>4</v>
      </c>
      <c r="K114" s="175">
        <v>21602361</v>
      </c>
      <c r="L114" s="189">
        <v>2</v>
      </c>
      <c r="M114" s="175">
        <v>691275.5</v>
      </c>
      <c r="N114" s="244">
        <v>6</v>
      </c>
      <c r="O114" s="175">
        <v>134639.4</v>
      </c>
      <c r="P114" s="177">
        <v>63</v>
      </c>
      <c r="Q114" s="175">
        <v>6411.4</v>
      </c>
      <c r="R114" s="177">
        <v>509</v>
      </c>
      <c r="S114" s="175">
        <v>2380.6</v>
      </c>
      <c r="T114" s="177">
        <v>2086</v>
      </c>
      <c r="U114" s="175">
        <v>193.6</v>
      </c>
      <c r="V114" s="177">
        <v>17449</v>
      </c>
      <c r="W114" s="175">
        <v>46.2</v>
      </c>
      <c r="X114" s="177">
        <v>34479</v>
      </c>
      <c r="Y114" s="175">
        <v>23.4</v>
      </c>
      <c r="Z114" s="177">
        <v>306902</v>
      </c>
      <c r="AA114" s="175">
        <v>11.8</v>
      </c>
      <c r="AB114" s="295">
        <v>268053</v>
      </c>
      <c r="AC114" s="44"/>
    </row>
    <row r="115" spans="1:29" ht="12" customHeight="1" x14ac:dyDescent="0.15">
      <c r="A115" s="178"/>
      <c r="B115" s="179" t="s">
        <v>411</v>
      </c>
      <c r="C115" s="180" t="s">
        <v>178</v>
      </c>
      <c r="D115" s="256">
        <v>29</v>
      </c>
      <c r="E115" s="257">
        <v>6</v>
      </c>
      <c r="F115" s="257">
        <v>35</v>
      </c>
      <c r="G115" s="257">
        <v>24</v>
      </c>
      <c r="H115" s="257">
        <v>28</v>
      </c>
      <c r="I115" s="302">
        <v>34</v>
      </c>
      <c r="J115" s="303">
        <v>2</v>
      </c>
      <c r="K115" s="185">
        <v>46897483</v>
      </c>
      <c r="L115" s="186" t="s">
        <v>109</v>
      </c>
      <c r="M115" s="185">
        <v>3001438.9</v>
      </c>
      <c r="N115" s="187" t="s">
        <v>109</v>
      </c>
      <c r="O115" s="185">
        <v>1777617.2</v>
      </c>
      <c r="P115" s="188">
        <v>33</v>
      </c>
      <c r="Q115" s="185">
        <v>26933.5</v>
      </c>
      <c r="R115" s="188">
        <v>426</v>
      </c>
      <c r="S115" s="185">
        <v>6259.2</v>
      </c>
      <c r="T115" s="188">
        <v>2823</v>
      </c>
      <c r="U115" s="185">
        <v>314.8</v>
      </c>
      <c r="V115" s="188">
        <v>28199</v>
      </c>
      <c r="W115" s="185">
        <v>63</v>
      </c>
      <c r="X115" s="188">
        <v>63093</v>
      </c>
      <c r="Y115" s="185">
        <v>28.1</v>
      </c>
      <c r="Z115" s="188">
        <v>623151</v>
      </c>
      <c r="AA115" s="185">
        <v>12.8</v>
      </c>
      <c r="AB115" s="294">
        <v>534226</v>
      </c>
      <c r="AC115" s="44"/>
    </row>
    <row r="116" spans="1:29" ht="12" customHeight="1" x14ac:dyDescent="0.15">
      <c r="A116" s="169">
        <v>51</v>
      </c>
      <c r="B116" s="170" t="s">
        <v>308</v>
      </c>
      <c r="C116" s="171" t="s">
        <v>177</v>
      </c>
      <c r="D116" s="275">
        <v>42</v>
      </c>
      <c r="E116" s="276">
        <v>3</v>
      </c>
      <c r="F116" s="276">
        <v>23</v>
      </c>
      <c r="G116" s="276">
        <v>38</v>
      </c>
      <c r="H116" s="276">
        <v>21</v>
      </c>
      <c r="I116" s="298">
        <v>39</v>
      </c>
      <c r="J116" s="299">
        <v>7</v>
      </c>
      <c r="K116" s="175">
        <v>22790642</v>
      </c>
      <c r="L116" s="189" t="s">
        <v>109</v>
      </c>
      <c r="M116" s="175">
        <v>4460039.9000000004</v>
      </c>
      <c r="N116" s="176">
        <v>1</v>
      </c>
      <c r="O116" s="175">
        <v>2597714.1</v>
      </c>
      <c r="P116" s="177">
        <v>49</v>
      </c>
      <c r="Q116" s="175">
        <v>8368.2999999999993</v>
      </c>
      <c r="R116" s="177">
        <v>346</v>
      </c>
      <c r="S116" s="175">
        <v>3555.3</v>
      </c>
      <c r="T116" s="177">
        <v>2331</v>
      </c>
      <c r="U116" s="175">
        <v>175.9</v>
      </c>
      <c r="V116" s="177">
        <v>18379</v>
      </c>
      <c r="W116" s="175">
        <v>44.6</v>
      </c>
      <c r="X116" s="177">
        <v>44855</v>
      </c>
      <c r="Y116" s="175">
        <v>18.2</v>
      </c>
      <c r="Z116" s="177">
        <v>349541</v>
      </c>
      <c r="AA116" s="175">
        <v>10.5</v>
      </c>
      <c r="AB116" s="295">
        <v>347150</v>
      </c>
      <c r="AC116" s="44"/>
    </row>
    <row r="117" spans="1:29" ht="12" customHeight="1" x14ac:dyDescent="0.15">
      <c r="A117" s="178"/>
      <c r="B117" s="179" t="s">
        <v>413</v>
      </c>
      <c r="C117" s="180" t="s">
        <v>178</v>
      </c>
      <c r="D117" s="256">
        <v>30</v>
      </c>
      <c r="E117" s="257">
        <v>18</v>
      </c>
      <c r="F117" s="257">
        <v>22</v>
      </c>
      <c r="G117" s="257">
        <v>11</v>
      </c>
      <c r="H117" s="257">
        <v>45</v>
      </c>
      <c r="I117" s="302">
        <v>4</v>
      </c>
      <c r="J117" s="303">
        <v>1</v>
      </c>
      <c r="K117" s="185">
        <v>54023101</v>
      </c>
      <c r="L117" s="186" t="s">
        <v>109</v>
      </c>
      <c r="M117" s="185">
        <v>7917518.2999999998</v>
      </c>
      <c r="N117" s="187">
        <v>4</v>
      </c>
      <c r="O117" s="185">
        <v>508904.6</v>
      </c>
      <c r="P117" s="188">
        <v>109</v>
      </c>
      <c r="Q117" s="185">
        <v>9337.7000000000007</v>
      </c>
      <c r="R117" s="188">
        <v>1050</v>
      </c>
      <c r="S117" s="185">
        <v>2908</v>
      </c>
      <c r="T117" s="188">
        <v>4639</v>
      </c>
      <c r="U117" s="185">
        <v>219.4</v>
      </c>
      <c r="V117" s="188">
        <v>50542</v>
      </c>
      <c r="W117" s="185">
        <v>40.200000000000003</v>
      </c>
      <c r="X117" s="188">
        <v>87587</v>
      </c>
      <c r="Y117" s="185">
        <v>23.2</v>
      </c>
      <c r="Z117" s="188">
        <v>911042</v>
      </c>
      <c r="AA117" s="185">
        <v>10</v>
      </c>
      <c r="AB117" s="294">
        <v>639577</v>
      </c>
      <c r="AC117" s="44"/>
    </row>
    <row r="118" spans="1:29" ht="12" customHeight="1" x14ac:dyDescent="0.15">
      <c r="A118" s="169">
        <v>52</v>
      </c>
      <c r="B118" s="170" t="s">
        <v>310</v>
      </c>
      <c r="C118" s="171" t="s">
        <v>177</v>
      </c>
      <c r="D118" s="275">
        <v>3</v>
      </c>
      <c r="E118" s="276">
        <v>22</v>
      </c>
      <c r="F118" s="276">
        <v>30</v>
      </c>
      <c r="G118" s="276">
        <v>29</v>
      </c>
      <c r="H118" s="276">
        <v>4</v>
      </c>
      <c r="I118" s="298">
        <v>1</v>
      </c>
      <c r="J118" s="299">
        <v>3</v>
      </c>
      <c r="K118" s="175">
        <v>23740036</v>
      </c>
      <c r="L118" s="176" t="s">
        <v>109</v>
      </c>
      <c r="M118" s="175">
        <v>9436880.5999999996</v>
      </c>
      <c r="N118" s="176">
        <v>1</v>
      </c>
      <c r="O118" s="175">
        <v>872647.5</v>
      </c>
      <c r="P118" s="177">
        <v>70</v>
      </c>
      <c r="Q118" s="175">
        <v>6233.1</v>
      </c>
      <c r="R118" s="177">
        <v>462</v>
      </c>
      <c r="S118" s="175">
        <v>2833.2</v>
      </c>
      <c r="T118" s="177">
        <v>2319</v>
      </c>
      <c r="U118" s="175">
        <v>188.1</v>
      </c>
      <c r="V118" s="177">
        <v>20483</v>
      </c>
      <c r="W118" s="175">
        <v>42.6</v>
      </c>
      <c r="X118" s="177">
        <v>43147</v>
      </c>
      <c r="Y118" s="175">
        <v>20.2</v>
      </c>
      <c r="Z118" s="177">
        <v>361209</v>
      </c>
      <c r="AA118" s="175">
        <v>10.8</v>
      </c>
      <c r="AB118" s="295">
        <v>324836</v>
      </c>
      <c r="AC118" s="44"/>
    </row>
    <row r="119" spans="1:29" ht="12" customHeight="1" x14ac:dyDescent="0.15">
      <c r="A119" s="178"/>
      <c r="B119" s="179" t="s">
        <v>446</v>
      </c>
      <c r="C119" s="180" t="s">
        <v>178</v>
      </c>
      <c r="D119" s="256">
        <v>42</v>
      </c>
      <c r="E119" s="257">
        <v>37</v>
      </c>
      <c r="F119" s="257">
        <v>27</v>
      </c>
      <c r="G119" s="257">
        <v>29</v>
      </c>
      <c r="H119" s="257">
        <v>45</v>
      </c>
      <c r="I119" s="302">
        <v>47</v>
      </c>
      <c r="J119" s="303">
        <v>3</v>
      </c>
      <c r="K119" s="185">
        <v>61921952</v>
      </c>
      <c r="L119" s="246" t="s">
        <v>109</v>
      </c>
      <c r="M119" s="185">
        <v>13399885.5</v>
      </c>
      <c r="N119" s="187">
        <v>6</v>
      </c>
      <c r="O119" s="185">
        <v>388869.4</v>
      </c>
      <c r="P119" s="188">
        <v>124</v>
      </c>
      <c r="Q119" s="185">
        <v>9408.1</v>
      </c>
      <c r="R119" s="188">
        <v>920</v>
      </c>
      <c r="S119" s="185">
        <v>3804.1</v>
      </c>
      <c r="T119" s="188">
        <v>5454</v>
      </c>
      <c r="U119" s="185">
        <v>213.8</v>
      </c>
      <c r="V119" s="188">
        <v>48950</v>
      </c>
      <c r="W119" s="185">
        <v>47.6</v>
      </c>
      <c r="X119" s="188">
        <v>98216</v>
      </c>
      <c r="Y119" s="185">
        <v>23.7</v>
      </c>
      <c r="Z119" s="188">
        <v>876700</v>
      </c>
      <c r="AA119" s="185">
        <v>11.9</v>
      </c>
      <c r="AB119" s="294">
        <v>733161</v>
      </c>
      <c r="AC119" s="44"/>
    </row>
  </sheetData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  <legacy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2:BE120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2" customHeight="1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2" spans="1:57" ht="13.9" customHeight="1" x14ac:dyDescent="0.2">
      <c r="A2" s="1" t="s">
        <v>183</v>
      </c>
      <c r="AA2" s="14"/>
      <c r="AB2" s="14" t="s">
        <v>558</v>
      </c>
    </row>
    <row r="3" spans="1:57" ht="12" customHeight="1" x14ac:dyDescent="0.2">
      <c r="A3" s="17" t="s">
        <v>2</v>
      </c>
      <c r="AA3" s="18"/>
    </row>
    <row r="4" spans="1:57" ht="12" customHeight="1" x14ac:dyDescent="0.15">
      <c r="A4" s="2"/>
      <c r="B4" s="3"/>
      <c r="C4" s="161"/>
      <c r="D4" s="280"/>
      <c r="E4" s="280"/>
      <c r="F4" s="280"/>
      <c r="G4" s="280"/>
      <c r="H4" s="280"/>
      <c r="I4" s="281"/>
      <c r="J4" s="282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0" t="s">
        <v>167</v>
      </c>
      <c r="Y4" s="21"/>
      <c r="Z4" s="22" t="s">
        <v>168</v>
      </c>
      <c r="AA4" s="21"/>
      <c r="AB4" s="283" t="s">
        <v>233</v>
      </c>
    </row>
    <row r="5" spans="1:57" ht="12" customHeight="1" x14ac:dyDescent="0.15">
      <c r="A5" s="4"/>
      <c r="B5" s="5"/>
      <c r="C5" s="164"/>
      <c r="D5" s="284" t="s">
        <v>8</v>
      </c>
      <c r="E5" s="285"/>
      <c r="F5" s="285"/>
      <c r="G5" s="285"/>
      <c r="H5" s="285"/>
      <c r="I5" s="286"/>
      <c r="J5" s="287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235</v>
      </c>
      <c r="Q5" s="23"/>
      <c r="R5" s="6" t="s">
        <v>13</v>
      </c>
      <c r="S5" s="23"/>
      <c r="T5" s="6" t="s">
        <v>236</v>
      </c>
      <c r="U5" s="23"/>
      <c r="V5" s="6" t="s">
        <v>14</v>
      </c>
      <c r="W5" s="23"/>
      <c r="X5" s="15" t="s">
        <v>237</v>
      </c>
      <c r="Y5" s="23"/>
      <c r="Z5" s="25" t="s">
        <v>15</v>
      </c>
      <c r="AA5" s="23"/>
      <c r="AB5" s="288" t="s">
        <v>238</v>
      </c>
    </row>
    <row r="6" spans="1:57" ht="12" customHeight="1" x14ac:dyDescent="0.15">
      <c r="A6" s="4" t="s">
        <v>415</v>
      </c>
      <c r="B6" s="5">
        <v>2017</v>
      </c>
      <c r="C6" s="168" t="s">
        <v>176</v>
      </c>
      <c r="D6" s="284" t="s">
        <v>17</v>
      </c>
      <c r="E6" s="285"/>
      <c r="F6" s="285"/>
      <c r="G6" s="285"/>
      <c r="H6" s="285"/>
      <c r="I6" s="286"/>
      <c r="J6" s="287" t="s">
        <v>130</v>
      </c>
      <c r="K6" s="5"/>
      <c r="L6" s="26" t="s">
        <v>164</v>
      </c>
      <c r="M6" s="27"/>
      <c r="N6" s="26" t="s">
        <v>164</v>
      </c>
      <c r="O6" s="28"/>
      <c r="P6" s="6"/>
      <c r="Q6" s="23"/>
      <c r="S6" s="28"/>
      <c r="T6" s="147"/>
      <c r="U6" s="23"/>
      <c r="V6" s="147"/>
      <c r="W6" s="23"/>
      <c r="X6" s="147"/>
      <c r="Y6" s="23"/>
      <c r="Z6" s="147"/>
      <c r="AA6" s="23"/>
      <c r="AB6" s="289" t="s">
        <v>239</v>
      </c>
    </row>
    <row r="7" spans="1:57" ht="12" customHeight="1" x14ac:dyDescent="0.15">
      <c r="A7" s="7"/>
      <c r="B7" s="8"/>
      <c r="C7" s="168"/>
      <c r="D7" s="284"/>
      <c r="E7" s="285"/>
      <c r="F7" s="285"/>
      <c r="G7" s="285"/>
      <c r="H7" s="285"/>
      <c r="I7" s="286"/>
      <c r="J7" s="293" t="s">
        <v>20</v>
      </c>
      <c r="K7" s="8" t="s">
        <v>180</v>
      </c>
      <c r="L7" s="9" t="s">
        <v>161</v>
      </c>
      <c r="M7" s="8" t="s">
        <v>180</v>
      </c>
      <c r="N7" s="9" t="s">
        <v>161</v>
      </c>
      <c r="O7" s="8" t="s">
        <v>180</v>
      </c>
      <c r="P7" s="9" t="s">
        <v>22</v>
      </c>
      <c r="Q7" s="8" t="s">
        <v>180</v>
      </c>
      <c r="R7" s="9" t="s">
        <v>22</v>
      </c>
      <c r="S7" s="8" t="s">
        <v>180</v>
      </c>
      <c r="T7" s="9" t="s">
        <v>22</v>
      </c>
      <c r="U7" s="8" t="s">
        <v>180</v>
      </c>
      <c r="V7" s="9" t="s">
        <v>22</v>
      </c>
      <c r="W7" s="8" t="s">
        <v>180</v>
      </c>
      <c r="X7" s="9" t="s">
        <v>22</v>
      </c>
      <c r="Y7" s="8" t="s">
        <v>180</v>
      </c>
      <c r="Z7" s="9" t="s">
        <v>22</v>
      </c>
      <c r="AA7" s="8" t="s">
        <v>180</v>
      </c>
      <c r="AB7" s="7" t="s">
        <v>22</v>
      </c>
    </row>
    <row r="8" spans="1:57" ht="12" customHeight="1" x14ac:dyDescent="0.15">
      <c r="A8" s="169">
        <v>1</v>
      </c>
      <c r="B8" s="233">
        <v>42739</v>
      </c>
      <c r="C8" s="171" t="s">
        <v>177</v>
      </c>
      <c r="D8" s="275">
        <v>48</v>
      </c>
      <c r="E8" s="276">
        <v>5</v>
      </c>
      <c r="F8" s="276">
        <v>39</v>
      </c>
      <c r="G8" s="276">
        <v>37</v>
      </c>
      <c r="H8" s="276">
        <v>21</v>
      </c>
      <c r="I8" s="298">
        <v>13</v>
      </c>
      <c r="J8" s="299">
        <v>2</v>
      </c>
      <c r="K8" s="300">
        <v>25783219</v>
      </c>
      <c r="L8" s="176" t="s">
        <v>109</v>
      </c>
      <c r="M8" s="175">
        <v>15050011.5</v>
      </c>
      <c r="N8" s="176">
        <v>2</v>
      </c>
      <c r="O8" s="175">
        <v>486948.6</v>
      </c>
      <c r="P8" s="177">
        <v>34</v>
      </c>
      <c r="Q8" s="175">
        <v>14322</v>
      </c>
      <c r="R8" s="177">
        <v>372</v>
      </c>
      <c r="S8" s="175">
        <v>3927</v>
      </c>
      <c r="T8" s="177">
        <v>2095</v>
      </c>
      <c r="U8" s="175">
        <v>232.4</v>
      </c>
      <c r="V8" s="177">
        <v>20070</v>
      </c>
      <c r="W8" s="175">
        <v>48.5</v>
      </c>
      <c r="X8" s="177">
        <v>38274</v>
      </c>
      <c r="Y8" s="175">
        <v>25.4</v>
      </c>
      <c r="Z8" s="177">
        <v>384520</v>
      </c>
      <c r="AA8" s="175">
        <v>11.3</v>
      </c>
      <c r="AB8" s="295">
        <v>300502</v>
      </c>
      <c r="AC8" s="44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7"/>
      <c r="AY8" s="197"/>
      <c r="AZ8" s="197"/>
      <c r="BA8" s="197"/>
      <c r="BB8" s="197"/>
      <c r="BC8" s="197"/>
      <c r="BD8" s="197"/>
      <c r="BE8" s="197"/>
    </row>
    <row r="9" spans="1:57" ht="12" customHeight="1" x14ac:dyDescent="0.15">
      <c r="A9" s="178"/>
      <c r="B9" s="179">
        <v>42742</v>
      </c>
      <c r="C9" s="180" t="s">
        <v>178</v>
      </c>
      <c r="D9" s="256">
        <v>22</v>
      </c>
      <c r="E9" s="257">
        <v>12</v>
      </c>
      <c r="F9" s="257">
        <v>14</v>
      </c>
      <c r="G9" s="257">
        <v>45</v>
      </c>
      <c r="H9" s="257">
        <v>17</v>
      </c>
      <c r="I9" s="302">
        <v>46</v>
      </c>
      <c r="J9" s="303">
        <v>7</v>
      </c>
      <c r="K9" s="304">
        <v>51173316</v>
      </c>
      <c r="L9" s="186" t="s">
        <v>109</v>
      </c>
      <c r="M9" s="304">
        <v>18325103.699999999</v>
      </c>
      <c r="N9" s="186">
        <v>3</v>
      </c>
      <c r="O9" s="304">
        <v>623489.30000000005</v>
      </c>
      <c r="P9" s="305">
        <v>68</v>
      </c>
      <c r="Q9" s="304">
        <v>13753.4</v>
      </c>
      <c r="R9" s="305">
        <v>549</v>
      </c>
      <c r="S9" s="304">
        <v>5110.5</v>
      </c>
      <c r="T9" s="305">
        <v>3920</v>
      </c>
      <c r="U9" s="304">
        <v>238.5</v>
      </c>
      <c r="V9" s="305">
        <v>29806</v>
      </c>
      <c r="W9" s="304">
        <v>62.7</v>
      </c>
      <c r="X9" s="305">
        <v>83095</v>
      </c>
      <c r="Y9" s="304">
        <v>22.5</v>
      </c>
      <c r="Z9" s="305">
        <v>649804</v>
      </c>
      <c r="AA9" s="304">
        <v>12.9</v>
      </c>
      <c r="AB9" s="294">
        <v>721377</v>
      </c>
      <c r="AC9" s="44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7"/>
      <c r="AV9" s="197"/>
      <c r="AW9" s="197"/>
      <c r="AX9" s="197"/>
      <c r="AY9" s="197"/>
      <c r="AZ9" s="197"/>
      <c r="BA9" s="197"/>
      <c r="BB9" s="197"/>
    </row>
    <row r="10" spans="1:57" ht="12" customHeight="1" x14ac:dyDescent="0.15">
      <c r="A10" s="169">
        <v>2</v>
      </c>
      <c r="B10" s="170">
        <v>42746</v>
      </c>
      <c r="C10" s="171" t="s">
        <v>177</v>
      </c>
      <c r="D10" s="275">
        <v>29</v>
      </c>
      <c r="E10" s="276">
        <v>32</v>
      </c>
      <c r="F10" s="276">
        <v>27</v>
      </c>
      <c r="G10" s="276">
        <v>38</v>
      </c>
      <c r="H10" s="276">
        <v>34</v>
      </c>
      <c r="I10" s="298">
        <v>20</v>
      </c>
      <c r="J10" s="299">
        <v>1</v>
      </c>
      <c r="K10" s="300">
        <v>27596782</v>
      </c>
      <c r="L10" s="176" t="s">
        <v>109</v>
      </c>
      <c r="M10" s="175">
        <v>20091297.699999999</v>
      </c>
      <c r="N10" s="176">
        <v>2</v>
      </c>
      <c r="O10" s="175">
        <v>526462.30000000005</v>
      </c>
      <c r="P10" s="177">
        <v>33</v>
      </c>
      <c r="Q10" s="175">
        <v>15953.4</v>
      </c>
      <c r="R10" s="177">
        <v>310</v>
      </c>
      <c r="S10" s="175">
        <v>5094.7</v>
      </c>
      <c r="T10" s="177">
        <v>1957</v>
      </c>
      <c r="U10" s="175">
        <v>269</v>
      </c>
      <c r="V10" s="177">
        <v>19792</v>
      </c>
      <c r="W10" s="175">
        <v>53.1</v>
      </c>
      <c r="X10" s="177">
        <v>37841</v>
      </c>
      <c r="Y10" s="175">
        <v>27.8</v>
      </c>
      <c r="Z10" s="177">
        <v>402259</v>
      </c>
      <c r="AA10" s="175">
        <v>11.7</v>
      </c>
      <c r="AB10" s="295">
        <v>300590</v>
      </c>
      <c r="AC10" s="44"/>
      <c r="AD10" s="197"/>
      <c r="AE10" s="197"/>
      <c r="AF10" s="197"/>
      <c r="AG10" s="197"/>
      <c r="AH10" s="197"/>
      <c r="AI10" s="197"/>
      <c r="AJ10" s="197"/>
      <c r="AK10" s="197"/>
      <c r="AL10" s="197"/>
      <c r="AM10" s="197"/>
      <c r="AN10" s="197"/>
      <c r="AO10" s="197"/>
      <c r="AP10" s="197"/>
      <c r="AQ10" s="197"/>
      <c r="AR10" s="197"/>
      <c r="AS10" s="197"/>
      <c r="AT10" s="197"/>
      <c r="AU10" s="197"/>
      <c r="AV10" s="197"/>
      <c r="AW10" s="197"/>
      <c r="AX10" s="197"/>
      <c r="AY10" s="197"/>
      <c r="AZ10" s="197"/>
      <c r="BA10" s="197"/>
      <c r="BB10" s="197"/>
    </row>
    <row r="11" spans="1:57" ht="12" customHeight="1" x14ac:dyDescent="0.15">
      <c r="A11" s="178"/>
      <c r="B11" s="179">
        <v>42749</v>
      </c>
      <c r="C11" s="180" t="s">
        <v>178</v>
      </c>
      <c r="D11" s="256">
        <v>23</v>
      </c>
      <c r="E11" s="257">
        <v>37</v>
      </c>
      <c r="F11" s="257">
        <v>27</v>
      </c>
      <c r="G11" s="257">
        <v>4</v>
      </c>
      <c r="H11" s="257">
        <v>3</v>
      </c>
      <c r="I11" s="302">
        <v>28</v>
      </c>
      <c r="J11" s="303">
        <v>3</v>
      </c>
      <c r="K11" s="304">
        <v>54716507</v>
      </c>
      <c r="L11" s="186" t="s">
        <v>109</v>
      </c>
      <c r="M11" s="185">
        <v>23593154.100000001</v>
      </c>
      <c r="N11" s="187">
        <v>2</v>
      </c>
      <c r="O11" s="185">
        <v>989432.8</v>
      </c>
      <c r="P11" s="51">
        <v>69</v>
      </c>
      <c r="Q11" s="185">
        <v>14339.6</v>
      </c>
      <c r="R11" s="51">
        <v>714</v>
      </c>
      <c r="S11" s="185">
        <v>4157.2</v>
      </c>
      <c r="T11" s="51">
        <v>5342</v>
      </c>
      <c r="U11" s="185">
        <v>185.2</v>
      </c>
      <c r="V11" s="51">
        <v>44154</v>
      </c>
      <c r="W11" s="185">
        <v>44.8</v>
      </c>
      <c r="X11" s="51">
        <v>109456</v>
      </c>
      <c r="Y11" s="185">
        <v>18</v>
      </c>
      <c r="Z11" s="51">
        <v>902208</v>
      </c>
      <c r="AA11" s="185">
        <v>9.8000000000000007</v>
      </c>
      <c r="AB11" s="294">
        <v>813548</v>
      </c>
      <c r="AC11" s="44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7"/>
      <c r="AY11" s="197"/>
      <c r="AZ11" s="197"/>
      <c r="BA11" s="197"/>
      <c r="BB11" s="197"/>
    </row>
    <row r="12" spans="1:57" ht="12" customHeight="1" x14ac:dyDescent="0.15">
      <c r="A12" s="169">
        <v>3</v>
      </c>
      <c r="B12" s="170">
        <v>42753</v>
      </c>
      <c r="C12" s="171" t="s">
        <v>177</v>
      </c>
      <c r="D12" s="275">
        <v>39</v>
      </c>
      <c r="E12" s="276">
        <v>40</v>
      </c>
      <c r="F12" s="276">
        <v>10</v>
      </c>
      <c r="G12" s="276">
        <v>28</v>
      </c>
      <c r="H12" s="276">
        <v>11</v>
      </c>
      <c r="I12" s="298">
        <v>13</v>
      </c>
      <c r="J12" s="299">
        <v>1</v>
      </c>
      <c r="K12" s="300">
        <v>29278479</v>
      </c>
      <c r="L12" s="176" t="s">
        <v>109</v>
      </c>
      <c r="M12" s="175">
        <v>25466976.699999999</v>
      </c>
      <c r="N12" s="176">
        <v>1</v>
      </c>
      <c r="O12" s="175">
        <v>1098851.6000000001</v>
      </c>
      <c r="P12" s="177">
        <v>54</v>
      </c>
      <c r="Q12" s="175">
        <v>10174.5</v>
      </c>
      <c r="R12" s="177">
        <v>461</v>
      </c>
      <c r="S12" s="175">
        <v>3575.4</v>
      </c>
      <c r="T12" s="177">
        <v>2685</v>
      </c>
      <c r="U12" s="175">
        <v>204.6</v>
      </c>
      <c r="V12" s="177">
        <v>26879</v>
      </c>
      <c r="W12" s="175">
        <v>40.799999999999997</v>
      </c>
      <c r="X12" s="177">
        <v>47706</v>
      </c>
      <c r="Y12" s="175">
        <v>23</v>
      </c>
      <c r="Z12" s="177">
        <v>496024</v>
      </c>
      <c r="AA12" s="175">
        <v>9.9</v>
      </c>
      <c r="AB12" s="295">
        <v>355380</v>
      </c>
      <c r="AC12" s="44"/>
      <c r="AD12" s="197"/>
      <c r="AE12" s="197"/>
      <c r="AF12" s="197"/>
      <c r="AG12" s="197"/>
      <c r="AH12" s="197"/>
      <c r="AI12" s="197"/>
      <c r="AJ12" s="197"/>
      <c r="AK12" s="197"/>
      <c r="AL12" s="197"/>
      <c r="AM12" s="197"/>
      <c r="AN12" s="197"/>
      <c r="AO12" s="197"/>
      <c r="AP12" s="197"/>
      <c r="AQ12" s="197"/>
      <c r="AR12" s="197"/>
      <c r="AS12" s="197"/>
      <c r="AT12" s="197"/>
      <c r="AU12" s="197"/>
      <c r="AV12" s="197"/>
      <c r="AW12" s="197"/>
      <c r="AX12" s="197"/>
      <c r="AY12" s="197"/>
      <c r="AZ12" s="197"/>
      <c r="BA12" s="197"/>
      <c r="BB12" s="197"/>
    </row>
    <row r="13" spans="1:57" ht="12" customHeight="1" x14ac:dyDescent="0.15">
      <c r="A13" s="178"/>
      <c r="B13" s="179">
        <v>42756</v>
      </c>
      <c r="C13" s="180" t="s">
        <v>178</v>
      </c>
      <c r="D13" s="256">
        <v>26</v>
      </c>
      <c r="E13" s="257">
        <v>14</v>
      </c>
      <c r="F13" s="257">
        <v>11</v>
      </c>
      <c r="G13" s="257">
        <v>9</v>
      </c>
      <c r="H13" s="257">
        <v>5</v>
      </c>
      <c r="I13" s="302">
        <v>39</v>
      </c>
      <c r="J13" s="303">
        <v>9</v>
      </c>
      <c r="K13" s="304">
        <v>55467650</v>
      </c>
      <c r="L13" s="186" t="s">
        <v>109</v>
      </c>
      <c r="M13" s="185">
        <v>29016906.300000001</v>
      </c>
      <c r="N13" s="187">
        <v>3</v>
      </c>
      <c r="O13" s="185">
        <v>668326.1</v>
      </c>
      <c r="P13" s="188">
        <v>151</v>
      </c>
      <c r="Q13" s="185">
        <v>6639</v>
      </c>
      <c r="R13" s="188">
        <v>1424</v>
      </c>
      <c r="S13" s="185">
        <v>2111.9</v>
      </c>
      <c r="T13" s="188">
        <v>7876</v>
      </c>
      <c r="U13" s="185">
        <v>127.2</v>
      </c>
      <c r="V13" s="188">
        <v>67943</v>
      </c>
      <c r="W13" s="185">
        <v>29.5</v>
      </c>
      <c r="X13" s="188">
        <v>125240</v>
      </c>
      <c r="Y13" s="185">
        <v>16</v>
      </c>
      <c r="Z13" s="188">
        <v>1092871</v>
      </c>
      <c r="AA13" s="185">
        <v>8.1999999999999993</v>
      </c>
      <c r="AB13" s="294">
        <v>826822</v>
      </c>
      <c r="AC13" s="44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  <c r="AW13" s="197"/>
      <c r="AX13" s="197"/>
      <c r="AY13" s="197"/>
      <c r="AZ13" s="197"/>
      <c r="BA13" s="197"/>
      <c r="BB13" s="197"/>
    </row>
    <row r="14" spans="1:57" ht="12" customHeight="1" x14ac:dyDescent="0.15">
      <c r="A14" s="169">
        <v>4</v>
      </c>
      <c r="B14" s="170">
        <v>42760</v>
      </c>
      <c r="C14" s="171" t="s">
        <v>177</v>
      </c>
      <c r="D14" s="275">
        <v>25</v>
      </c>
      <c r="E14" s="276">
        <v>49</v>
      </c>
      <c r="F14" s="276">
        <v>17</v>
      </c>
      <c r="G14" s="276">
        <v>14</v>
      </c>
      <c r="H14" s="276">
        <v>1</v>
      </c>
      <c r="I14" s="298">
        <v>2</v>
      </c>
      <c r="J14" s="299">
        <v>5</v>
      </c>
      <c r="K14" s="300">
        <v>31892982</v>
      </c>
      <c r="L14" s="176">
        <v>1</v>
      </c>
      <c r="M14" s="175">
        <v>31058057.100000001</v>
      </c>
      <c r="N14" s="176">
        <v>2</v>
      </c>
      <c r="O14" s="175">
        <v>570987.69999999995</v>
      </c>
      <c r="P14" s="177">
        <v>103</v>
      </c>
      <c r="Q14" s="175">
        <v>5543.5</v>
      </c>
      <c r="R14" s="177">
        <v>809</v>
      </c>
      <c r="S14" s="175">
        <v>2117.3000000000002</v>
      </c>
      <c r="T14" s="177">
        <v>4879</v>
      </c>
      <c r="U14" s="175">
        <v>117</v>
      </c>
      <c r="V14" s="177">
        <v>34690</v>
      </c>
      <c r="W14" s="175">
        <v>32.9</v>
      </c>
      <c r="X14" s="177">
        <v>73588</v>
      </c>
      <c r="Y14" s="175">
        <v>15.5</v>
      </c>
      <c r="Z14" s="177">
        <v>550945</v>
      </c>
      <c r="AA14" s="175">
        <v>9.3000000000000007</v>
      </c>
      <c r="AB14" s="295">
        <v>497117</v>
      </c>
      <c r="AC14" s="44"/>
      <c r="AD14" s="197"/>
      <c r="AE14" s="197"/>
      <c r="AF14" s="197"/>
      <c r="AG14" s="197"/>
      <c r="AH14" s="197"/>
      <c r="AI14" s="197"/>
      <c r="AJ14" s="197"/>
      <c r="AK14" s="197"/>
      <c r="AL14" s="197"/>
      <c r="AM14" s="197"/>
      <c r="AN14" s="197"/>
      <c r="AO14" s="197"/>
      <c r="AP14" s="197"/>
      <c r="AQ14" s="197"/>
      <c r="AR14" s="197"/>
      <c r="AS14" s="197"/>
      <c r="AT14" s="197"/>
      <c r="AU14" s="197"/>
      <c r="AV14" s="197"/>
      <c r="AW14" s="197"/>
      <c r="AX14" s="197"/>
      <c r="AY14" s="197"/>
      <c r="AZ14" s="197"/>
      <c r="BA14" s="197"/>
      <c r="BB14" s="197"/>
    </row>
    <row r="15" spans="1:57" ht="12" customHeight="1" x14ac:dyDescent="0.15">
      <c r="A15" s="178"/>
      <c r="B15" s="179">
        <v>42763</v>
      </c>
      <c r="C15" s="180" t="s">
        <v>178</v>
      </c>
      <c r="D15" s="256">
        <v>41</v>
      </c>
      <c r="E15" s="257">
        <v>15</v>
      </c>
      <c r="F15" s="257">
        <v>6</v>
      </c>
      <c r="G15" s="257">
        <v>9</v>
      </c>
      <c r="H15" s="257">
        <v>42</v>
      </c>
      <c r="I15" s="302">
        <v>38</v>
      </c>
      <c r="J15" s="303">
        <v>7</v>
      </c>
      <c r="K15" s="304">
        <v>47765925</v>
      </c>
      <c r="L15" s="186">
        <v>1</v>
      </c>
      <c r="M15" s="185">
        <v>3057019.2</v>
      </c>
      <c r="N15" s="187">
        <v>3</v>
      </c>
      <c r="O15" s="185">
        <v>573681.1</v>
      </c>
      <c r="P15" s="188">
        <v>83</v>
      </c>
      <c r="Q15" s="185">
        <v>10367.700000000001</v>
      </c>
      <c r="R15" s="188">
        <v>672</v>
      </c>
      <c r="S15" s="185">
        <v>3841.6</v>
      </c>
      <c r="T15" s="188">
        <v>4561</v>
      </c>
      <c r="U15" s="185">
        <v>188.6</v>
      </c>
      <c r="V15" s="188">
        <v>36332</v>
      </c>
      <c r="W15" s="185">
        <v>47.3</v>
      </c>
      <c r="X15" s="188">
        <v>90639</v>
      </c>
      <c r="Y15" s="185">
        <v>18.899999999999999</v>
      </c>
      <c r="Z15" s="188">
        <v>723203</v>
      </c>
      <c r="AA15" s="185">
        <v>10.7</v>
      </c>
      <c r="AB15" s="294">
        <v>723102</v>
      </c>
      <c r="AC15" s="44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7"/>
      <c r="AY15" s="197"/>
      <c r="AZ15" s="197"/>
      <c r="BA15" s="197"/>
      <c r="BB15" s="197"/>
    </row>
    <row r="16" spans="1:57" ht="12" customHeight="1" x14ac:dyDescent="0.15">
      <c r="A16" s="169" t="s">
        <v>31</v>
      </c>
      <c r="B16" s="170">
        <v>42767</v>
      </c>
      <c r="C16" s="171" t="s">
        <v>177</v>
      </c>
      <c r="D16" s="275">
        <v>25</v>
      </c>
      <c r="E16" s="276">
        <v>19</v>
      </c>
      <c r="F16" s="276">
        <v>21</v>
      </c>
      <c r="G16" s="276">
        <v>13</v>
      </c>
      <c r="H16" s="276">
        <v>3</v>
      </c>
      <c r="I16" s="298">
        <v>42</v>
      </c>
      <c r="J16" s="299">
        <v>9</v>
      </c>
      <c r="K16" s="175">
        <v>22050093</v>
      </c>
      <c r="L16" s="176" t="s">
        <v>109</v>
      </c>
      <c r="M16" s="175">
        <v>1411205.9</v>
      </c>
      <c r="N16" s="176" t="s">
        <v>109</v>
      </c>
      <c r="O16" s="175">
        <v>814257.5</v>
      </c>
      <c r="P16" s="177">
        <v>35</v>
      </c>
      <c r="Q16" s="175">
        <v>11632.2</v>
      </c>
      <c r="R16" s="177">
        <v>393</v>
      </c>
      <c r="S16" s="175">
        <v>3107.8</v>
      </c>
      <c r="T16" s="177">
        <v>2230</v>
      </c>
      <c r="U16" s="175">
        <v>182.5</v>
      </c>
      <c r="V16" s="177">
        <v>21618</v>
      </c>
      <c r="W16" s="175">
        <v>37.6</v>
      </c>
      <c r="X16" s="177">
        <v>42030</v>
      </c>
      <c r="Y16" s="175">
        <v>19.3</v>
      </c>
      <c r="Z16" s="177">
        <v>400736</v>
      </c>
      <c r="AA16" s="175">
        <v>9.1</v>
      </c>
      <c r="AB16" s="295">
        <v>294253</v>
      </c>
      <c r="AC16" s="44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197"/>
      <c r="AO16" s="197"/>
      <c r="AP16" s="197"/>
      <c r="AQ16" s="197"/>
      <c r="AR16" s="197"/>
      <c r="AS16" s="197"/>
      <c r="AT16" s="197"/>
      <c r="AU16" s="197"/>
      <c r="AV16" s="197"/>
      <c r="AW16" s="197"/>
      <c r="AX16" s="197"/>
      <c r="AY16" s="197"/>
      <c r="AZ16" s="197"/>
      <c r="BA16" s="197"/>
      <c r="BB16" s="197"/>
    </row>
    <row r="17" spans="1:54" ht="12" customHeight="1" x14ac:dyDescent="0.15">
      <c r="A17" s="178"/>
      <c r="B17" s="179">
        <v>42770</v>
      </c>
      <c r="C17" s="180" t="s">
        <v>178</v>
      </c>
      <c r="D17" s="256">
        <v>2</v>
      </c>
      <c r="E17" s="257">
        <v>28</v>
      </c>
      <c r="F17" s="257">
        <v>39</v>
      </c>
      <c r="G17" s="257">
        <v>37</v>
      </c>
      <c r="H17" s="257">
        <v>16</v>
      </c>
      <c r="I17" s="302">
        <v>49</v>
      </c>
      <c r="J17" s="303">
        <v>8</v>
      </c>
      <c r="K17" s="185">
        <v>47236426</v>
      </c>
      <c r="L17" s="186" t="s">
        <v>109</v>
      </c>
      <c r="M17" s="185">
        <v>4434337.0999999996</v>
      </c>
      <c r="N17" s="187">
        <v>1</v>
      </c>
      <c r="O17" s="185">
        <v>2560156.1</v>
      </c>
      <c r="P17" s="188">
        <v>97</v>
      </c>
      <c r="Q17" s="185">
        <v>8999.4</v>
      </c>
      <c r="R17" s="188">
        <v>662</v>
      </c>
      <c r="S17" s="185">
        <v>3955.9</v>
      </c>
      <c r="T17" s="188">
        <v>4299</v>
      </c>
      <c r="U17" s="185">
        <v>203</v>
      </c>
      <c r="V17" s="188">
        <v>35717</v>
      </c>
      <c r="W17" s="185">
        <v>48.8</v>
      </c>
      <c r="X17" s="188">
        <v>80395</v>
      </c>
      <c r="Y17" s="185">
        <v>21.7</v>
      </c>
      <c r="Z17" s="188">
        <v>672872</v>
      </c>
      <c r="AA17" s="185">
        <v>11.6</v>
      </c>
      <c r="AB17" s="294">
        <v>627219</v>
      </c>
      <c r="AC17" s="44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/>
      <c r="AT17" s="197"/>
      <c r="AU17" s="197"/>
      <c r="AV17" s="197"/>
      <c r="AW17" s="197"/>
      <c r="AX17" s="197"/>
      <c r="AY17" s="197"/>
      <c r="AZ17" s="197"/>
      <c r="BA17" s="197"/>
      <c r="BB17" s="197"/>
    </row>
    <row r="18" spans="1:54" ht="12" customHeight="1" x14ac:dyDescent="0.15">
      <c r="A18" s="169">
        <v>6</v>
      </c>
      <c r="B18" s="170">
        <v>42774</v>
      </c>
      <c r="C18" s="171" t="s">
        <v>177</v>
      </c>
      <c r="D18" s="275">
        <v>14</v>
      </c>
      <c r="E18" s="276">
        <v>28</v>
      </c>
      <c r="F18" s="276">
        <v>46</v>
      </c>
      <c r="G18" s="276">
        <v>41</v>
      </c>
      <c r="H18" s="276">
        <v>30</v>
      </c>
      <c r="I18" s="298">
        <v>22</v>
      </c>
      <c r="J18" s="299">
        <v>6</v>
      </c>
      <c r="K18" s="175">
        <v>23154445</v>
      </c>
      <c r="L18" s="176" t="s">
        <v>109</v>
      </c>
      <c r="M18" s="175">
        <v>5916221.5</v>
      </c>
      <c r="N18" s="176">
        <v>1</v>
      </c>
      <c r="O18" s="175">
        <v>863275.3</v>
      </c>
      <c r="P18" s="177">
        <v>33</v>
      </c>
      <c r="Q18" s="175">
        <v>13079.9</v>
      </c>
      <c r="R18" s="177">
        <v>299</v>
      </c>
      <c r="S18" s="175">
        <v>4330.8</v>
      </c>
      <c r="T18" s="177">
        <v>1877</v>
      </c>
      <c r="U18" s="175">
        <v>229.9</v>
      </c>
      <c r="V18" s="177">
        <v>15131</v>
      </c>
      <c r="W18" s="175">
        <v>57</v>
      </c>
      <c r="X18" s="177">
        <v>37023</v>
      </c>
      <c r="Y18" s="175">
        <v>23.3</v>
      </c>
      <c r="Z18" s="177">
        <v>295916</v>
      </c>
      <c r="AA18" s="175">
        <v>13.1</v>
      </c>
      <c r="AB18" s="295">
        <v>292517</v>
      </c>
      <c r="AC18" s="44"/>
      <c r="AD18" s="197"/>
      <c r="AE18" s="197"/>
      <c r="AF18" s="197"/>
      <c r="AG18" s="197"/>
      <c r="AH18" s="197"/>
      <c r="AI18" s="197"/>
      <c r="AJ18" s="197"/>
      <c r="AK18" s="197"/>
      <c r="AL18" s="197"/>
      <c r="AM18" s="197"/>
      <c r="AN18" s="197"/>
      <c r="AO18" s="197"/>
      <c r="AP18" s="197"/>
      <c r="AQ18" s="197"/>
      <c r="AR18" s="197"/>
      <c r="AS18" s="197"/>
      <c r="AT18" s="197"/>
      <c r="AU18" s="197"/>
      <c r="AV18" s="197"/>
      <c r="AW18" s="197"/>
      <c r="AX18" s="197"/>
      <c r="AY18" s="197"/>
      <c r="AZ18" s="197"/>
      <c r="BA18" s="197"/>
      <c r="BB18" s="197"/>
    </row>
    <row r="19" spans="1:54" ht="12" customHeight="1" x14ac:dyDescent="0.15">
      <c r="A19" s="178"/>
      <c r="B19" s="179">
        <v>42777</v>
      </c>
      <c r="C19" s="180" t="s">
        <v>178</v>
      </c>
      <c r="D19" s="256">
        <v>12</v>
      </c>
      <c r="E19" s="257">
        <v>45</v>
      </c>
      <c r="F19" s="257">
        <v>46</v>
      </c>
      <c r="G19" s="257">
        <v>32</v>
      </c>
      <c r="H19" s="257">
        <v>3</v>
      </c>
      <c r="I19" s="302">
        <v>22</v>
      </c>
      <c r="J19" s="303">
        <v>6</v>
      </c>
      <c r="K19" s="185">
        <v>48039936</v>
      </c>
      <c r="L19" s="186">
        <v>2</v>
      </c>
      <c r="M19" s="185">
        <v>4495388.7</v>
      </c>
      <c r="N19" s="187">
        <v>4</v>
      </c>
      <c r="O19" s="185">
        <v>441354.6</v>
      </c>
      <c r="P19" s="188">
        <v>87</v>
      </c>
      <c r="Q19" s="185">
        <v>10146</v>
      </c>
      <c r="R19" s="188">
        <v>875</v>
      </c>
      <c r="S19" s="185">
        <v>3026.4</v>
      </c>
      <c r="T19" s="188">
        <v>5084</v>
      </c>
      <c r="U19" s="185">
        <v>173.6</v>
      </c>
      <c r="V19" s="188">
        <v>43994</v>
      </c>
      <c r="W19" s="185">
        <v>40.1</v>
      </c>
      <c r="X19" s="188">
        <v>87951</v>
      </c>
      <c r="Y19" s="185">
        <v>20</v>
      </c>
      <c r="Z19" s="188">
        <v>751093</v>
      </c>
      <c r="AA19" s="185">
        <v>10.5</v>
      </c>
      <c r="AB19" s="294">
        <v>658245</v>
      </c>
      <c r="AC19" s="44"/>
      <c r="AD19" s="197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7"/>
      <c r="AY19" s="197"/>
      <c r="AZ19" s="197"/>
      <c r="BA19" s="197"/>
      <c r="BB19" s="197"/>
    </row>
    <row r="20" spans="1:54" ht="12" customHeight="1" x14ac:dyDescent="0.15">
      <c r="A20" s="169">
        <v>7</v>
      </c>
      <c r="B20" s="170">
        <v>42781</v>
      </c>
      <c r="C20" s="171" t="s">
        <v>177</v>
      </c>
      <c r="D20" s="275">
        <v>39</v>
      </c>
      <c r="E20" s="276">
        <v>7</v>
      </c>
      <c r="F20" s="276">
        <v>33</v>
      </c>
      <c r="G20" s="276">
        <v>13</v>
      </c>
      <c r="H20" s="276">
        <v>18</v>
      </c>
      <c r="I20" s="298">
        <v>36</v>
      </c>
      <c r="J20" s="299">
        <v>4</v>
      </c>
      <c r="K20" s="175">
        <v>21594222</v>
      </c>
      <c r="L20" s="176" t="s">
        <v>109</v>
      </c>
      <c r="M20" s="175">
        <v>1382030.2</v>
      </c>
      <c r="N20" s="176">
        <v>2</v>
      </c>
      <c r="O20" s="175">
        <v>396633.2</v>
      </c>
      <c r="P20" s="177">
        <v>44</v>
      </c>
      <c r="Q20" s="175">
        <v>9014.2999999999993</v>
      </c>
      <c r="R20" s="177">
        <v>467</v>
      </c>
      <c r="S20" s="175">
        <v>2547.9</v>
      </c>
      <c r="T20" s="177">
        <v>2558</v>
      </c>
      <c r="U20" s="175">
        <v>155</v>
      </c>
      <c r="V20" s="177">
        <v>23326</v>
      </c>
      <c r="W20" s="175">
        <v>34</v>
      </c>
      <c r="X20" s="177">
        <v>43459</v>
      </c>
      <c r="Y20" s="175">
        <v>18.2</v>
      </c>
      <c r="Z20" s="177">
        <v>397694</v>
      </c>
      <c r="AA20" s="175">
        <v>8.9</v>
      </c>
      <c r="AB20" s="295">
        <v>296483</v>
      </c>
      <c r="AC20" s="44"/>
      <c r="AD20" s="197"/>
      <c r="AE20" s="197"/>
      <c r="AF20" s="197"/>
      <c r="AG20" s="197"/>
      <c r="AH20" s="197"/>
      <c r="AI20" s="197"/>
      <c r="AJ20" s="197"/>
      <c r="AK20" s="197"/>
      <c r="AL20" s="197"/>
      <c r="AM20" s="197"/>
      <c r="AN20" s="197"/>
      <c r="AO20" s="197"/>
      <c r="AP20" s="197"/>
      <c r="AQ20" s="197"/>
      <c r="AR20" s="197"/>
      <c r="AS20" s="197"/>
      <c r="AT20" s="197"/>
      <c r="AU20" s="197"/>
      <c r="AV20" s="197"/>
      <c r="AW20" s="197"/>
      <c r="AX20" s="197"/>
      <c r="AY20" s="197"/>
      <c r="AZ20" s="197"/>
      <c r="BA20" s="197"/>
      <c r="BB20" s="197"/>
    </row>
    <row r="21" spans="1:54" ht="12" customHeight="1" x14ac:dyDescent="0.15">
      <c r="A21" s="178"/>
      <c r="B21" s="179">
        <v>42784</v>
      </c>
      <c r="C21" s="180" t="s">
        <v>178</v>
      </c>
      <c r="D21" s="256">
        <v>25</v>
      </c>
      <c r="E21" s="257">
        <v>20</v>
      </c>
      <c r="F21" s="257">
        <v>41</v>
      </c>
      <c r="G21" s="257">
        <v>27</v>
      </c>
      <c r="H21" s="257">
        <v>17</v>
      </c>
      <c r="I21" s="302">
        <v>24</v>
      </c>
      <c r="J21" s="303">
        <v>9</v>
      </c>
      <c r="K21" s="185">
        <v>46241039</v>
      </c>
      <c r="L21" s="186" t="s">
        <v>109</v>
      </c>
      <c r="M21" s="185">
        <v>4341456.5999999996</v>
      </c>
      <c r="N21" s="187" t="s">
        <v>109</v>
      </c>
      <c r="O21" s="185">
        <v>1695628.8</v>
      </c>
      <c r="P21" s="188">
        <v>61</v>
      </c>
      <c r="Q21" s="185">
        <v>13898.5</v>
      </c>
      <c r="R21" s="188">
        <v>570</v>
      </c>
      <c r="S21" s="185">
        <v>4462.1000000000004</v>
      </c>
      <c r="T21" s="188">
        <v>3939</v>
      </c>
      <c r="U21" s="185">
        <v>215.2</v>
      </c>
      <c r="V21" s="188">
        <v>36845</v>
      </c>
      <c r="W21" s="185">
        <v>46</v>
      </c>
      <c r="X21" s="188">
        <v>87804</v>
      </c>
      <c r="Y21" s="185">
        <v>19.3</v>
      </c>
      <c r="Z21" s="188">
        <v>797290</v>
      </c>
      <c r="AA21" s="185">
        <v>9.5</v>
      </c>
      <c r="AB21" s="294">
        <v>640961</v>
      </c>
      <c r="AC21" s="44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  <c r="AX21" s="197"/>
      <c r="AY21" s="197"/>
      <c r="AZ21" s="197"/>
      <c r="BA21" s="197"/>
      <c r="BB21" s="197"/>
    </row>
    <row r="22" spans="1:54" ht="12" customHeight="1" x14ac:dyDescent="0.15">
      <c r="A22" s="169">
        <v>8</v>
      </c>
      <c r="B22" s="170">
        <v>42788</v>
      </c>
      <c r="C22" s="171" t="s">
        <v>177</v>
      </c>
      <c r="D22" s="275">
        <v>46</v>
      </c>
      <c r="E22" s="276">
        <v>25</v>
      </c>
      <c r="F22" s="276">
        <v>42</v>
      </c>
      <c r="G22" s="276">
        <v>1</v>
      </c>
      <c r="H22" s="276">
        <v>5</v>
      </c>
      <c r="I22" s="298">
        <v>7</v>
      </c>
      <c r="J22" s="299">
        <v>3</v>
      </c>
      <c r="K22" s="175">
        <v>22645743</v>
      </c>
      <c r="L22" s="176" t="s">
        <v>109</v>
      </c>
      <c r="M22" s="175">
        <v>5790784.0999999996</v>
      </c>
      <c r="N22" s="176" t="s">
        <v>109</v>
      </c>
      <c r="O22" s="175">
        <v>2515979.1</v>
      </c>
      <c r="P22" s="177">
        <v>44</v>
      </c>
      <c r="Q22" s="175">
        <v>9322.1</v>
      </c>
      <c r="R22" s="177">
        <v>380</v>
      </c>
      <c r="S22" s="175">
        <v>3238.2</v>
      </c>
      <c r="T22" s="177">
        <v>2311</v>
      </c>
      <c r="U22" s="175">
        <v>177.4</v>
      </c>
      <c r="V22" s="177">
        <v>20471</v>
      </c>
      <c r="W22" s="175">
        <v>40</v>
      </c>
      <c r="X22" s="177">
        <v>44880</v>
      </c>
      <c r="Y22" s="175">
        <v>18.2</v>
      </c>
      <c r="Z22" s="177">
        <v>377652</v>
      </c>
      <c r="AA22" s="175">
        <v>9.6999999999999993</v>
      </c>
      <c r="AB22" s="295">
        <v>334008</v>
      </c>
      <c r="AC22" s="44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  <c r="AW22" s="197"/>
      <c r="AX22" s="197"/>
      <c r="AY22" s="197"/>
      <c r="AZ22" s="197"/>
      <c r="BA22" s="197"/>
      <c r="BB22" s="197"/>
    </row>
    <row r="23" spans="1:54" ht="12" customHeight="1" x14ac:dyDescent="0.15">
      <c r="A23" s="178"/>
      <c r="B23" s="179">
        <v>42791</v>
      </c>
      <c r="C23" s="180" t="s">
        <v>178</v>
      </c>
      <c r="D23" s="256">
        <v>4</v>
      </c>
      <c r="E23" s="257">
        <v>28</v>
      </c>
      <c r="F23" s="257">
        <v>1</v>
      </c>
      <c r="G23" s="257">
        <v>9</v>
      </c>
      <c r="H23" s="257">
        <v>3</v>
      </c>
      <c r="I23" s="302">
        <v>32</v>
      </c>
      <c r="J23" s="303">
        <v>4</v>
      </c>
      <c r="K23" s="185">
        <v>47365741</v>
      </c>
      <c r="L23" s="186" t="s">
        <v>109</v>
      </c>
      <c r="M23" s="185">
        <v>8822191.5</v>
      </c>
      <c r="N23" s="187">
        <v>5</v>
      </c>
      <c r="O23" s="185">
        <v>850811.8</v>
      </c>
      <c r="P23" s="188">
        <v>81</v>
      </c>
      <c r="Q23" s="185">
        <v>10728.8</v>
      </c>
      <c r="R23" s="188">
        <v>833</v>
      </c>
      <c r="S23" s="185">
        <v>3129.7</v>
      </c>
      <c r="T23" s="188">
        <v>5224</v>
      </c>
      <c r="U23" s="185">
        <v>166.3</v>
      </c>
      <c r="V23" s="188">
        <v>50117</v>
      </c>
      <c r="W23" s="185">
        <v>34.6</v>
      </c>
      <c r="X23" s="188">
        <v>95072</v>
      </c>
      <c r="Y23" s="185">
        <v>18.2</v>
      </c>
      <c r="Z23" s="188">
        <v>909044</v>
      </c>
      <c r="AA23" s="185">
        <v>8.6</v>
      </c>
      <c r="AB23" s="294">
        <v>654132</v>
      </c>
      <c r="AC23" s="44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  <c r="AW23" s="197"/>
      <c r="AX23" s="197"/>
      <c r="AY23" s="197"/>
      <c r="AZ23" s="197"/>
      <c r="BA23" s="197"/>
      <c r="BB23" s="197"/>
    </row>
    <row r="24" spans="1:54" ht="12" customHeight="1" x14ac:dyDescent="0.15">
      <c r="A24" s="169">
        <v>9</v>
      </c>
      <c r="B24" s="170">
        <v>42795</v>
      </c>
      <c r="C24" s="171" t="s">
        <v>177</v>
      </c>
      <c r="D24" s="275">
        <v>30</v>
      </c>
      <c r="E24" s="276">
        <v>31</v>
      </c>
      <c r="F24" s="276">
        <v>12</v>
      </c>
      <c r="G24" s="276">
        <v>22</v>
      </c>
      <c r="H24" s="276">
        <v>38</v>
      </c>
      <c r="I24" s="298">
        <v>29</v>
      </c>
      <c r="J24" s="299">
        <v>4</v>
      </c>
      <c r="K24" s="175">
        <v>24312089</v>
      </c>
      <c r="L24" s="176" t="s">
        <v>109</v>
      </c>
      <c r="M24" s="175">
        <v>10378165.1</v>
      </c>
      <c r="N24" s="176" t="s">
        <v>109</v>
      </c>
      <c r="O24" s="175">
        <v>917768.5</v>
      </c>
      <c r="P24" s="177">
        <v>15</v>
      </c>
      <c r="Q24" s="175">
        <v>30592.2</v>
      </c>
      <c r="R24" s="177">
        <v>254</v>
      </c>
      <c r="S24" s="175">
        <v>5419.8</v>
      </c>
      <c r="T24" s="177">
        <v>1477</v>
      </c>
      <c r="U24" s="175">
        <v>310.60000000000002</v>
      </c>
      <c r="V24" s="177">
        <v>15609</v>
      </c>
      <c r="W24" s="175">
        <v>58.7</v>
      </c>
      <c r="X24" s="177">
        <v>33236</v>
      </c>
      <c r="Y24" s="175">
        <v>27.6</v>
      </c>
      <c r="Z24" s="177">
        <v>338496</v>
      </c>
      <c r="AA24" s="175">
        <v>12.2</v>
      </c>
      <c r="AB24" s="295">
        <v>284477</v>
      </c>
      <c r="AC24" s="44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7"/>
      <c r="AY24" s="197"/>
      <c r="AZ24" s="197"/>
      <c r="BA24" s="197"/>
      <c r="BB24" s="197"/>
    </row>
    <row r="25" spans="1:54" ht="12" customHeight="1" x14ac:dyDescent="0.15">
      <c r="A25" s="178"/>
      <c r="B25" s="179">
        <v>42798</v>
      </c>
      <c r="C25" s="180" t="s">
        <v>178</v>
      </c>
      <c r="D25" s="256">
        <v>45</v>
      </c>
      <c r="E25" s="257">
        <v>1</v>
      </c>
      <c r="F25" s="257">
        <v>41</v>
      </c>
      <c r="G25" s="257">
        <v>23</v>
      </c>
      <c r="H25" s="257">
        <v>19</v>
      </c>
      <c r="I25" s="302">
        <v>22</v>
      </c>
      <c r="J25" s="303">
        <v>2</v>
      </c>
      <c r="K25" s="185">
        <v>49741229</v>
      </c>
      <c r="L25" s="186" t="s">
        <v>109</v>
      </c>
      <c r="M25" s="185">
        <v>13561603.699999999</v>
      </c>
      <c r="N25" s="187">
        <v>2</v>
      </c>
      <c r="O25" s="242">
        <v>1397039.7</v>
      </c>
      <c r="P25" s="188">
        <v>76</v>
      </c>
      <c r="Q25" s="185">
        <v>12344.1</v>
      </c>
      <c r="R25" s="188">
        <v>613</v>
      </c>
      <c r="S25" s="185">
        <v>4591.2</v>
      </c>
      <c r="T25" s="188">
        <v>3501</v>
      </c>
      <c r="U25" s="185">
        <v>267.89999999999998</v>
      </c>
      <c r="V25" s="188">
        <v>33847</v>
      </c>
      <c r="W25" s="185">
        <v>55.4</v>
      </c>
      <c r="X25" s="188">
        <v>71075</v>
      </c>
      <c r="Y25" s="185">
        <v>26.3</v>
      </c>
      <c r="Z25" s="188">
        <v>689596</v>
      </c>
      <c r="AA25" s="185">
        <v>12.2</v>
      </c>
      <c r="AB25" s="294">
        <v>584813</v>
      </c>
      <c r="AC25" s="44"/>
      <c r="AD25" s="197"/>
      <c r="AE25" s="197"/>
      <c r="AF25" s="197"/>
      <c r="AG25" s="197"/>
      <c r="AH25" s="197"/>
      <c r="AI25" s="197"/>
      <c r="AJ25" s="197"/>
      <c r="AK25" s="197"/>
      <c r="AL25" s="197"/>
      <c r="AM25" s="197"/>
      <c r="AN25" s="197"/>
      <c r="AO25" s="197"/>
      <c r="AP25" s="197"/>
      <c r="AQ25" s="197"/>
      <c r="AR25" s="197"/>
      <c r="AS25" s="197"/>
      <c r="AT25" s="197"/>
      <c r="AU25" s="197"/>
      <c r="AV25" s="197"/>
      <c r="AW25" s="197"/>
      <c r="AX25" s="197"/>
      <c r="AY25" s="197"/>
      <c r="AZ25" s="197"/>
      <c r="BA25" s="197"/>
      <c r="BB25" s="197"/>
    </row>
    <row r="26" spans="1:54" ht="12" customHeight="1" x14ac:dyDescent="0.15">
      <c r="A26" s="169">
        <v>10</v>
      </c>
      <c r="B26" s="170">
        <v>42802</v>
      </c>
      <c r="C26" s="171" t="s">
        <v>177</v>
      </c>
      <c r="D26" s="275">
        <v>7</v>
      </c>
      <c r="E26" s="276">
        <v>35</v>
      </c>
      <c r="F26" s="276">
        <v>3</v>
      </c>
      <c r="G26" s="276">
        <v>26</v>
      </c>
      <c r="H26" s="276">
        <v>16</v>
      </c>
      <c r="I26" s="298">
        <v>28</v>
      </c>
      <c r="J26" s="299">
        <v>6</v>
      </c>
      <c r="K26" s="175">
        <v>26044773</v>
      </c>
      <c r="L26" s="176" t="s">
        <v>109</v>
      </c>
      <c r="M26" s="175">
        <v>15228469.1</v>
      </c>
      <c r="N26" s="176">
        <v>1</v>
      </c>
      <c r="O26" s="175">
        <v>939824.1</v>
      </c>
      <c r="P26" s="177">
        <v>59</v>
      </c>
      <c r="Q26" s="175">
        <v>7964.6</v>
      </c>
      <c r="R26" s="177">
        <v>513</v>
      </c>
      <c r="S26" s="175">
        <v>2748</v>
      </c>
      <c r="T26" s="177">
        <v>3295</v>
      </c>
      <c r="U26" s="175">
        <v>142.6</v>
      </c>
      <c r="V26" s="177">
        <v>26018</v>
      </c>
      <c r="W26" s="175">
        <v>36.1</v>
      </c>
      <c r="X26" s="177">
        <v>55802</v>
      </c>
      <c r="Y26" s="175">
        <v>16.8</v>
      </c>
      <c r="Z26" s="177">
        <v>465293</v>
      </c>
      <c r="AA26" s="175">
        <v>9</v>
      </c>
      <c r="AB26" s="295">
        <v>391456</v>
      </c>
      <c r="AC26" s="44"/>
      <c r="AD26" s="197"/>
      <c r="AE26" s="197"/>
      <c r="AF26" s="197"/>
      <c r="AG26" s="197"/>
      <c r="AH26" s="197"/>
      <c r="AI26" s="197"/>
      <c r="AJ26" s="197"/>
      <c r="AK26" s="197"/>
      <c r="AL26" s="197"/>
      <c r="AM26" s="197"/>
      <c r="AN26" s="197"/>
      <c r="AO26" s="197"/>
      <c r="AP26" s="197"/>
      <c r="AQ26" s="197"/>
      <c r="AR26" s="197"/>
      <c r="AS26" s="197"/>
      <c r="AT26" s="197"/>
      <c r="AU26" s="197"/>
      <c r="AV26" s="197"/>
      <c r="AW26" s="197"/>
      <c r="AX26" s="197"/>
      <c r="AY26" s="197"/>
      <c r="AZ26" s="197"/>
      <c r="BA26" s="197"/>
      <c r="BB26" s="197"/>
    </row>
    <row r="27" spans="1:54" ht="12" customHeight="1" x14ac:dyDescent="0.15">
      <c r="A27" s="178"/>
      <c r="B27" s="179">
        <v>42805</v>
      </c>
      <c r="C27" s="180" t="s">
        <v>178</v>
      </c>
      <c r="D27" s="256">
        <v>26</v>
      </c>
      <c r="E27" s="257">
        <v>46</v>
      </c>
      <c r="F27" s="257">
        <v>12</v>
      </c>
      <c r="G27" s="257">
        <v>49</v>
      </c>
      <c r="H27" s="257">
        <v>17</v>
      </c>
      <c r="I27" s="302">
        <v>4</v>
      </c>
      <c r="J27" s="303">
        <v>8</v>
      </c>
      <c r="K27" s="185">
        <v>50649836</v>
      </c>
      <c r="L27" s="186" t="s">
        <v>109</v>
      </c>
      <c r="M27" s="185">
        <v>18470058.600000001</v>
      </c>
      <c r="N27" s="187">
        <v>4</v>
      </c>
      <c r="O27" s="185">
        <v>457080.8</v>
      </c>
      <c r="P27" s="188">
        <v>132</v>
      </c>
      <c r="Q27" s="185">
        <v>6925.4</v>
      </c>
      <c r="R27" s="188">
        <v>1144</v>
      </c>
      <c r="S27" s="185">
        <v>2397.1999999999998</v>
      </c>
      <c r="T27" s="188">
        <v>6150</v>
      </c>
      <c r="U27" s="185">
        <v>148.6</v>
      </c>
      <c r="V27" s="188">
        <v>52308</v>
      </c>
      <c r="W27" s="185">
        <v>34.9</v>
      </c>
      <c r="X27" s="188">
        <v>105934</v>
      </c>
      <c r="Y27" s="185">
        <v>17.2</v>
      </c>
      <c r="Z27" s="188">
        <v>901048</v>
      </c>
      <c r="AA27" s="185">
        <v>9.1</v>
      </c>
      <c r="AB27" s="294">
        <v>760019</v>
      </c>
      <c r="AC27" s="44"/>
      <c r="AD27" s="197"/>
      <c r="AE27" s="197"/>
      <c r="AF27" s="197"/>
      <c r="AG27" s="197"/>
      <c r="AH27" s="197"/>
      <c r="AI27" s="197"/>
      <c r="AJ27" s="197"/>
      <c r="AK27" s="197"/>
      <c r="AL27" s="197"/>
      <c r="AM27" s="197"/>
      <c r="AN27" s="197"/>
      <c r="AO27" s="197"/>
      <c r="AP27" s="197"/>
      <c r="AQ27" s="197"/>
      <c r="AR27" s="197"/>
      <c r="AS27" s="197"/>
      <c r="AT27" s="197"/>
      <c r="AU27" s="197"/>
      <c r="AV27" s="197"/>
      <c r="AW27" s="197"/>
      <c r="AX27" s="197"/>
      <c r="AY27" s="197"/>
      <c r="AZ27" s="197"/>
      <c r="BA27" s="197"/>
      <c r="BB27" s="197"/>
    </row>
    <row r="28" spans="1:54" ht="12" customHeight="1" x14ac:dyDescent="0.15">
      <c r="A28" s="169">
        <v>11</v>
      </c>
      <c r="B28" s="170">
        <v>42809</v>
      </c>
      <c r="C28" s="171" t="s">
        <v>177</v>
      </c>
      <c r="D28" s="275">
        <v>15</v>
      </c>
      <c r="E28" s="276">
        <v>26</v>
      </c>
      <c r="F28" s="276">
        <v>40</v>
      </c>
      <c r="G28" s="276">
        <v>7</v>
      </c>
      <c r="H28" s="276">
        <v>16</v>
      </c>
      <c r="I28" s="298">
        <v>25</v>
      </c>
      <c r="J28" s="299">
        <v>1</v>
      </c>
      <c r="K28" s="175">
        <v>27191625</v>
      </c>
      <c r="L28" s="176" t="s">
        <v>109</v>
      </c>
      <c r="M28" s="175">
        <v>20210322.600000001</v>
      </c>
      <c r="N28" s="176" t="s">
        <v>109</v>
      </c>
      <c r="O28" s="175">
        <v>1021808.3</v>
      </c>
      <c r="P28" s="177">
        <v>48</v>
      </c>
      <c r="Q28" s="175">
        <v>10643.8</v>
      </c>
      <c r="R28" s="177">
        <v>489</v>
      </c>
      <c r="S28" s="175">
        <v>3134.3</v>
      </c>
      <c r="T28" s="177">
        <v>2316</v>
      </c>
      <c r="U28" s="175">
        <v>220.5</v>
      </c>
      <c r="V28" s="177">
        <v>24759</v>
      </c>
      <c r="W28" s="175">
        <v>41.2</v>
      </c>
      <c r="X28" s="177">
        <v>44472</v>
      </c>
      <c r="Y28" s="175">
        <v>22.9</v>
      </c>
      <c r="Z28" s="177">
        <v>462480</v>
      </c>
      <c r="AA28" s="175">
        <v>9.9</v>
      </c>
      <c r="AB28" s="295">
        <v>327493</v>
      </c>
      <c r="AC28" s="44"/>
      <c r="AD28" s="197"/>
      <c r="AE28" s="197"/>
      <c r="AF28" s="197"/>
      <c r="AG28" s="197"/>
      <c r="AH28" s="197"/>
      <c r="AI28" s="197"/>
      <c r="AJ28" s="197"/>
      <c r="AK28" s="197"/>
      <c r="AL28" s="197"/>
      <c r="AM28" s="197"/>
      <c r="AN28" s="197"/>
      <c r="AO28" s="197"/>
      <c r="AP28" s="197"/>
      <c r="AQ28" s="197"/>
      <c r="AR28" s="197"/>
      <c r="AS28" s="197"/>
      <c r="AT28" s="197"/>
      <c r="AU28" s="197"/>
      <c r="AV28" s="197"/>
      <c r="AW28" s="197"/>
      <c r="AX28" s="197"/>
      <c r="AY28" s="197"/>
      <c r="AZ28" s="197"/>
      <c r="BA28" s="197"/>
      <c r="BB28" s="197"/>
    </row>
    <row r="29" spans="1:54" ht="12" customHeight="1" x14ac:dyDescent="0.15">
      <c r="A29" s="178"/>
      <c r="B29" s="179">
        <v>42812</v>
      </c>
      <c r="C29" s="180" t="s">
        <v>178</v>
      </c>
      <c r="D29" s="256">
        <v>31</v>
      </c>
      <c r="E29" s="257">
        <v>23</v>
      </c>
      <c r="F29" s="257">
        <v>40</v>
      </c>
      <c r="G29" s="257">
        <v>4</v>
      </c>
      <c r="H29" s="257">
        <v>12</v>
      </c>
      <c r="I29" s="302">
        <v>27</v>
      </c>
      <c r="J29" s="303">
        <v>0</v>
      </c>
      <c r="K29" s="185">
        <v>52715503</v>
      </c>
      <c r="L29" s="186">
        <v>4</v>
      </c>
      <c r="M29" s="185">
        <v>5896028.5999999996</v>
      </c>
      <c r="N29" s="187">
        <v>21</v>
      </c>
      <c r="O29" s="185">
        <v>143615.9</v>
      </c>
      <c r="P29" s="188">
        <v>195</v>
      </c>
      <c r="Q29" s="185">
        <v>5113.1000000000004</v>
      </c>
      <c r="R29" s="188">
        <v>2093</v>
      </c>
      <c r="S29" s="185">
        <v>1429.1</v>
      </c>
      <c r="T29" s="188">
        <v>6185</v>
      </c>
      <c r="U29" s="185">
        <v>161.19999999999999</v>
      </c>
      <c r="V29" s="188">
        <v>72292</v>
      </c>
      <c r="W29" s="185">
        <v>27.5</v>
      </c>
      <c r="X29" s="188">
        <v>90174</v>
      </c>
      <c r="Y29" s="185">
        <v>22.1</v>
      </c>
      <c r="Z29" s="188">
        <v>1048895</v>
      </c>
      <c r="AA29" s="185">
        <v>8.5</v>
      </c>
      <c r="AB29" s="294">
        <v>608538</v>
      </c>
      <c r="AC29" s="44"/>
      <c r="AD29" s="197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7"/>
      <c r="AY29" s="197"/>
      <c r="AZ29" s="197"/>
      <c r="BA29" s="197"/>
      <c r="BB29" s="197"/>
    </row>
    <row r="30" spans="1:54" ht="12" customHeight="1" x14ac:dyDescent="0.15">
      <c r="A30" s="169">
        <v>12</v>
      </c>
      <c r="B30" s="170">
        <v>42816</v>
      </c>
      <c r="C30" s="171" t="s">
        <v>177</v>
      </c>
      <c r="D30" s="275">
        <v>15</v>
      </c>
      <c r="E30" s="276">
        <v>18</v>
      </c>
      <c r="F30" s="276">
        <v>4</v>
      </c>
      <c r="G30" s="276">
        <v>38</v>
      </c>
      <c r="H30" s="276">
        <v>22</v>
      </c>
      <c r="I30" s="298">
        <v>21</v>
      </c>
      <c r="J30" s="299">
        <v>6</v>
      </c>
      <c r="K30" s="175">
        <v>21708227</v>
      </c>
      <c r="L30" s="176" t="s">
        <v>109</v>
      </c>
      <c r="M30" s="175">
        <v>1389326.5</v>
      </c>
      <c r="N30" s="176">
        <v>1</v>
      </c>
      <c r="O30" s="175">
        <v>804176.6</v>
      </c>
      <c r="P30" s="177">
        <v>37</v>
      </c>
      <c r="Q30" s="175">
        <v>10867.2</v>
      </c>
      <c r="R30" s="177">
        <v>298</v>
      </c>
      <c r="S30" s="175">
        <v>4047.8</v>
      </c>
      <c r="T30" s="177">
        <v>1986</v>
      </c>
      <c r="U30" s="175">
        <v>202.4</v>
      </c>
      <c r="V30" s="177">
        <v>16437</v>
      </c>
      <c r="W30" s="175">
        <v>48.9</v>
      </c>
      <c r="X30" s="177">
        <v>35576</v>
      </c>
      <c r="Y30" s="175">
        <v>22.6</v>
      </c>
      <c r="Z30" s="177">
        <v>305762</v>
      </c>
      <c r="AA30" s="175">
        <v>11.8</v>
      </c>
      <c r="AB30" s="295">
        <v>284604</v>
      </c>
      <c r="AC30" s="44"/>
      <c r="AD30" s="197"/>
      <c r="AE30" s="197"/>
      <c r="AF30" s="197"/>
      <c r="AG30" s="197"/>
      <c r="AH30" s="197"/>
      <c r="AI30" s="197"/>
      <c r="AJ30" s="197"/>
      <c r="AK30" s="197"/>
      <c r="AL30" s="197"/>
      <c r="AM30" s="197"/>
      <c r="AN30" s="197"/>
      <c r="AO30" s="197"/>
      <c r="AP30" s="197"/>
      <c r="AQ30" s="197"/>
      <c r="AR30" s="197"/>
      <c r="AS30" s="197"/>
      <c r="AT30" s="197"/>
      <c r="AU30" s="197"/>
      <c r="AV30" s="197"/>
      <c r="AW30" s="197"/>
      <c r="AX30" s="197"/>
      <c r="AY30" s="197"/>
      <c r="AZ30" s="197"/>
      <c r="BA30" s="197"/>
      <c r="BB30" s="197"/>
    </row>
    <row r="31" spans="1:54" ht="12" customHeight="1" x14ac:dyDescent="0.15">
      <c r="A31" s="178"/>
      <c r="B31" s="179">
        <v>42819</v>
      </c>
      <c r="C31" s="180" t="s">
        <v>178</v>
      </c>
      <c r="D31" s="256">
        <v>9</v>
      </c>
      <c r="E31" s="257">
        <v>11</v>
      </c>
      <c r="F31" s="257">
        <v>26</v>
      </c>
      <c r="G31" s="257">
        <v>25</v>
      </c>
      <c r="H31" s="257">
        <v>49</v>
      </c>
      <c r="I31" s="302">
        <v>1</v>
      </c>
      <c r="J31" s="303">
        <v>6</v>
      </c>
      <c r="K31" s="185">
        <v>45592307</v>
      </c>
      <c r="L31" s="186" t="s">
        <v>109</v>
      </c>
      <c r="M31" s="185">
        <v>4307234.0999999996</v>
      </c>
      <c r="N31" s="187">
        <v>12</v>
      </c>
      <c r="O31" s="185">
        <v>136060.70000000001</v>
      </c>
      <c r="P31" s="188">
        <v>177</v>
      </c>
      <c r="Q31" s="185">
        <v>4612.2</v>
      </c>
      <c r="R31" s="188">
        <v>1582</v>
      </c>
      <c r="S31" s="185">
        <v>1548</v>
      </c>
      <c r="T31" s="188">
        <v>7776</v>
      </c>
      <c r="U31" s="185">
        <v>104.9</v>
      </c>
      <c r="V31" s="188">
        <v>68385</v>
      </c>
      <c r="W31" s="185">
        <v>23.8</v>
      </c>
      <c r="X31" s="188">
        <v>114960</v>
      </c>
      <c r="Y31" s="185">
        <v>14.2</v>
      </c>
      <c r="Z31" s="188">
        <v>1007033</v>
      </c>
      <c r="AA31" s="185">
        <v>7.2</v>
      </c>
      <c r="AB31" s="294">
        <v>710191</v>
      </c>
      <c r="AC31" s="44"/>
      <c r="AD31" s="197"/>
      <c r="AE31" s="197"/>
      <c r="AF31" s="197"/>
      <c r="AG31" s="197"/>
      <c r="AH31" s="197"/>
      <c r="AI31" s="197"/>
      <c r="AJ31" s="197"/>
      <c r="AK31" s="197"/>
      <c r="AL31" s="197"/>
      <c r="AM31" s="197"/>
      <c r="AN31" s="197"/>
      <c r="AO31" s="197"/>
      <c r="AP31" s="197"/>
      <c r="AQ31" s="197"/>
      <c r="AR31" s="197"/>
      <c r="AS31" s="197"/>
      <c r="AT31" s="197"/>
      <c r="AU31" s="197"/>
      <c r="AV31" s="197"/>
      <c r="AW31" s="197"/>
      <c r="AX31" s="197"/>
      <c r="AY31" s="197"/>
      <c r="AZ31" s="197"/>
      <c r="BA31" s="197"/>
      <c r="BB31" s="197"/>
    </row>
    <row r="32" spans="1:54" ht="12" customHeight="1" x14ac:dyDescent="0.15">
      <c r="A32" s="169">
        <v>13</v>
      </c>
      <c r="B32" s="170">
        <v>42823</v>
      </c>
      <c r="C32" s="171" t="s">
        <v>177</v>
      </c>
      <c r="D32" s="275">
        <v>25</v>
      </c>
      <c r="E32" s="276">
        <v>21</v>
      </c>
      <c r="F32" s="276">
        <v>24</v>
      </c>
      <c r="G32" s="276">
        <v>47</v>
      </c>
      <c r="H32" s="276">
        <v>28</v>
      </c>
      <c r="I32" s="298">
        <v>9</v>
      </c>
      <c r="J32" s="299">
        <v>2</v>
      </c>
      <c r="K32" s="175">
        <v>22040028</v>
      </c>
      <c r="L32" s="176" t="s">
        <v>109</v>
      </c>
      <c r="M32" s="175">
        <v>5717795.7999999998</v>
      </c>
      <c r="N32" s="176" t="s">
        <v>109</v>
      </c>
      <c r="O32" s="175">
        <v>824363.7</v>
      </c>
      <c r="P32" s="177">
        <v>19</v>
      </c>
      <c r="Q32" s="175">
        <v>21693.7</v>
      </c>
      <c r="R32" s="177">
        <v>227</v>
      </c>
      <c r="S32" s="175">
        <v>5447.3</v>
      </c>
      <c r="T32" s="177">
        <v>1611</v>
      </c>
      <c r="U32" s="175">
        <v>255.8</v>
      </c>
      <c r="V32" s="177">
        <v>16795</v>
      </c>
      <c r="W32" s="175">
        <v>49</v>
      </c>
      <c r="X32" s="177">
        <v>34935</v>
      </c>
      <c r="Y32" s="175">
        <v>23.5</v>
      </c>
      <c r="Z32" s="177">
        <v>354006</v>
      </c>
      <c r="AA32" s="175">
        <v>10.4</v>
      </c>
      <c r="AB32" s="295">
        <v>273163</v>
      </c>
      <c r="AC32" s="44"/>
      <c r="AD32" s="197"/>
      <c r="AE32" s="197"/>
      <c r="AF32" s="197"/>
      <c r="AG32" s="197"/>
      <c r="AH32" s="197"/>
      <c r="AI32" s="197"/>
      <c r="AJ32" s="197"/>
      <c r="AK32" s="197"/>
      <c r="AL32" s="197"/>
      <c r="AM32" s="197"/>
      <c r="AN32" s="197"/>
      <c r="AO32" s="197"/>
      <c r="AP32" s="197"/>
      <c r="AQ32" s="197"/>
      <c r="AR32" s="197"/>
      <c r="AS32" s="197"/>
      <c r="AT32" s="197"/>
      <c r="AU32" s="197"/>
      <c r="AV32" s="197"/>
      <c r="AW32" s="197"/>
      <c r="AX32" s="197"/>
      <c r="AY32" s="197"/>
      <c r="AZ32" s="197"/>
      <c r="BA32" s="197"/>
      <c r="BB32" s="197"/>
    </row>
    <row r="33" spans="1:54" ht="12" customHeight="1" x14ac:dyDescent="0.15">
      <c r="A33" s="178"/>
      <c r="B33" s="179">
        <v>42826</v>
      </c>
      <c r="C33" s="180" t="s">
        <v>178</v>
      </c>
      <c r="D33" s="256">
        <v>22</v>
      </c>
      <c r="E33" s="257">
        <v>8</v>
      </c>
      <c r="F33" s="257">
        <v>36</v>
      </c>
      <c r="G33" s="257">
        <v>5</v>
      </c>
      <c r="H33" s="257">
        <v>18</v>
      </c>
      <c r="I33" s="302">
        <v>9</v>
      </c>
      <c r="J33" s="303">
        <v>8</v>
      </c>
      <c r="K33" s="185">
        <v>47444842</v>
      </c>
      <c r="L33" s="186">
        <v>1</v>
      </c>
      <c r="M33" s="185">
        <v>11300368.4</v>
      </c>
      <c r="N33" s="187" t="s">
        <v>152</v>
      </c>
      <c r="O33" s="185"/>
      <c r="P33" s="188">
        <v>119</v>
      </c>
      <c r="Q33" s="185">
        <v>7234.1</v>
      </c>
      <c r="R33" s="188">
        <v>794</v>
      </c>
      <c r="S33" s="185">
        <v>3252.6</v>
      </c>
      <c r="T33" s="188">
        <v>5935</v>
      </c>
      <c r="U33" s="185">
        <v>145</v>
      </c>
      <c r="V33" s="188">
        <v>45313</v>
      </c>
      <c r="W33" s="185">
        <v>37.9</v>
      </c>
      <c r="X33" s="188">
        <v>102198</v>
      </c>
      <c r="Y33" s="185">
        <v>16.8</v>
      </c>
      <c r="Z33" s="188">
        <v>814843</v>
      </c>
      <c r="AA33" s="185">
        <v>9.5</v>
      </c>
      <c r="AB33" s="294">
        <v>693712</v>
      </c>
      <c r="AC33" s="44"/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/>
      <c r="AT33" s="197"/>
      <c r="AU33" s="197"/>
      <c r="AV33" s="197"/>
      <c r="AW33" s="197"/>
      <c r="AX33" s="197"/>
      <c r="AY33" s="197"/>
      <c r="AZ33" s="197"/>
      <c r="BA33" s="197"/>
      <c r="BB33" s="197"/>
    </row>
    <row r="34" spans="1:54" ht="12" customHeight="1" x14ac:dyDescent="0.15">
      <c r="A34" s="169">
        <v>14</v>
      </c>
      <c r="B34" s="170">
        <v>42830</v>
      </c>
      <c r="C34" s="171" t="s">
        <v>177</v>
      </c>
      <c r="D34" s="275">
        <v>41</v>
      </c>
      <c r="E34" s="276">
        <v>22</v>
      </c>
      <c r="F34" s="276">
        <v>6</v>
      </c>
      <c r="G34" s="276">
        <v>49</v>
      </c>
      <c r="H34" s="276">
        <v>1</v>
      </c>
      <c r="I34" s="298">
        <v>7</v>
      </c>
      <c r="J34" s="299">
        <v>2</v>
      </c>
      <c r="K34" s="175">
        <v>21133125</v>
      </c>
      <c r="L34" s="176" t="s">
        <v>109</v>
      </c>
      <c r="M34" s="175">
        <v>1352520</v>
      </c>
      <c r="N34" s="176">
        <v>1</v>
      </c>
      <c r="O34" s="175">
        <v>791234.7</v>
      </c>
      <c r="P34" s="177">
        <v>45</v>
      </c>
      <c r="Q34" s="175">
        <v>8791.4</v>
      </c>
      <c r="R34" s="177">
        <v>430</v>
      </c>
      <c r="S34" s="175">
        <v>2760.1</v>
      </c>
      <c r="T34" s="177">
        <v>2202</v>
      </c>
      <c r="U34" s="175">
        <v>179.6</v>
      </c>
      <c r="V34" s="177">
        <v>23923</v>
      </c>
      <c r="W34" s="175">
        <v>33</v>
      </c>
      <c r="X34" s="177">
        <v>38247</v>
      </c>
      <c r="Y34" s="175">
        <v>20.6</v>
      </c>
      <c r="Z34" s="177">
        <v>395420</v>
      </c>
      <c r="AA34" s="175">
        <v>9</v>
      </c>
      <c r="AB34" s="295">
        <v>260339</v>
      </c>
      <c r="AC34" s="44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7"/>
      <c r="AY34" s="197"/>
      <c r="AZ34" s="197"/>
      <c r="BA34" s="197"/>
      <c r="BB34" s="197"/>
    </row>
    <row r="35" spans="1:54" ht="12" customHeight="1" x14ac:dyDescent="0.15">
      <c r="A35" s="178"/>
      <c r="B35" s="179">
        <v>42833</v>
      </c>
      <c r="C35" s="180" t="s">
        <v>178</v>
      </c>
      <c r="D35" s="256">
        <v>28</v>
      </c>
      <c r="E35" s="257">
        <v>7</v>
      </c>
      <c r="F35" s="257">
        <v>40</v>
      </c>
      <c r="G35" s="257">
        <v>39</v>
      </c>
      <c r="H35" s="257">
        <v>2</v>
      </c>
      <c r="I35" s="302">
        <v>47</v>
      </c>
      <c r="J35" s="303">
        <v>1</v>
      </c>
      <c r="K35" s="185">
        <v>45496342</v>
      </c>
      <c r="L35" s="186" t="s">
        <v>109</v>
      </c>
      <c r="M35" s="185">
        <v>4264285.8</v>
      </c>
      <c r="N35" s="187">
        <v>2</v>
      </c>
      <c r="O35" s="185">
        <v>858939.2</v>
      </c>
      <c r="P35" s="188">
        <v>59</v>
      </c>
      <c r="Q35" s="185">
        <v>14558.2</v>
      </c>
      <c r="R35" s="188">
        <v>566</v>
      </c>
      <c r="S35" s="185">
        <v>4552.6000000000004</v>
      </c>
      <c r="T35" s="188">
        <v>3222</v>
      </c>
      <c r="U35" s="185">
        <v>266.5</v>
      </c>
      <c r="V35" s="188">
        <v>33797</v>
      </c>
      <c r="W35" s="185">
        <v>50.8</v>
      </c>
      <c r="X35" s="188">
        <v>66039</v>
      </c>
      <c r="Y35" s="185">
        <v>26</v>
      </c>
      <c r="Z35" s="188">
        <v>685011</v>
      </c>
      <c r="AA35" s="185">
        <v>11.2</v>
      </c>
      <c r="AB35" s="294">
        <v>531524</v>
      </c>
      <c r="AC35" s="44"/>
      <c r="AD35" s="197"/>
      <c r="AE35" s="197"/>
      <c r="AF35" s="197"/>
      <c r="AG35" s="197"/>
      <c r="AH35" s="197"/>
      <c r="AI35" s="197"/>
      <c r="AJ35" s="197"/>
      <c r="AK35" s="197"/>
      <c r="AL35" s="197"/>
      <c r="AM35" s="197"/>
      <c r="AN35" s="197"/>
      <c r="AO35" s="197"/>
      <c r="AP35" s="197"/>
      <c r="AQ35" s="197"/>
      <c r="AR35" s="197"/>
      <c r="AS35" s="197"/>
      <c r="AT35" s="197"/>
      <c r="AU35" s="197"/>
      <c r="AV35" s="197"/>
      <c r="AW35" s="197"/>
      <c r="AX35" s="197"/>
      <c r="AY35" s="197"/>
      <c r="AZ35" s="197"/>
      <c r="BA35" s="197"/>
      <c r="BB35" s="197"/>
    </row>
    <row r="36" spans="1:54" ht="12" customHeight="1" x14ac:dyDescent="0.15">
      <c r="A36" s="169">
        <v>15</v>
      </c>
      <c r="B36" s="170">
        <v>42837</v>
      </c>
      <c r="C36" s="171" t="s">
        <v>177</v>
      </c>
      <c r="D36" s="279">
        <v>24</v>
      </c>
      <c r="E36" s="276">
        <v>48</v>
      </c>
      <c r="F36" s="276">
        <v>14</v>
      </c>
      <c r="G36" s="276">
        <v>10</v>
      </c>
      <c r="H36" s="276">
        <v>11</v>
      </c>
      <c r="I36" s="298">
        <v>26</v>
      </c>
      <c r="J36" s="299">
        <v>5</v>
      </c>
      <c r="K36" s="175">
        <v>22188980</v>
      </c>
      <c r="L36" s="189" t="s">
        <v>109</v>
      </c>
      <c r="M36" s="175">
        <v>5684380.5</v>
      </c>
      <c r="N36" s="244">
        <v>2</v>
      </c>
      <c r="O36" s="175">
        <v>390453</v>
      </c>
      <c r="P36" s="177">
        <v>44</v>
      </c>
      <c r="Q36" s="175">
        <v>8873.9</v>
      </c>
      <c r="R36" s="177">
        <v>342</v>
      </c>
      <c r="S36" s="175">
        <v>3425</v>
      </c>
      <c r="T36" s="177">
        <v>2782</v>
      </c>
      <c r="U36" s="175">
        <v>140.30000000000001</v>
      </c>
      <c r="V36" s="177">
        <v>20419</v>
      </c>
      <c r="W36" s="175">
        <v>38.200000000000003</v>
      </c>
      <c r="X36" s="177">
        <v>51739</v>
      </c>
      <c r="Y36" s="175">
        <v>15</v>
      </c>
      <c r="Z36" s="177">
        <v>383958</v>
      </c>
      <c r="AA36" s="175">
        <v>9.1</v>
      </c>
      <c r="AB36" s="295">
        <v>373067</v>
      </c>
      <c r="AC36" s="44"/>
      <c r="AD36" s="197"/>
      <c r="AE36" s="197"/>
      <c r="AF36" s="197"/>
      <c r="AG36" s="197"/>
      <c r="AH36" s="197"/>
      <c r="AI36" s="197"/>
      <c r="AJ36" s="197"/>
      <c r="AK36" s="197"/>
      <c r="AL36" s="197"/>
      <c r="AM36" s="197"/>
      <c r="AN36" s="197"/>
      <c r="AO36" s="197"/>
      <c r="AP36" s="197"/>
      <c r="AQ36" s="197"/>
      <c r="AR36" s="197"/>
      <c r="AS36" s="197"/>
      <c r="AT36" s="197"/>
      <c r="AU36" s="197"/>
      <c r="AV36" s="197"/>
      <c r="AW36" s="197"/>
      <c r="AX36" s="197"/>
      <c r="AY36" s="197"/>
      <c r="AZ36" s="197"/>
      <c r="BA36" s="197"/>
      <c r="BB36" s="197"/>
    </row>
    <row r="37" spans="1:54" ht="12" customHeight="1" x14ac:dyDescent="0.15">
      <c r="A37" s="178"/>
      <c r="B37" s="179">
        <v>42840</v>
      </c>
      <c r="C37" s="180" t="s">
        <v>178</v>
      </c>
      <c r="D37" s="306">
        <v>12</v>
      </c>
      <c r="E37" s="257">
        <v>36</v>
      </c>
      <c r="F37" s="257">
        <v>18</v>
      </c>
      <c r="G37" s="257">
        <v>21</v>
      </c>
      <c r="H37" s="257">
        <v>30</v>
      </c>
      <c r="I37" s="302">
        <v>27</v>
      </c>
      <c r="J37" s="303">
        <v>7</v>
      </c>
      <c r="K37" s="185">
        <v>47940859</v>
      </c>
      <c r="L37" s="186" t="s">
        <v>109</v>
      </c>
      <c r="M37" s="185">
        <v>8752595.4000000004</v>
      </c>
      <c r="N37" s="192">
        <v>4</v>
      </c>
      <c r="O37" s="185">
        <v>431421.9</v>
      </c>
      <c r="P37" s="188">
        <v>98</v>
      </c>
      <c r="Q37" s="185">
        <v>8804.5</v>
      </c>
      <c r="R37" s="188">
        <v>755</v>
      </c>
      <c r="S37" s="185">
        <v>3428.5</v>
      </c>
      <c r="T37" s="188">
        <v>6094</v>
      </c>
      <c r="U37" s="185">
        <v>141.5</v>
      </c>
      <c r="V37" s="188">
        <v>47590</v>
      </c>
      <c r="W37" s="185">
        <v>36.200000000000003</v>
      </c>
      <c r="X37" s="188">
        <v>96048</v>
      </c>
      <c r="Y37" s="185">
        <v>17.899999999999999</v>
      </c>
      <c r="Z37" s="188">
        <v>725988</v>
      </c>
      <c r="AA37" s="185">
        <v>10.6</v>
      </c>
      <c r="AB37" s="294">
        <v>729067</v>
      </c>
      <c r="AC37" s="44"/>
      <c r="AD37" s="197"/>
      <c r="AE37" s="197"/>
      <c r="AF37" s="197"/>
      <c r="AG37" s="197"/>
      <c r="AH37" s="197"/>
      <c r="AI37" s="197"/>
      <c r="AJ37" s="197"/>
      <c r="AK37" s="197"/>
      <c r="AL37" s="197"/>
      <c r="AM37" s="197"/>
      <c r="AN37" s="197"/>
      <c r="AO37" s="197"/>
      <c r="AP37" s="197"/>
      <c r="AQ37" s="197"/>
      <c r="AR37" s="197"/>
      <c r="AS37" s="197"/>
      <c r="AT37" s="197"/>
      <c r="AU37" s="197"/>
      <c r="AV37" s="197"/>
      <c r="AW37" s="197"/>
      <c r="AX37" s="197"/>
      <c r="AY37" s="197"/>
      <c r="AZ37" s="197"/>
      <c r="BA37" s="197"/>
      <c r="BB37" s="197"/>
    </row>
    <row r="38" spans="1:54" ht="12" customHeight="1" x14ac:dyDescent="0.15">
      <c r="A38" s="169">
        <v>16</v>
      </c>
      <c r="B38" s="170">
        <v>42844</v>
      </c>
      <c r="C38" s="171" t="s">
        <v>177</v>
      </c>
      <c r="D38" s="279">
        <v>27</v>
      </c>
      <c r="E38" s="276">
        <v>23</v>
      </c>
      <c r="F38" s="276">
        <v>48</v>
      </c>
      <c r="G38" s="276">
        <v>30</v>
      </c>
      <c r="H38" s="276">
        <v>41</v>
      </c>
      <c r="I38" s="298">
        <v>19</v>
      </c>
      <c r="J38" s="299">
        <v>0</v>
      </c>
      <c r="K38" s="175">
        <v>22290548</v>
      </c>
      <c r="L38" s="189" t="s">
        <v>109</v>
      </c>
      <c r="M38" s="175">
        <v>10179190.4</v>
      </c>
      <c r="N38" s="189" t="s">
        <v>109</v>
      </c>
      <c r="O38" s="175">
        <v>851623.8</v>
      </c>
      <c r="P38" s="177">
        <v>23</v>
      </c>
      <c r="Q38" s="175">
        <v>18513.5</v>
      </c>
      <c r="R38" s="177">
        <v>263</v>
      </c>
      <c r="S38" s="175">
        <v>4857.1000000000004</v>
      </c>
      <c r="T38" s="177">
        <v>1476</v>
      </c>
      <c r="U38" s="175">
        <v>288.39999999999998</v>
      </c>
      <c r="V38" s="177">
        <v>17245</v>
      </c>
      <c r="W38" s="175">
        <v>49.3</v>
      </c>
      <c r="X38" s="177">
        <v>31075</v>
      </c>
      <c r="Y38" s="175">
        <v>27.4</v>
      </c>
      <c r="Z38" s="177">
        <v>359162</v>
      </c>
      <c r="AA38" s="175">
        <v>10.6</v>
      </c>
      <c r="AB38" s="295">
        <v>240488</v>
      </c>
      <c r="AC38" s="44"/>
      <c r="AD38" s="197"/>
      <c r="AE38" s="197"/>
      <c r="AF38" s="197"/>
      <c r="AG38" s="197"/>
      <c r="AH38" s="197"/>
      <c r="AI38" s="197"/>
      <c r="AJ38" s="197"/>
      <c r="AK38" s="197"/>
      <c r="AL38" s="197"/>
      <c r="AM38" s="197"/>
      <c r="AN38" s="197"/>
      <c r="AO38" s="197"/>
      <c r="AP38" s="197"/>
      <c r="AQ38" s="197"/>
      <c r="AR38" s="197"/>
      <c r="AS38" s="197"/>
      <c r="AT38" s="197"/>
      <c r="AU38" s="197"/>
      <c r="AV38" s="197"/>
      <c r="AW38" s="197"/>
      <c r="AX38" s="197"/>
      <c r="AY38" s="197"/>
      <c r="AZ38" s="197"/>
      <c r="BA38" s="197"/>
      <c r="BB38" s="197"/>
    </row>
    <row r="39" spans="1:54" ht="12" customHeight="1" x14ac:dyDescent="0.15">
      <c r="A39" s="178"/>
      <c r="B39" s="179">
        <v>42847</v>
      </c>
      <c r="C39" s="180" t="s">
        <v>178</v>
      </c>
      <c r="D39" s="256">
        <v>11</v>
      </c>
      <c r="E39" s="257">
        <v>25</v>
      </c>
      <c r="F39" s="257">
        <v>19</v>
      </c>
      <c r="G39" s="257">
        <v>1</v>
      </c>
      <c r="H39" s="257">
        <v>32</v>
      </c>
      <c r="I39" s="302">
        <v>12</v>
      </c>
      <c r="J39" s="303">
        <v>7</v>
      </c>
      <c r="K39" s="185">
        <v>47912876</v>
      </c>
      <c r="L39" s="186">
        <v>1</v>
      </c>
      <c r="M39" s="185">
        <v>13245614.4</v>
      </c>
      <c r="N39" s="192">
        <v>2</v>
      </c>
      <c r="O39" s="185">
        <v>1259336.3</v>
      </c>
      <c r="P39" s="188">
        <v>97</v>
      </c>
      <c r="Q39" s="185">
        <v>8593</v>
      </c>
      <c r="R39" s="188">
        <v>992</v>
      </c>
      <c r="S39" s="185">
        <v>2520.6999999999998</v>
      </c>
      <c r="T39" s="188">
        <v>6848</v>
      </c>
      <c r="U39" s="185">
        <v>121.7</v>
      </c>
      <c r="V39" s="188">
        <v>54289</v>
      </c>
      <c r="W39" s="185">
        <v>30.7</v>
      </c>
      <c r="X39" s="188">
        <v>122277</v>
      </c>
      <c r="Y39" s="185">
        <v>13.6</v>
      </c>
      <c r="Z39" s="188">
        <v>955945</v>
      </c>
      <c r="AA39" s="185">
        <v>7.8</v>
      </c>
      <c r="AB39" s="294">
        <v>843905</v>
      </c>
      <c r="AC39" s="44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/>
      <c r="AT39" s="197"/>
      <c r="AU39" s="197"/>
      <c r="AV39" s="197"/>
      <c r="AW39" s="197"/>
      <c r="AX39" s="197"/>
      <c r="AY39" s="197"/>
      <c r="AZ39" s="197"/>
      <c r="BA39" s="197"/>
      <c r="BB39" s="197"/>
    </row>
    <row r="40" spans="1:54" ht="12" customHeight="1" x14ac:dyDescent="0.15">
      <c r="A40" s="169">
        <v>17</v>
      </c>
      <c r="B40" s="170">
        <v>42851</v>
      </c>
      <c r="C40" s="171" t="s">
        <v>177</v>
      </c>
      <c r="D40" s="275">
        <v>34</v>
      </c>
      <c r="E40" s="276">
        <v>25</v>
      </c>
      <c r="F40" s="276">
        <v>37</v>
      </c>
      <c r="G40" s="276">
        <v>42</v>
      </c>
      <c r="H40" s="276">
        <v>39</v>
      </c>
      <c r="I40" s="298">
        <v>31</v>
      </c>
      <c r="J40" s="299">
        <v>3</v>
      </c>
      <c r="K40" s="175">
        <v>20825156</v>
      </c>
      <c r="L40" s="176" t="s">
        <v>109</v>
      </c>
      <c r="M40" s="175">
        <v>1332809.8999999999</v>
      </c>
      <c r="N40" s="176">
        <v>1</v>
      </c>
      <c r="O40" s="175">
        <v>758367.3</v>
      </c>
      <c r="P40" s="177">
        <v>54</v>
      </c>
      <c r="Q40" s="175">
        <v>7021.9</v>
      </c>
      <c r="R40" s="177">
        <v>471</v>
      </c>
      <c r="S40" s="175">
        <v>2415.1</v>
      </c>
      <c r="T40" s="177">
        <v>2515</v>
      </c>
      <c r="U40" s="175">
        <v>150.69999999999999</v>
      </c>
      <c r="V40" s="177">
        <v>20639</v>
      </c>
      <c r="W40" s="175">
        <v>36.700000000000003</v>
      </c>
      <c r="X40" s="177">
        <v>43596</v>
      </c>
      <c r="Y40" s="175">
        <v>17.3</v>
      </c>
      <c r="Z40" s="177">
        <v>342335</v>
      </c>
      <c r="AA40" s="175">
        <v>9.9</v>
      </c>
      <c r="AB40" s="295">
        <v>299219</v>
      </c>
      <c r="AC40" s="44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/>
      <c r="AU40" s="197"/>
      <c r="AV40" s="197"/>
      <c r="AW40" s="197"/>
      <c r="AX40" s="197"/>
      <c r="AY40" s="197"/>
      <c r="AZ40" s="197"/>
      <c r="BA40" s="197"/>
      <c r="BB40" s="197"/>
    </row>
    <row r="41" spans="1:54" ht="12" customHeight="1" x14ac:dyDescent="0.15">
      <c r="A41" s="178"/>
      <c r="B41" s="179">
        <v>42854</v>
      </c>
      <c r="C41" s="180" t="s">
        <v>178</v>
      </c>
      <c r="D41" s="256">
        <v>36</v>
      </c>
      <c r="E41" s="257">
        <v>4</v>
      </c>
      <c r="F41" s="257">
        <v>37</v>
      </c>
      <c r="G41" s="257">
        <v>49</v>
      </c>
      <c r="H41" s="257">
        <v>18</v>
      </c>
      <c r="I41" s="302">
        <v>3</v>
      </c>
      <c r="J41" s="303">
        <v>5</v>
      </c>
      <c r="K41" s="185">
        <v>46031887</v>
      </c>
      <c r="L41" s="186" t="s">
        <v>109</v>
      </c>
      <c r="M41" s="185">
        <v>4278850.5999999996</v>
      </c>
      <c r="N41" s="187">
        <v>2</v>
      </c>
      <c r="O41" s="185">
        <v>827348.6</v>
      </c>
      <c r="P41" s="188">
        <v>73</v>
      </c>
      <c r="Q41" s="185">
        <v>11333.5</v>
      </c>
      <c r="R41" s="188">
        <v>604</v>
      </c>
      <c r="S41" s="185">
        <v>4109.3</v>
      </c>
      <c r="T41" s="188">
        <v>4069</v>
      </c>
      <c r="U41" s="185">
        <v>203.3</v>
      </c>
      <c r="V41" s="188">
        <v>32405</v>
      </c>
      <c r="W41" s="185">
        <v>51</v>
      </c>
      <c r="X41" s="188">
        <v>84846</v>
      </c>
      <c r="Y41" s="185">
        <v>19.5</v>
      </c>
      <c r="Z41" s="188">
        <v>657074</v>
      </c>
      <c r="AA41" s="185">
        <v>11.3</v>
      </c>
      <c r="AB41" s="294">
        <v>704586</v>
      </c>
      <c r="AC41" s="44"/>
      <c r="AD41" s="197"/>
      <c r="AE41" s="197"/>
      <c r="AF41" s="197"/>
      <c r="AG41" s="197"/>
      <c r="AH41" s="197"/>
      <c r="AI41" s="197"/>
      <c r="AJ41" s="197"/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7"/>
      <c r="AY41" s="197"/>
      <c r="AZ41" s="197"/>
      <c r="BA41" s="197"/>
      <c r="BB41" s="197"/>
    </row>
    <row r="42" spans="1:54" ht="12" customHeight="1" x14ac:dyDescent="0.15">
      <c r="A42" s="169">
        <v>18</v>
      </c>
      <c r="B42" s="170">
        <v>42858</v>
      </c>
      <c r="C42" s="171" t="s">
        <v>177</v>
      </c>
      <c r="D42" s="275">
        <v>5</v>
      </c>
      <c r="E42" s="276">
        <v>33</v>
      </c>
      <c r="F42" s="276">
        <v>18</v>
      </c>
      <c r="G42" s="276">
        <v>4</v>
      </c>
      <c r="H42" s="276">
        <v>12</v>
      </c>
      <c r="I42" s="298">
        <v>20</v>
      </c>
      <c r="J42" s="299">
        <v>8</v>
      </c>
      <c r="K42" s="175">
        <v>21671225</v>
      </c>
      <c r="L42" s="176" t="s">
        <v>109</v>
      </c>
      <c r="M42" s="175">
        <v>5665809</v>
      </c>
      <c r="N42" s="176" t="s">
        <v>109</v>
      </c>
      <c r="O42" s="175">
        <v>777419.9</v>
      </c>
      <c r="P42" s="177">
        <v>59</v>
      </c>
      <c r="Q42" s="175">
        <v>6588.3</v>
      </c>
      <c r="R42" s="177">
        <v>460</v>
      </c>
      <c r="S42" s="175">
        <v>2535</v>
      </c>
      <c r="T42" s="177">
        <v>2817</v>
      </c>
      <c r="U42" s="175">
        <v>137.9</v>
      </c>
      <c r="V42" s="177">
        <v>24999</v>
      </c>
      <c r="W42" s="175">
        <v>31</v>
      </c>
      <c r="X42" s="177">
        <v>49291</v>
      </c>
      <c r="Y42" s="175">
        <v>15.7</v>
      </c>
      <c r="Z42" s="177">
        <v>416193</v>
      </c>
      <c r="AA42" s="175">
        <v>8.4</v>
      </c>
      <c r="AB42" s="295">
        <v>334891</v>
      </c>
      <c r="AC42" s="44"/>
      <c r="AD42" s="197"/>
      <c r="AE42" s="197"/>
      <c r="AF42" s="197"/>
      <c r="AG42" s="197"/>
      <c r="AH42" s="197"/>
      <c r="AI42" s="197"/>
      <c r="AJ42" s="197"/>
      <c r="AK42" s="197"/>
      <c r="AL42" s="197"/>
      <c r="AM42" s="197"/>
      <c r="AN42" s="197"/>
      <c r="AO42" s="197"/>
      <c r="AP42" s="197"/>
      <c r="AQ42" s="197"/>
      <c r="AR42" s="197"/>
      <c r="AS42" s="197"/>
      <c r="AT42" s="197"/>
      <c r="AU42" s="197"/>
      <c r="AV42" s="197"/>
      <c r="AW42" s="197"/>
      <c r="AX42" s="197"/>
      <c r="AY42" s="197"/>
      <c r="AZ42" s="197"/>
      <c r="BA42" s="197"/>
      <c r="BB42" s="197"/>
    </row>
    <row r="43" spans="1:54" ht="12" customHeight="1" x14ac:dyDescent="0.15">
      <c r="A43" s="178"/>
      <c r="B43" s="179">
        <v>42861</v>
      </c>
      <c r="C43" s="180" t="s">
        <v>178</v>
      </c>
      <c r="D43" s="256">
        <v>30</v>
      </c>
      <c r="E43" s="257">
        <v>32</v>
      </c>
      <c r="F43" s="257">
        <v>31</v>
      </c>
      <c r="G43" s="257">
        <v>47</v>
      </c>
      <c r="H43" s="257">
        <v>16</v>
      </c>
      <c r="I43" s="302">
        <v>26</v>
      </c>
      <c r="J43" s="303">
        <v>4</v>
      </c>
      <c r="K43" s="185">
        <v>46393307</v>
      </c>
      <c r="L43" s="186" t="s">
        <v>109</v>
      </c>
      <c r="M43" s="185">
        <v>8634980.5999999996</v>
      </c>
      <c r="N43" s="187">
        <v>3</v>
      </c>
      <c r="O43" s="185">
        <v>832728</v>
      </c>
      <c r="P43" s="188">
        <v>76</v>
      </c>
      <c r="Q43" s="185">
        <v>11320.8</v>
      </c>
      <c r="R43" s="188">
        <v>684</v>
      </c>
      <c r="S43" s="185">
        <v>3773.6</v>
      </c>
      <c r="T43" s="188">
        <v>4653</v>
      </c>
      <c r="U43" s="185">
        <v>184.9</v>
      </c>
      <c r="V43" s="188">
        <v>42366</v>
      </c>
      <c r="W43" s="185">
        <v>40.6</v>
      </c>
      <c r="X43" s="188">
        <v>84618</v>
      </c>
      <c r="Y43" s="185">
        <v>20.3</v>
      </c>
      <c r="Z43" s="188">
        <v>783473</v>
      </c>
      <c r="AA43" s="185">
        <v>9.8000000000000007</v>
      </c>
      <c r="AB43" s="294">
        <v>603968</v>
      </c>
      <c r="AC43" s="44"/>
      <c r="AD43" s="197"/>
      <c r="AE43" s="197"/>
      <c r="AF43" s="197"/>
      <c r="AG43" s="197"/>
      <c r="AH43" s="197"/>
      <c r="AI43" s="197"/>
      <c r="AJ43" s="197"/>
      <c r="AK43" s="197"/>
      <c r="AL43" s="197"/>
      <c r="AM43" s="197"/>
      <c r="AN43" s="197"/>
      <c r="AO43" s="197"/>
      <c r="AP43" s="197"/>
      <c r="AQ43" s="197"/>
      <c r="AR43" s="197"/>
      <c r="AS43" s="197"/>
      <c r="AT43" s="197"/>
      <c r="AU43" s="197"/>
      <c r="AV43" s="197"/>
      <c r="AW43" s="197"/>
      <c r="AX43" s="197"/>
      <c r="AY43" s="197"/>
      <c r="AZ43" s="197"/>
      <c r="BA43" s="197"/>
      <c r="BB43" s="197"/>
    </row>
    <row r="44" spans="1:54" ht="12" customHeight="1" x14ac:dyDescent="0.15">
      <c r="A44" s="169">
        <v>19</v>
      </c>
      <c r="B44" s="170">
        <v>42865</v>
      </c>
      <c r="C44" s="171" t="s">
        <v>177</v>
      </c>
      <c r="D44" s="275">
        <v>39</v>
      </c>
      <c r="E44" s="276">
        <v>26</v>
      </c>
      <c r="F44" s="276">
        <v>38</v>
      </c>
      <c r="G44" s="276">
        <v>9</v>
      </c>
      <c r="H44" s="276">
        <v>18</v>
      </c>
      <c r="I44" s="298">
        <v>42</v>
      </c>
      <c r="J44" s="299">
        <v>8</v>
      </c>
      <c r="K44" s="175">
        <v>23332488</v>
      </c>
      <c r="L44" s="189" t="s">
        <v>109</v>
      </c>
      <c r="M44" s="175">
        <v>10128259.800000001</v>
      </c>
      <c r="N44" s="176">
        <v>3</v>
      </c>
      <c r="O44" s="175">
        <v>283475.8</v>
      </c>
      <c r="P44" s="177">
        <v>64</v>
      </c>
      <c r="Q44" s="175">
        <v>6643.9</v>
      </c>
      <c r="R44" s="177">
        <v>586</v>
      </c>
      <c r="S44" s="175">
        <v>2176.8000000000002</v>
      </c>
      <c r="T44" s="177">
        <v>2982</v>
      </c>
      <c r="U44" s="175">
        <v>142.5</v>
      </c>
      <c r="V44" s="177">
        <v>26886</v>
      </c>
      <c r="W44" s="175">
        <v>31.6</v>
      </c>
      <c r="X44" s="177">
        <v>50008</v>
      </c>
      <c r="Y44" s="175">
        <v>17</v>
      </c>
      <c r="Z44" s="177">
        <v>434509</v>
      </c>
      <c r="AA44" s="175">
        <v>8.8000000000000007</v>
      </c>
      <c r="AB44" s="295">
        <v>333738</v>
      </c>
      <c r="AC44" s="44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/>
      <c r="AU44" s="197"/>
      <c r="AV44" s="197"/>
      <c r="AW44" s="197"/>
      <c r="AX44" s="197"/>
      <c r="AY44" s="197"/>
      <c r="AZ44" s="197"/>
      <c r="BA44" s="197"/>
      <c r="BB44" s="197"/>
    </row>
    <row r="45" spans="1:54" ht="12" customHeight="1" x14ac:dyDescent="0.15">
      <c r="A45" s="178"/>
      <c r="B45" s="179">
        <v>42868</v>
      </c>
      <c r="C45" s="180" t="s">
        <v>178</v>
      </c>
      <c r="D45" s="256">
        <v>19</v>
      </c>
      <c r="E45" s="257">
        <v>7</v>
      </c>
      <c r="F45" s="257">
        <v>32</v>
      </c>
      <c r="G45" s="257">
        <v>45</v>
      </c>
      <c r="H45" s="257">
        <v>47</v>
      </c>
      <c r="I45" s="302">
        <v>48</v>
      </c>
      <c r="J45" s="303">
        <v>1</v>
      </c>
      <c r="K45" s="185">
        <v>47672992</v>
      </c>
      <c r="L45" s="186" t="s">
        <v>109</v>
      </c>
      <c r="M45" s="185">
        <v>13179331.199999999</v>
      </c>
      <c r="N45" s="187">
        <v>2</v>
      </c>
      <c r="O45" s="185">
        <v>896641.7</v>
      </c>
      <c r="P45" s="188">
        <v>57</v>
      </c>
      <c r="Q45" s="185">
        <v>15730.5</v>
      </c>
      <c r="R45" s="188">
        <v>728</v>
      </c>
      <c r="S45" s="185">
        <v>3694.9</v>
      </c>
      <c r="T45" s="188">
        <v>4229</v>
      </c>
      <c r="U45" s="185">
        <v>212</v>
      </c>
      <c r="V45" s="188">
        <v>43794</v>
      </c>
      <c r="W45" s="185">
        <v>40.9</v>
      </c>
      <c r="X45" s="188">
        <v>78288</v>
      </c>
      <c r="Y45" s="185">
        <v>22.9</v>
      </c>
      <c r="Z45" s="188">
        <v>834711</v>
      </c>
      <c r="AA45" s="185">
        <v>9.6</v>
      </c>
      <c r="AB45" s="294">
        <v>570518</v>
      </c>
      <c r="AC45" s="44"/>
      <c r="AD45" s="197"/>
      <c r="AE45" s="197"/>
      <c r="AF45" s="197"/>
      <c r="AG45" s="197"/>
      <c r="AH45" s="197"/>
      <c r="AI45" s="197"/>
      <c r="AJ45" s="197"/>
      <c r="AK45" s="197"/>
      <c r="AL45" s="197"/>
      <c r="AM45" s="197"/>
      <c r="AN45" s="197"/>
      <c r="AO45" s="197"/>
      <c r="AP45" s="197"/>
      <c r="AQ45" s="197"/>
      <c r="AR45" s="197"/>
      <c r="AS45" s="197"/>
      <c r="AT45" s="197"/>
      <c r="AU45" s="197"/>
      <c r="AV45" s="197"/>
      <c r="AW45" s="197"/>
      <c r="AX45" s="197"/>
      <c r="AY45" s="197"/>
      <c r="AZ45" s="197"/>
      <c r="BA45" s="197"/>
      <c r="BB45" s="197"/>
    </row>
    <row r="46" spans="1:54" ht="12" customHeight="1" x14ac:dyDescent="0.15">
      <c r="A46" s="169">
        <v>20</v>
      </c>
      <c r="B46" s="170">
        <v>42872</v>
      </c>
      <c r="C46" s="171" t="s">
        <v>177</v>
      </c>
      <c r="D46" s="275">
        <v>36</v>
      </c>
      <c r="E46" s="276">
        <v>43</v>
      </c>
      <c r="F46" s="276">
        <v>23</v>
      </c>
      <c r="G46" s="276">
        <v>2</v>
      </c>
      <c r="H46" s="276">
        <v>26</v>
      </c>
      <c r="I46" s="298">
        <v>1</v>
      </c>
      <c r="J46" s="299">
        <v>3</v>
      </c>
      <c r="K46" s="175">
        <v>23690365</v>
      </c>
      <c r="L46" s="176" t="s">
        <v>109</v>
      </c>
      <c r="M46" s="175">
        <v>14695514.5</v>
      </c>
      <c r="N46" s="189">
        <v>1</v>
      </c>
      <c r="O46" s="175">
        <v>876670.9</v>
      </c>
      <c r="P46" s="177">
        <v>21</v>
      </c>
      <c r="Q46" s="175">
        <v>20873.099999999999</v>
      </c>
      <c r="R46" s="177">
        <v>210</v>
      </c>
      <c r="S46" s="175">
        <v>6261.9</v>
      </c>
      <c r="T46" s="177">
        <v>1613</v>
      </c>
      <c r="U46" s="175">
        <v>271.7</v>
      </c>
      <c r="V46" s="177">
        <v>13321</v>
      </c>
      <c r="W46" s="175">
        <v>65.8</v>
      </c>
      <c r="X46" s="177">
        <v>35948</v>
      </c>
      <c r="Y46" s="175">
        <v>24.3</v>
      </c>
      <c r="Z46" s="177">
        <v>301735</v>
      </c>
      <c r="AA46" s="175">
        <v>13</v>
      </c>
      <c r="AB46" s="295">
        <v>312458</v>
      </c>
      <c r="AC46" s="44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/>
      <c r="AU46" s="197"/>
      <c r="AV46" s="197"/>
      <c r="AW46" s="197"/>
      <c r="AX46" s="197"/>
      <c r="AY46" s="197"/>
      <c r="AZ46" s="197"/>
      <c r="BA46" s="197"/>
      <c r="BB46" s="197"/>
    </row>
    <row r="47" spans="1:54" ht="12" customHeight="1" x14ac:dyDescent="0.15">
      <c r="A47" s="178"/>
      <c r="B47" s="179">
        <v>42875</v>
      </c>
      <c r="C47" s="180" t="s">
        <v>178</v>
      </c>
      <c r="D47" s="256">
        <v>15</v>
      </c>
      <c r="E47" s="257">
        <v>29</v>
      </c>
      <c r="F47" s="257">
        <v>37</v>
      </c>
      <c r="G47" s="257">
        <v>1</v>
      </c>
      <c r="H47" s="257">
        <v>44</v>
      </c>
      <c r="I47" s="302">
        <v>34</v>
      </c>
      <c r="J47" s="303">
        <v>7</v>
      </c>
      <c r="K47" s="185">
        <v>48145099</v>
      </c>
      <c r="L47" s="194" t="s">
        <v>109</v>
      </c>
      <c r="M47" s="185">
        <v>17776800.800000001</v>
      </c>
      <c r="N47" s="187">
        <v>1</v>
      </c>
      <c r="O47" s="185">
        <v>1796788.3</v>
      </c>
      <c r="P47" s="188">
        <v>62</v>
      </c>
      <c r="Q47" s="185">
        <v>14490.2</v>
      </c>
      <c r="R47" s="188">
        <v>399</v>
      </c>
      <c r="S47" s="185">
        <v>6754.8</v>
      </c>
      <c r="T47" s="188">
        <v>3314</v>
      </c>
      <c r="U47" s="185">
        <v>271</v>
      </c>
      <c r="V47" s="188">
        <v>26285</v>
      </c>
      <c r="W47" s="185">
        <v>68.3</v>
      </c>
      <c r="X47" s="188">
        <v>67652</v>
      </c>
      <c r="Y47" s="185">
        <v>26.5</v>
      </c>
      <c r="Z47" s="188">
        <v>539545</v>
      </c>
      <c r="AA47" s="185">
        <v>14.9</v>
      </c>
      <c r="AB47" s="294">
        <v>604676</v>
      </c>
      <c r="AC47" s="44"/>
      <c r="AD47" s="197"/>
      <c r="AE47" s="197"/>
      <c r="AF47" s="197"/>
      <c r="AG47" s="197"/>
      <c r="AH47" s="197"/>
      <c r="AI47" s="197"/>
      <c r="AJ47" s="197"/>
      <c r="AK47" s="197"/>
      <c r="AL47" s="197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  <c r="AX47" s="197"/>
      <c r="AY47" s="197"/>
      <c r="AZ47" s="197"/>
      <c r="BA47" s="197"/>
      <c r="BB47" s="197"/>
    </row>
    <row r="48" spans="1:54" ht="12" customHeight="1" x14ac:dyDescent="0.15">
      <c r="A48" s="169">
        <v>21</v>
      </c>
      <c r="B48" s="170">
        <v>42879</v>
      </c>
      <c r="C48" s="171" t="s">
        <v>177</v>
      </c>
      <c r="D48" s="275">
        <v>6</v>
      </c>
      <c r="E48" s="276">
        <v>25</v>
      </c>
      <c r="F48" s="276">
        <v>44</v>
      </c>
      <c r="G48" s="276">
        <v>26</v>
      </c>
      <c r="H48" s="276">
        <v>13</v>
      </c>
      <c r="I48" s="298">
        <v>19</v>
      </c>
      <c r="J48" s="299">
        <v>3</v>
      </c>
      <c r="K48" s="175">
        <v>25524757</v>
      </c>
      <c r="L48" s="189" t="s">
        <v>109</v>
      </c>
      <c r="M48" s="175">
        <v>19410385.199999999</v>
      </c>
      <c r="N48" s="176">
        <v>3</v>
      </c>
      <c r="O48" s="175">
        <v>306431.40000000002</v>
      </c>
      <c r="P48" s="177">
        <v>46</v>
      </c>
      <c r="Q48" s="175">
        <v>9992.2999999999993</v>
      </c>
      <c r="R48" s="177">
        <v>441</v>
      </c>
      <c r="S48" s="175">
        <v>3126.8</v>
      </c>
      <c r="T48" s="177">
        <v>2711</v>
      </c>
      <c r="U48" s="175">
        <v>169.5</v>
      </c>
      <c r="V48" s="177">
        <v>23677</v>
      </c>
      <c r="W48" s="175">
        <v>38.799999999999997</v>
      </c>
      <c r="X48" s="177">
        <v>52656</v>
      </c>
      <c r="Y48" s="175">
        <v>17.399999999999999</v>
      </c>
      <c r="Z48" s="177">
        <v>453953</v>
      </c>
      <c r="AA48" s="175">
        <v>9.1</v>
      </c>
      <c r="AB48" s="295">
        <v>387170</v>
      </c>
      <c r="AC48" s="44"/>
      <c r="AD48" s="197"/>
      <c r="AE48" s="197"/>
      <c r="AF48" s="197"/>
      <c r="AG48" s="197"/>
      <c r="AH48" s="197"/>
      <c r="AI48" s="197"/>
      <c r="AJ48" s="197"/>
      <c r="AK48" s="197"/>
      <c r="AL48" s="197"/>
      <c r="AM48" s="197"/>
      <c r="AN48" s="197"/>
      <c r="AO48" s="197"/>
      <c r="AP48" s="197"/>
      <c r="AQ48" s="197"/>
      <c r="AR48" s="197"/>
      <c r="AS48" s="197"/>
      <c r="AT48" s="197"/>
      <c r="AU48" s="197"/>
      <c r="AV48" s="197"/>
      <c r="AW48" s="197"/>
      <c r="AX48" s="197"/>
      <c r="AY48" s="197"/>
      <c r="AZ48" s="197"/>
      <c r="BA48" s="197"/>
      <c r="BB48" s="197"/>
    </row>
    <row r="49" spans="1:54" ht="12" customHeight="1" x14ac:dyDescent="0.15">
      <c r="A49" s="178"/>
      <c r="B49" s="179">
        <v>42882</v>
      </c>
      <c r="C49" s="180" t="s">
        <v>178</v>
      </c>
      <c r="D49" s="307">
        <v>23</v>
      </c>
      <c r="E49" s="308">
        <v>24</v>
      </c>
      <c r="F49" s="308">
        <v>27</v>
      </c>
      <c r="G49" s="308">
        <v>49</v>
      </c>
      <c r="H49" s="308">
        <v>25</v>
      </c>
      <c r="I49" s="309">
        <v>29</v>
      </c>
      <c r="J49" s="310">
        <v>1</v>
      </c>
      <c r="K49" s="185">
        <v>47928152</v>
      </c>
      <c r="L49" s="194" t="s">
        <v>109</v>
      </c>
      <c r="M49" s="185">
        <v>22477786.899999999</v>
      </c>
      <c r="N49" s="187">
        <v>1</v>
      </c>
      <c r="O49" s="185">
        <v>1823190.4</v>
      </c>
      <c r="P49" s="188">
        <v>88</v>
      </c>
      <c r="Q49" s="185">
        <v>10359</v>
      </c>
      <c r="R49" s="188">
        <v>941</v>
      </c>
      <c r="S49" s="185">
        <v>2906.2</v>
      </c>
      <c r="T49" s="188">
        <v>3852</v>
      </c>
      <c r="U49" s="185">
        <v>236.6</v>
      </c>
      <c r="V49" s="188">
        <v>39582</v>
      </c>
      <c r="W49" s="185">
        <v>46</v>
      </c>
      <c r="X49" s="188">
        <v>62110</v>
      </c>
      <c r="Y49" s="185">
        <v>29.3</v>
      </c>
      <c r="Z49" s="188">
        <v>652690</v>
      </c>
      <c r="AA49" s="185">
        <v>12.5</v>
      </c>
      <c r="AB49" s="294">
        <v>532954</v>
      </c>
      <c r="AC49" s="44"/>
      <c r="AD49" s="197"/>
      <c r="AE49" s="197"/>
      <c r="AF49" s="197"/>
      <c r="AG49" s="197"/>
      <c r="AH49" s="197"/>
      <c r="AI49" s="197"/>
      <c r="AJ49" s="197"/>
      <c r="AK49" s="197"/>
      <c r="AL49" s="197"/>
      <c r="AM49" s="197"/>
      <c r="AN49" s="197"/>
      <c r="AO49" s="197"/>
      <c r="AP49" s="197"/>
      <c r="AQ49" s="197"/>
      <c r="AR49" s="197"/>
      <c r="AS49" s="197"/>
      <c r="AT49" s="197"/>
      <c r="AU49" s="197"/>
      <c r="AV49" s="197"/>
      <c r="AW49" s="197"/>
      <c r="AX49" s="197"/>
      <c r="AY49" s="197"/>
      <c r="AZ49" s="197"/>
      <c r="BA49" s="197"/>
      <c r="BB49" s="197"/>
    </row>
    <row r="50" spans="1:54" ht="12" customHeight="1" x14ac:dyDescent="0.15">
      <c r="A50" s="169">
        <v>22</v>
      </c>
      <c r="B50" s="170">
        <v>42886</v>
      </c>
      <c r="C50" s="171" t="s">
        <v>177</v>
      </c>
      <c r="D50" s="279">
        <v>48</v>
      </c>
      <c r="E50" s="276">
        <v>9</v>
      </c>
      <c r="F50" s="276">
        <v>24</v>
      </c>
      <c r="G50" s="276">
        <v>36</v>
      </c>
      <c r="H50" s="276">
        <v>17</v>
      </c>
      <c r="I50" s="298">
        <v>27</v>
      </c>
      <c r="J50" s="299">
        <v>7</v>
      </c>
      <c r="K50" s="175">
        <v>26781068</v>
      </c>
      <c r="L50" s="189" t="s">
        <v>109</v>
      </c>
      <c r="M50" s="175">
        <v>24191775.199999999</v>
      </c>
      <c r="N50" s="176" t="s">
        <v>109</v>
      </c>
      <c r="O50" s="175">
        <v>950803</v>
      </c>
      <c r="P50" s="177">
        <v>62</v>
      </c>
      <c r="Q50" s="175">
        <v>7667.7</v>
      </c>
      <c r="R50" s="177">
        <v>575</v>
      </c>
      <c r="S50" s="175">
        <v>2480.3000000000002</v>
      </c>
      <c r="T50" s="177">
        <v>3474</v>
      </c>
      <c r="U50" s="175">
        <v>136.80000000000001</v>
      </c>
      <c r="V50" s="177">
        <v>26843</v>
      </c>
      <c r="W50" s="175">
        <v>35.4</v>
      </c>
      <c r="X50" s="177">
        <v>59962</v>
      </c>
      <c r="Y50" s="175">
        <v>15.8</v>
      </c>
      <c r="Z50" s="177">
        <v>447935</v>
      </c>
      <c r="AA50" s="175">
        <v>9.5</v>
      </c>
      <c r="AB50" s="295">
        <v>433703</v>
      </c>
      <c r="AC50" s="44"/>
      <c r="AD50" s="197"/>
      <c r="AE50" s="197"/>
      <c r="AF50" s="197"/>
      <c r="AG50" s="197"/>
      <c r="AH50" s="197"/>
      <c r="AI50" s="197"/>
      <c r="AJ50" s="197"/>
      <c r="AK50" s="197"/>
      <c r="AL50" s="197"/>
      <c r="AM50" s="197"/>
      <c r="AN50" s="197"/>
      <c r="AO50" s="197"/>
      <c r="AP50" s="197"/>
      <c r="AQ50" s="197"/>
      <c r="AR50" s="197"/>
      <c r="AS50" s="197"/>
      <c r="AT50" s="197"/>
      <c r="AU50" s="197"/>
      <c r="AV50" s="197"/>
      <c r="AW50" s="197"/>
      <c r="AX50" s="197"/>
      <c r="AY50" s="197"/>
      <c r="AZ50" s="197"/>
      <c r="BA50" s="197"/>
      <c r="BB50" s="197"/>
    </row>
    <row r="51" spans="1:54" ht="12" customHeight="1" x14ac:dyDescent="0.15">
      <c r="A51" s="178"/>
      <c r="B51" s="179">
        <v>42889</v>
      </c>
      <c r="C51" s="180" t="s">
        <v>178</v>
      </c>
      <c r="D51" s="256">
        <v>37</v>
      </c>
      <c r="E51" s="257">
        <v>24</v>
      </c>
      <c r="F51" s="257">
        <v>35</v>
      </c>
      <c r="G51" s="257">
        <v>32</v>
      </c>
      <c r="H51" s="257">
        <v>31</v>
      </c>
      <c r="I51" s="302">
        <v>46</v>
      </c>
      <c r="J51" s="303">
        <v>3</v>
      </c>
      <c r="K51" s="185">
        <v>53040461</v>
      </c>
      <c r="L51" s="186" t="s">
        <v>109</v>
      </c>
      <c r="M51" s="185">
        <v>27586364.699999999</v>
      </c>
      <c r="N51" s="157" t="s">
        <v>109</v>
      </c>
      <c r="O51" s="185">
        <v>2910376</v>
      </c>
      <c r="P51" s="188">
        <v>68</v>
      </c>
      <c r="Q51" s="185">
        <v>14408.6</v>
      </c>
      <c r="R51" s="188">
        <v>638</v>
      </c>
      <c r="S51" s="185">
        <v>4607.1000000000004</v>
      </c>
      <c r="T51" s="188">
        <v>4896</v>
      </c>
      <c r="U51" s="185">
        <v>200.1</v>
      </c>
      <c r="V51" s="188">
        <v>42633</v>
      </c>
      <c r="W51" s="185">
        <v>45.9</v>
      </c>
      <c r="X51" s="188">
        <v>93034</v>
      </c>
      <c r="Y51" s="185">
        <v>21</v>
      </c>
      <c r="Z51" s="188">
        <v>810347</v>
      </c>
      <c r="AA51" s="185">
        <v>10.8</v>
      </c>
      <c r="AB51" s="294">
        <v>705982</v>
      </c>
      <c r="AC51" s="44"/>
      <c r="AD51" s="197"/>
      <c r="AE51" s="197"/>
      <c r="AF51" s="197"/>
      <c r="AG51" s="197"/>
      <c r="AH51" s="197"/>
      <c r="AI51" s="197"/>
      <c r="AJ51" s="197"/>
      <c r="AK51" s="197"/>
      <c r="AL51" s="197"/>
      <c r="AM51" s="197"/>
      <c r="AN51" s="197"/>
      <c r="AO51" s="197"/>
      <c r="AP51" s="197"/>
      <c r="AQ51" s="197"/>
      <c r="AR51" s="197"/>
      <c r="AS51" s="197"/>
      <c r="AT51" s="197"/>
      <c r="AU51" s="197"/>
      <c r="AV51" s="197"/>
      <c r="AW51" s="197"/>
      <c r="AX51" s="197"/>
      <c r="AY51" s="197"/>
      <c r="AZ51" s="197"/>
      <c r="BA51" s="197"/>
      <c r="BB51" s="197"/>
    </row>
    <row r="52" spans="1:54" ht="12" customHeight="1" x14ac:dyDescent="0.15">
      <c r="A52" s="169">
        <v>23</v>
      </c>
      <c r="B52" s="170">
        <v>42893</v>
      </c>
      <c r="C52" s="171" t="s">
        <v>177</v>
      </c>
      <c r="D52" s="275">
        <v>18</v>
      </c>
      <c r="E52" s="276">
        <v>37</v>
      </c>
      <c r="F52" s="276">
        <v>17</v>
      </c>
      <c r="G52" s="276">
        <v>28</v>
      </c>
      <c r="H52" s="276">
        <v>6</v>
      </c>
      <c r="I52" s="298">
        <v>33</v>
      </c>
      <c r="J52" s="299">
        <v>4</v>
      </c>
      <c r="K52" s="175">
        <v>32973944</v>
      </c>
      <c r="L52" s="189">
        <v>1</v>
      </c>
      <c r="M52" s="175">
        <v>29696697.100000001</v>
      </c>
      <c r="N52" s="176">
        <v>4</v>
      </c>
      <c r="O52" s="175">
        <v>1030384.8</v>
      </c>
      <c r="P52" s="177">
        <v>85</v>
      </c>
      <c r="Q52" s="175">
        <v>7124.4</v>
      </c>
      <c r="R52" s="177">
        <v>843</v>
      </c>
      <c r="S52" s="175">
        <v>2155</v>
      </c>
      <c r="T52" s="177">
        <v>3732</v>
      </c>
      <c r="U52" s="175">
        <v>162.19999999999999</v>
      </c>
      <c r="V52" s="177">
        <v>36215</v>
      </c>
      <c r="W52" s="175">
        <v>33.4</v>
      </c>
      <c r="X52" s="177">
        <v>63973</v>
      </c>
      <c r="Y52" s="175">
        <v>18.899999999999999</v>
      </c>
      <c r="Z52" s="177">
        <v>597970</v>
      </c>
      <c r="AA52" s="175">
        <v>9.1</v>
      </c>
      <c r="AB52" s="295">
        <v>453001</v>
      </c>
      <c r="AC52" s="44"/>
      <c r="AD52" s="197"/>
      <c r="AE52" s="197"/>
      <c r="AF52" s="197"/>
      <c r="AG52" s="197"/>
      <c r="AH52" s="197"/>
      <c r="AI52" s="197"/>
      <c r="AJ52" s="197"/>
      <c r="AK52" s="197"/>
      <c r="AL52" s="197"/>
      <c r="AM52" s="197"/>
      <c r="AN52" s="197"/>
      <c r="AO52" s="197"/>
      <c r="AP52" s="197"/>
      <c r="AQ52" s="197"/>
      <c r="AR52" s="197"/>
      <c r="AS52" s="197"/>
      <c r="AT52" s="197"/>
      <c r="AU52" s="197"/>
      <c r="AV52" s="197"/>
      <c r="AW52" s="197"/>
      <c r="AX52" s="197"/>
      <c r="AY52" s="197"/>
      <c r="AZ52" s="197"/>
      <c r="BA52" s="197"/>
      <c r="BB52" s="197"/>
    </row>
    <row r="53" spans="1:54" ht="12" customHeight="1" x14ac:dyDescent="0.15">
      <c r="A53" s="178"/>
      <c r="B53" s="179">
        <v>42896</v>
      </c>
      <c r="C53" s="180" t="s">
        <v>178</v>
      </c>
      <c r="D53" s="256">
        <v>29</v>
      </c>
      <c r="E53" s="257">
        <v>42</v>
      </c>
      <c r="F53" s="257">
        <v>6</v>
      </c>
      <c r="G53" s="257">
        <v>4</v>
      </c>
      <c r="H53" s="257">
        <v>26</v>
      </c>
      <c r="I53" s="302">
        <v>16</v>
      </c>
      <c r="J53" s="303">
        <v>7</v>
      </c>
      <c r="K53" s="185">
        <v>45831547</v>
      </c>
      <c r="L53" s="186" t="s">
        <v>109</v>
      </c>
      <c r="M53" s="185">
        <v>2933219</v>
      </c>
      <c r="N53" s="157">
        <v>6</v>
      </c>
      <c r="O53" s="185">
        <v>275325.8</v>
      </c>
      <c r="P53" s="188">
        <v>111</v>
      </c>
      <c r="Q53" s="185">
        <v>7441.2</v>
      </c>
      <c r="R53" s="188">
        <v>944</v>
      </c>
      <c r="S53" s="185">
        <v>2624.9</v>
      </c>
      <c r="T53" s="188">
        <v>5582</v>
      </c>
      <c r="U53" s="185">
        <v>147.9</v>
      </c>
      <c r="V53" s="188">
        <v>44297</v>
      </c>
      <c r="W53" s="185">
        <v>37.200000000000003</v>
      </c>
      <c r="X53" s="188">
        <v>96423</v>
      </c>
      <c r="Y53" s="185">
        <v>17.100000000000001</v>
      </c>
      <c r="Z53" s="188">
        <v>753545</v>
      </c>
      <c r="AA53" s="185">
        <v>9.8000000000000007</v>
      </c>
      <c r="AB53" s="294">
        <v>692601</v>
      </c>
      <c r="AC53" s="44"/>
      <c r="AD53" s="197"/>
      <c r="AE53" s="197"/>
      <c r="AF53" s="197"/>
      <c r="AG53" s="197"/>
      <c r="AH53" s="197"/>
      <c r="AI53" s="197"/>
      <c r="AJ53" s="197"/>
      <c r="AK53" s="197"/>
      <c r="AL53" s="197"/>
      <c r="AM53" s="197"/>
      <c r="AN53" s="197"/>
      <c r="AO53" s="197"/>
      <c r="AP53" s="197"/>
      <c r="AQ53" s="197"/>
      <c r="AR53" s="197"/>
      <c r="AS53" s="197"/>
      <c r="AT53" s="197"/>
      <c r="AU53" s="197"/>
      <c r="AV53" s="197"/>
      <c r="AW53" s="197"/>
      <c r="AX53" s="197"/>
      <c r="AY53" s="197"/>
      <c r="AZ53" s="197"/>
      <c r="BA53" s="197"/>
      <c r="BB53" s="197"/>
    </row>
    <row r="54" spans="1:54" ht="12" customHeight="1" x14ac:dyDescent="0.15">
      <c r="A54" s="169">
        <v>24</v>
      </c>
      <c r="B54" s="170">
        <v>42900</v>
      </c>
      <c r="C54" s="171" t="s">
        <v>177</v>
      </c>
      <c r="D54" s="275">
        <v>44</v>
      </c>
      <c r="E54" s="276">
        <v>33</v>
      </c>
      <c r="F54" s="276">
        <v>36</v>
      </c>
      <c r="G54" s="276">
        <v>32</v>
      </c>
      <c r="H54" s="276">
        <v>29</v>
      </c>
      <c r="I54" s="298">
        <v>30</v>
      </c>
      <c r="J54" s="299">
        <v>1</v>
      </c>
      <c r="K54" s="175">
        <v>22490528</v>
      </c>
      <c r="L54" s="176" t="s">
        <v>109</v>
      </c>
      <c r="M54" s="175">
        <v>4372612.7</v>
      </c>
      <c r="N54" s="176" t="s">
        <v>109</v>
      </c>
      <c r="O54" s="175">
        <v>866798</v>
      </c>
      <c r="P54" s="177">
        <v>29</v>
      </c>
      <c r="Q54" s="175">
        <v>14944.7</v>
      </c>
      <c r="R54" s="177">
        <v>253</v>
      </c>
      <c r="S54" s="175">
        <v>5139.1000000000004</v>
      </c>
      <c r="T54" s="177">
        <v>1569</v>
      </c>
      <c r="U54" s="175">
        <v>276.2</v>
      </c>
      <c r="V54" s="177">
        <v>15985</v>
      </c>
      <c r="W54" s="175">
        <v>54.2</v>
      </c>
      <c r="X54" s="177">
        <v>26729</v>
      </c>
      <c r="Y54" s="175">
        <v>32.4</v>
      </c>
      <c r="Z54" s="177">
        <v>282697</v>
      </c>
      <c r="AA54" s="175">
        <v>13.7</v>
      </c>
      <c r="AB54" s="295">
        <v>227578</v>
      </c>
      <c r="AC54" s="44"/>
      <c r="AD54" s="197"/>
      <c r="AE54" s="197"/>
      <c r="AF54" s="197"/>
      <c r="AG54" s="197"/>
      <c r="AH54" s="197"/>
      <c r="AI54" s="197"/>
      <c r="AJ54" s="197"/>
      <c r="AK54" s="197"/>
      <c r="AL54" s="197"/>
      <c r="AM54" s="197"/>
      <c r="AN54" s="197"/>
      <c r="AO54" s="197"/>
      <c r="AP54" s="197"/>
      <c r="AQ54" s="197"/>
      <c r="AR54" s="197"/>
      <c r="AS54" s="197"/>
      <c r="AT54" s="197"/>
      <c r="AU54" s="197"/>
      <c r="AV54" s="197"/>
      <c r="AW54" s="197"/>
      <c r="AX54" s="197"/>
      <c r="AY54" s="197"/>
      <c r="AZ54" s="197"/>
      <c r="BA54" s="197"/>
      <c r="BB54" s="197"/>
    </row>
    <row r="55" spans="1:54" ht="12" customHeight="1" x14ac:dyDescent="0.15">
      <c r="A55" s="178"/>
      <c r="B55" s="179">
        <v>42903</v>
      </c>
      <c r="C55" s="180" t="s">
        <v>178</v>
      </c>
      <c r="D55" s="256">
        <v>16</v>
      </c>
      <c r="E55" s="257">
        <v>49</v>
      </c>
      <c r="F55" s="257">
        <v>2</v>
      </c>
      <c r="G55" s="257">
        <v>6</v>
      </c>
      <c r="H55" s="257">
        <v>22</v>
      </c>
      <c r="I55" s="302">
        <v>44</v>
      </c>
      <c r="J55" s="303">
        <v>1</v>
      </c>
      <c r="K55" s="185">
        <v>45550658</v>
      </c>
      <c r="L55" s="186">
        <v>1</v>
      </c>
      <c r="M55" s="185">
        <v>7287854.7999999998</v>
      </c>
      <c r="N55" s="192">
        <v>4</v>
      </c>
      <c r="O55" s="185">
        <v>650919.5</v>
      </c>
      <c r="P55" s="188">
        <v>46</v>
      </c>
      <c r="Q55" s="185">
        <v>18879.099999999999</v>
      </c>
      <c r="R55" s="188">
        <v>705</v>
      </c>
      <c r="S55" s="185">
        <v>3695.4</v>
      </c>
      <c r="T55" s="188">
        <v>3282</v>
      </c>
      <c r="U55" s="185">
        <v>264.60000000000002</v>
      </c>
      <c r="V55" s="188">
        <v>37005</v>
      </c>
      <c r="W55" s="185">
        <v>46.9</v>
      </c>
      <c r="X55" s="188">
        <v>65194</v>
      </c>
      <c r="Y55" s="185">
        <v>26.6</v>
      </c>
      <c r="Z55" s="188">
        <v>694686</v>
      </c>
      <c r="AA55" s="185">
        <v>11.2</v>
      </c>
      <c r="AB55" s="294">
        <v>498257</v>
      </c>
      <c r="AC55" s="44"/>
      <c r="AD55" s="197"/>
      <c r="AE55" s="197"/>
      <c r="AF55" s="197"/>
      <c r="AG55" s="197"/>
      <c r="AH55" s="197"/>
      <c r="AI55" s="197"/>
      <c r="AJ55" s="197"/>
      <c r="AK55" s="197"/>
      <c r="AL55" s="197"/>
      <c r="AM55" s="197"/>
      <c r="AN55" s="197"/>
      <c r="AO55" s="197"/>
      <c r="AP55" s="197"/>
      <c r="AQ55" s="197"/>
      <c r="AR55" s="197"/>
      <c r="AS55" s="197"/>
      <c r="AT55" s="197"/>
      <c r="AU55" s="197"/>
      <c r="AV55" s="197"/>
      <c r="AW55" s="197"/>
      <c r="AX55" s="197"/>
      <c r="AY55" s="197"/>
      <c r="AZ55" s="197"/>
      <c r="BA55" s="197"/>
      <c r="BB55" s="197"/>
    </row>
    <row r="56" spans="1:54" ht="12" customHeight="1" x14ac:dyDescent="0.15">
      <c r="A56" s="169">
        <v>25</v>
      </c>
      <c r="B56" s="170">
        <v>42907</v>
      </c>
      <c r="C56" s="171" t="s">
        <v>177</v>
      </c>
      <c r="D56" s="275">
        <v>41</v>
      </c>
      <c r="E56" s="276">
        <v>6</v>
      </c>
      <c r="F56" s="276">
        <v>44</v>
      </c>
      <c r="G56" s="276">
        <v>39</v>
      </c>
      <c r="H56" s="276">
        <v>7</v>
      </c>
      <c r="I56" s="298">
        <v>4</v>
      </c>
      <c r="J56" s="299">
        <v>4</v>
      </c>
      <c r="K56" s="175">
        <v>20738189</v>
      </c>
      <c r="L56" s="189" t="s">
        <v>109</v>
      </c>
      <c r="M56" s="175">
        <v>1327244</v>
      </c>
      <c r="N56" s="176">
        <v>1</v>
      </c>
      <c r="O56" s="175">
        <v>763392.5</v>
      </c>
      <c r="P56" s="177">
        <v>32</v>
      </c>
      <c r="Q56" s="175">
        <v>11928</v>
      </c>
      <c r="R56" s="177">
        <v>234</v>
      </c>
      <c r="S56" s="175">
        <v>4893.5</v>
      </c>
      <c r="T56" s="177">
        <v>1689</v>
      </c>
      <c r="U56" s="175">
        <v>225.9</v>
      </c>
      <c r="V56" s="177">
        <v>14869</v>
      </c>
      <c r="W56" s="175">
        <v>51.3</v>
      </c>
      <c r="X56" s="177">
        <v>35656</v>
      </c>
      <c r="Y56" s="175">
        <v>21.4</v>
      </c>
      <c r="Z56" s="177">
        <v>324168</v>
      </c>
      <c r="AA56" s="175">
        <v>10.5</v>
      </c>
      <c r="AB56" s="295">
        <v>281585</v>
      </c>
      <c r="AC56" s="44"/>
      <c r="AD56" s="197"/>
      <c r="AE56" s="197"/>
      <c r="AF56" s="197"/>
      <c r="AG56" s="197"/>
      <c r="AH56" s="197"/>
      <c r="AI56" s="197"/>
      <c r="AJ56" s="197"/>
      <c r="AK56" s="197"/>
      <c r="AL56" s="197"/>
      <c r="AM56" s="197"/>
      <c r="AN56" s="197"/>
      <c r="AO56" s="197"/>
      <c r="AP56" s="197"/>
      <c r="AQ56" s="197"/>
      <c r="AR56" s="197"/>
      <c r="AS56" s="197"/>
      <c r="AT56" s="197"/>
      <c r="AU56" s="197"/>
      <c r="AV56" s="197"/>
      <c r="AW56" s="197"/>
      <c r="AX56" s="197"/>
      <c r="AY56" s="197"/>
      <c r="AZ56" s="197"/>
      <c r="BA56" s="197"/>
      <c r="BB56" s="197"/>
    </row>
    <row r="57" spans="1:54" ht="12" customHeight="1" x14ac:dyDescent="0.15">
      <c r="A57" s="178"/>
      <c r="B57" s="179">
        <v>42910</v>
      </c>
      <c r="C57" s="180" t="s">
        <v>178</v>
      </c>
      <c r="D57" s="256">
        <v>38</v>
      </c>
      <c r="E57" s="257">
        <v>27</v>
      </c>
      <c r="F57" s="257">
        <v>46</v>
      </c>
      <c r="G57" s="257">
        <v>43</v>
      </c>
      <c r="H57" s="257">
        <v>23</v>
      </c>
      <c r="I57" s="302">
        <v>13</v>
      </c>
      <c r="J57" s="303">
        <v>6</v>
      </c>
      <c r="K57" s="185">
        <v>44250203</v>
      </c>
      <c r="L57" s="186" t="s">
        <v>109</v>
      </c>
      <c r="M57" s="185">
        <v>4159256.9</v>
      </c>
      <c r="N57" s="187">
        <v>2</v>
      </c>
      <c r="O57" s="185">
        <v>813867.6</v>
      </c>
      <c r="P57" s="188">
        <v>101</v>
      </c>
      <c r="Q57" s="185">
        <v>8058</v>
      </c>
      <c r="R57" s="188">
        <v>1002</v>
      </c>
      <c r="S57" s="185">
        <v>2436.6999999999998</v>
      </c>
      <c r="T57" s="188">
        <v>5280</v>
      </c>
      <c r="U57" s="185">
        <v>154.1</v>
      </c>
      <c r="V57" s="188">
        <v>44607</v>
      </c>
      <c r="W57" s="185">
        <v>36.4</v>
      </c>
      <c r="X57" s="188">
        <v>86780</v>
      </c>
      <c r="Y57" s="185">
        <v>18.7</v>
      </c>
      <c r="Z57" s="188">
        <v>727143</v>
      </c>
      <c r="AA57" s="185">
        <v>10</v>
      </c>
      <c r="AB57" s="294">
        <v>603147</v>
      </c>
      <c r="AC57" s="44"/>
      <c r="AD57" s="197"/>
      <c r="AE57" s="197"/>
      <c r="AF57" s="197"/>
      <c r="AG57" s="197"/>
      <c r="AH57" s="197"/>
      <c r="AI57" s="197"/>
      <c r="AJ57" s="197"/>
      <c r="AK57" s="197"/>
      <c r="AL57" s="197"/>
      <c r="AM57" s="197"/>
      <c r="AN57" s="197"/>
      <c r="AO57" s="197"/>
      <c r="AP57" s="197"/>
      <c r="AQ57" s="197"/>
      <c r="AR57" s="197"/>
      <c r="AS57" s="197"/>
      <c r="AT57" s="197"/>
      <c r="AU57" s="197"/>
      <c r="AV57" s="197"/>
      <c r="AW57" s="197"/>
      <c r="AX57" s="197"/>
      <c r="AY57" s="197"/>
      <c r="AZ57" s="197"/>
      <c r="BA57" s="197"/>
      <c r="BB57" s="197"/>
    </row>
    <row r="58" spans="1:54" ht="12" customHeight="1" x14ac:dyDescent="0.15">
      <c r="A58" s="169">
        <v>26</v>
      </c>
      <c r="B58" s="170">
        <v>42914</v>
      </c>
      <c r="C58" s="171" t="s">
        <v>177</v>
      </c>
      <c r="D58" s="275">
        <v>38</v>
      </c>
      <c r="E58" s="276">
        <v>41</v>
      </c>
      <c r="F58" s="276">
        <v>29</v>
      </c>
      <c r="G58" s="276">
        <v>42</v>
      </c>
      <c r="H58" s="276">
        <v>17</v>
      </c>
      <c r="I58" s="298">
        <v>13</v>
      </c>
      <c r="J58" s="299">
        <v>4</v>
      </c>
      <c r="K58" s="175">
        <v>22864937</v>
      </c>
      <c r="L58" s="176" t="s">
        <v>109</v>
      </c>
      <c r="M58" s="175">
        <v>5622612.7999999998</v>
      </c>
      <c r="N58" s="176">
        <v>1</v>
      </c>
      <c r="O58" s="175">
        <v>858675.7</v>
      </c>
      <c r="P58" s="177">
        <v>48</v>
      </c>
      <c r="Q58" s="175">
        <v>8944.5</v>
      </c>
      <c r="R58" s="177">
        <v>453</v>
      </c>
      <c r="S58" s="175">
        <v>2843.2</v>
      </c>
      <c r="T58" s="177">
        <v>2091</v>
      </c>
      <c r="U58" s="175">
        <v>205.3</v>
      </c>
      <c r="V58" s="177">
        <v>20732</v>
      </c>
      <c r="W58" s="175">
        <v>41.4</v>
      </c>
      <c r="X58" s="177">
        <v>36998</v>
      </c>
      <c r="Y58" s="175">
        <v>23.2</v>
      </c>
      <c r="Z58" s="177">
        <v>357485</v>
      </c>
      <c r="AA58" s="175">
        <v>10.8</v>
      </c>
      <c r="AB58" s="295">
        <v>276471</v>
      </c>
      <c r="AC58" s="44"/>
      <c r="AD58" s="197"/>
      <c r="AE58" s="197"/>
      <c r="AF58" s="197"/>
      <c r="AG58" s="197"/>
      <c r="AH58" s="197"/>
      <c r="AI58" s="197"/>
      <c r="AJ58" s="197"/>
      <c r="AK58" s="197"/>
      <c r="AL58" s="197"/>
      <c r="AM58" s="197"/>
      <c r="AN58" s="197"/>
      <c r="AO58" s="197"/>
      <c r="AP58" s="197"/>
      <c r="AQ58" s="197"/>
      <c r="AR58" s="197"/>
      <c r="AS58" s="197"/>
      <c r="AT58" s="197"/>
      <c r="AU58" s="197"/>
      <c r="AV58" s="197"/>
      <c r="AW58" s="197"/>
      <c r="AX58" s="197"/>
      <c r="AY58" s="197"/>
      <c r="AZ58" s="197"/>
      <c r="BA58" s="197"/>
      <c r="BB58" s="197"/>
    </row>
    <row r="59" spans="1:54" ht="12" customHeight="1" x14ac:dyDescent="0.15">
      <c r="A59" s="178"/>
      <c r="B59" s="179">
        <v>42917</v>
      </c>
      <c r="C59" s="180" t="s">
        <v>178</v>
      </c>
      <c r="D59" s="256">
        <v>2</v>
      </c>
      <c r="E59" s="257">
        <v>15</v>
      </c>
      <c r="F59" s="257">
        <v>35</v>
      </c>
      <c r="G59" s="257">
        <v>47</v>
      </c>
      <c r="H59" s="257">
        <v>22</v>
      </c>
      <c r="I59" s="302">
        <v>3</v>
      </c>
      <c r="J59" s="303">
        <v>8</v>
      </c>
      <c r="K59" s="185">
        <v>47419706</v>
      </c>
      <c r="L59" s="246" t="s">
        <v>109</v>
      </c>
      <c r="M59" s="185">
        <v>8657473.9000000004</v>
      </c>
      <c r="N59" s="187">
        <v>2</v>
      </c>
      <c r="O59" s="185">
        <v>881948.8</v>
      </c>
      <c r="P59" s="188">
        <v>54</v>
      </c>
      <c r="Q59" s="185">
        <v>16332.3</v>
      </c>
      <c r="R59" s="188">
        <v>493</v>
      </c>
      <c r="S59" s="185">
        <v>5366.8</v>
      </c>
      <c r="T59" s="188">
        <v>3794</v>
      </c>
      <c r="U59" s="185">
        <v>232.4</v>
      </c>
      <c r="V59" s="188">
        <v>30923</v>
      </c>
      <c r="W59" s="185">
        <v>57</v>
      </c>
      <c r="X59" s="188">
        <v>72825</v>
      </c>
      <c r="Y59" s="185">
        <v>24.2</v>
      </c>
      <c r="Z59" s="188">
        <v>616956</v>
      </c>
      <c r="AA59" s="185">
        <v>12.8</v>
      </c>
      <c r="AB59" s="294">
        <v>607203</v>
      </c>
      <c r="AC59" s="44"/>
      <c r="AD59" s="197"/>
      <c r="AE59" s="197"/>
      <c r="AF59" s="197"/>
      <c r="AG59" s="197"/>
      <c r="AH59" s="197"/>
      <c r="AI59" s="197"/>
      <c r="AJ59" s="197"/>
      <c r="AK59" s="197"/>
      <c r="AL59" s="197"/>
      <c r="AM59" s="197"/>
      <c r="AN59" s="197"/>
      <c r="AO59" s="197"/>
      <c r="AP59" s="197"/>
      <c r="AQ59" s="197"/>
      <c r="AR59" s="197"/>
      <c r="AS59" s="197"/>
      <c r="AT59" s="197"/>
      <c r="AU59" s="197"/>
      <c r="AV59" s="197"/>
      <c r="AW59" s="197"/>
      <c r="AX59" s="197"/>
      <c r="AY59" s="197"/>
      <c r="AZ59" s="197"/>
      <c r="BA59" s="197"/>
      <c r="BB59" s="197"/>
    </row>
    <row r="60" spans="1:54" ht="12" customHeight="1" x14ac:dyDescent="0.15">
      <c r="D60" s="311"/>
      <c r="E60" s="311"/>
      <c r="F60" s="311"/>
      <c r="G60" s="311"/>
      <c r="H60" s="311"/>
      <c r="I60" s="311"/>
      <c r="N60" s="191"/>
    </row>
    <row r="61" spans="1:54" ht="12" customHeight="1" x14ac:dyDescent="0.15">
      <c r="D61" s="311"/>
      <c r="E61" s="311"/>
      <c r="F61" s="311"/>
      <c r="G61" s="311"/>
      <c r="H61" s="311"/>
      <c r="I61" s="311"/>
    </row>
    <row r="62" spans="1:54" ht="13.9" customHeight="1" x14ac:dyDescent="0.2">
      <c r="A62" s="1" t="s">
        <v>183</v>
      </c>
      <c r="D62" s="311"/>
      <c r="E62" s="311"/>
      <c r="F62" s="311"/>
      <c r="G62" s="311"/>
      <c r="H62" s="311"/>
      <c r="I62" s="311"/>
      <c r="AB62" s="14" t="s">
        <v>559</v>
      </c>
    </row>
    <row r="63" spans="1:54" ht="12" customHeight="1" x14ac:dyDescent="0.2">
      <c r="A63" s="17" t="s">
        <v>2</v>
      </c>
      <c r="D63" s="311"/>
      <c r="E63" s="311"/>
      <c r="F63" s="311"/>
      <c r="G63" s="311"/>
      <c r="H63" s="311"/>
      <c r="I63" s="311"/>
      <c r="AB63" s="18"/>
    </row>
    <row r="64" spans="1:54" ht="12" customHeight="1" x14ac:dyDescent="0.15">
      <c r="A64" s="2"/>
      <c r="B64" s="3"/>
      <c r="C64" s="161"/>
      <c r="D64" s="312"/>
      <c r="E64" s="312"/>
      <c r="F64" s="312"/>
      <c r="G64" s="312"/>
      <c r="H64" s="312"/>
      <c r="I64" s="313"/>
      <c r="J64" s="282"/>
      <c r="K64" s="3"/>
      <c r="L64" s="20" t="s">
        <v>116</v>
      </c>
      <c r="M64" s="21"/>
      <c r="N64" s="20" t="s">
        <v>117</v>
      </c>
      <c r="O64" s="21"/>
      <c r="P64" s="20" t="s">
        <v>5</v>
      </c>
      <c r="Q64" s="21"/>
      <c r="R64" s="20" t="s">
        <v>118</v>
      </c>
      <c r="S64" s="21"/>
      <c r="T64" s="20" t="s">
        <v>119</v>
      </c>
      <c r="U64" s="21"/>
      <c r="V64" s="20" t="s">
        <v>120</v>
      </c>
      <c r="W64" s="21"/>
      <c r="X64" s="20" t="s">
        <v>167</v>
      </c>
      <c r="Y64" s="21"/>
      <c r="Z64" s="22" t="s">
        <v>168</v>
      </c>
      <c r="AA64" s="21"/>
      <c r="AB64" s="283" t="s">
        <v>233</v>
      </c>
    </row>
    <row r="65" spans="1:54" ht="12" customHeight="1" x14ac:dyDescent="0.15">
      <c r="A65" s="4"/>
      <c r="B65" s="5"/>
      <c r="C65" s="164"/>
      <c r="D65" s="314" t="s">
        <v>8</v>
      </c>
      <c r="E65" s="314"/>
      <c r="F65" s="314"/>
      <c r="G65" s="314"/>
      <c r="H65" s="314"/>
      <c r="I65" s="315"/>
      <c r="J65" s="287" t="s">
        <v>122</v>
      </c>
      <c r="K65" s="23" t="s">
        <v>10</v>
      </c>
      <c r="L65" s="24" t="s">
        <v>234</v>
      </c>
      <c r="M65" s="23"/>
      <c r="N65" s="6" t="s">
        <v>11</v>
      </c>
      <c r="O65" s="23"/>
      <c r="P65" s="6" t="s">
        <v>235</v>
      </c>
      <c r="Q65" s="23"/>
      <c r="R65" s="6" t="s">
        <v>13</v>
      </c>
      <c r="S65" s="23"/>
      <c r="T65" s="6" t="s">
        <v>236</v>
      </c>
      <c r="U65" s="23"/>
      <c r="V65" s="6" t="s">
        <v>14</v>
      </c>
      <c r="W65" s="23"/>
      <c r="X65" s="15" t="s">
        <v>237</v>
      </c>
      <c r="Y65" s="23"/>
      <c r="Z65" s="25" t="s">
        <v>15</v>
      </c>
      <c r="AA65" s="23"/>
      <c r="AB65" s="288" t="s">
        <v>238</v>
      </c>
    </row>
    <row r="66" spans="1:54" ht="12" customHeight="1" x14ac:dyDescent="0.15">
      <c r="A66" s="4" t="s">
        <v>415</v>
      </c>
      <c r="B66" s="5">
        <v>2017</v>
      </c>
      <c r="C66" s="168" t="s">
        <v>176</v>
      </c>
      <c r="D66" s="314" t="s">
        <v>17</v>
      </c>
      <c r="E66" s="314"/>
      <c r="F66" s="314"/>
      <c r="G66" s="314"/>
      <c r="H66" s="314"/>
      <c r="I66" s="315"/>
      <c r="J66" s="287" t="s">
        <v>130</v>
      </c>
      <c r="K66" s="5"/>
      <c r="L66" s="26" t="s">
        <v>164</v>
      </c>
      <c r="M66" s="27"/>
      <c r="N66" s="26" t="s">
        <v>164</v>
      </c>
      <c r="O66" s="28"/>
      <c r="P66" s="6"/>
      <c r="Q66" s="23"/>
      <c r="S66" s="28"/>
      <c r="T66" s="147"/>
      <c r="U66" s="23"/>
      <c r="V66" s="147"/>
      <c r="W66" s="23"/>
      <c r="X66" s="147"/>
      <c r="Y66" s="23"/>
      <c r="Z66" s="147"/>
      <c r="AA66" s="23"/>
      <c r="AB66" s="289" t="s">
        <v>239</v>
      </c>
    </row>
    <row r="67" spans="1:54" ht="12" customHeight="1" x14ac:dyDescent="0.15">
      <c r="A67" s="7"/>
      <c r="B67" s="8"/>
      <c r="C67" s="168"/>
      <c r="D67" s="314"/>
      <c r="E67" s="314"/>
      <c r="F67" s="314"/>
      <c r="G67" s="314"/>
      <c r="H67" s="314"/>
      <c r="I67" s="315"/>
      <c r="J67" s="293" t="s">
        <v>20</v>
      </c>
      <c r="K67" s="8" t="s">
        <v>180</v>
      </c>
      <c r="L67" s="9" t="s">
        <v>161</v>
      </c>
      <c r="M67" s="8" t="s">
        <v>180</v>
      </c>
      <c r="N67" s="9" t="s">
        <v>161</v>
      </c>
      <c r="O67" s="8" t="s">
        <v>180</v>
      </c>
      <c r="P67" s="9" t="s">
        <v>22</v>
      </c>
      <c r="Q67" s="8" t="s">
        <v>180</v>
      </c>
      <c r="R67" s="9" t="s">
        <v>22</v>
      </c>
      <c r="S67" s="8" t="s">
        <v>180</v>
      </c>
      <c r="T67" s="9" t="s">
        <v>22</v>
      </c>
      <c r="U67" s="8" t="s">
        <v>180</v>
      </c>
      <c r="V67" s="9" t="s">
        <v>22</v>
      </c>
      <c r="W67" s="8" t="s">
        <v>180</v>
      </c>
      <c r="X67" s="9" t="s">
        <v>22</v>
      </c>
      <c r="Y67" s="8" t="s">
        <v>180</v>
      </c>
      <c r="Z67" s="9" t="s">
        <v>22</v>
      </c>
      <c r="AA67" s="8" t="s">
        <v>180</v>
      </c>
      <c r="AB67" s="7" t="s">
        <v>22</v>
      </c>
    </row>
    <row r="68" spans="1:54" ht="12" customHeight="1" x14ac:dyDescent="0.15">
      <c r="A68" s="169">
        <v>27</v>
      </c>
      <c r="B68" s="170">
        <v>42921</v>
      </c>
      <c r="C68" s="171" t="s">
        <v>177</v>
      </c>
      <c r="D68" s="275">
        <v>47</v>
      </c>
      <c r="E68" s="276">
        <v>39</v>
      </c>
      <c r="F68" s="276">
        <v>40</v>
      </c>
      <c r="G68" s="276">
        <v>7</v>
      </c>
      <c r="H68" s="276">
        <v>34</v>
      </c>
      <c r="I68" s="298">
        <v>33</v>
      </c>
      <c r="J68" s="299">
        <v>0</v>
      </c>
      <c r="K68" s="175">
        <v>23497104</v>
      </c>
      <c r="L68" s="176" t="s">
        <v>109</v>
      </c>
      <c r="M68" s="175">
        <v>10161288.5</v>
      </c>
      <c r="N68" s="176">
        <v>1</v>
      </c>
      <c r="O68" s="175">
        <v>900013.2</v>
      </c>
      <c r="P68" s="177">
        <v>34</v>
      </c>
      <c r="Q68" s="175">
        <v>13235.4</v>
      </c>
      <c r="R68" s="177">
        <v>268</v>
      </c>
      <c r="S68" s="175">
        <v>5037.3</v>
      </c>
      <c r="T68" s="177">
        <v>1552</v>
      </c>
      <c r="U68" s="175">
        <v>289.89999999999998</v>
      </c>
      <c r="V68" s="177">
        <v>16600</v>
      </c>
      <c r="W68" s="175">
        <v>54.2</v>
      </c>
      <c r="X68" s="177">
        <v>31261</v>
      </c>
      <c r="Y68" s="175">
        <v>28.7</v>
      </c>
      <c r="Z68" s="177">
        <v>357620</v>
      </c>
      <c r="AA68" s="175">
        <v>11.3</v>
      </c>
      <c r="AB68" s="295">
        <v>248921</v>
      </c>
      <c r="AC68" s="44"/>
      <c r="AD68" s="197"/>
      <c r="AE68" s="197"/>
      <c r="AF68" s="197"/>
      <c r="AG68" s="197"/>
      <c r="AH68" s="197"/>
      <c r="AI68" s="197"/>
      <c r="AJ68" s="197"/>
      <c r="AK68" s="197"/>
      <c r="AL68" s="197"/>
      <c r="AM68" s="197"/>
      <c r="AN68" s="197"/>
      <c r="AO68" s="197"/>
      <c r="AP68" s="197"/>
      <c r="AQ68" s="197"/>
      <c r="AR68" s="197"/>
      <c r="AS68" s="197"/>
      <c r="AT68" s="197"/>
      <c r="AU68" s="197"/>
      <c r="AV68" s="197"/>
      <c r="AW68" s="197"/>
      <c r="AX68" s="197"/>
      <c r="AY68" s="197"/>
      <c r="AZ68" s="197"/>
      <c r="BA68" s="197"/>
      <c r="BB68" s="197"/>
    </row>
    <row r="69" spans="1:54" ht="12" customHeight="1" x14ac:dyDescent="0.15">
      <c r="A69" s="178"/>
      <c r="B69" s="179">
        <v>42924</v>
      </c>
      <c r="C69" s="180" t="s">
        <v>178</v>
      </c>
      <c r="D69" s="256">
        <v>2</v>
      </c>
      <c r="E69" s="257">
        <v>40</v>
      </c>
      <c r="F69" s="257">
        <v>23</v>
      </c>
      <c r="G69" s="257">
        <v>27</v>
      </c>
      <c r="H69" s="257">
        <v>3</v>
      </c>
      <c r="I69" s="302">
        <v>17</v>
      </c>
      <c r="J69" s="303">
        <v>2</v>
      </c>
      <c r="K69" s="185">
        <v>47064975</v>
      </c>
      <c r="L69" s="194">
        <v>1</v>
      </c>
      <c r="M69" s="185">
        <v>13173446.9</v>
      </c>
      <c r="N69" s="187">
        <v>3</v>
      </c>
      <c r="O69" s="185">
        <v>576366.30000000005</v>
      </c>
      <c r="P69" s="188">
        <v>117</v>
      </c>
      <c r="Q69" s="185">
        <v>7389.3</v>
      </c>
      <c r="R69" s="188">
        <v>916</v>
      </c>
      <c r="S69" s="185">
        <v>2831.4</v>
      </c>
      <c r="T69" s="188">
        <v>5451</v>
      </c>
      <c r="U69" s="185">
        <v>158.6</v>
      </c>
      <c r="V69" s="188">
        <v>52477</v>
      </c>
      <c r="W69" s="185">
        <v>32.9</v>
      </c>
      <c r="X69" s="188">
        <v>94101</v>
      </c>
      <c r="Y69" s="185">
        <v>18.3</v>
      </c>
      <c r="Z69" s="188">
        <v>917335</v>
      </c>
      <c r="AA69" s="185">
        <v>8.4</v>
      </c>
      <c r="AB69" s="294">
        <v>645868</v>
      </c>
      <c r="AC69" s="44"/>
      <c r="AD69" s="197"/>
      <c r="AE69" s="197"/>
      <c r="AF69" s="197"/>
      <c r="AG69" s="197"/>
      <c r="AH69" s="197"/>
      <c r="AI69" s="197"/>
      <c r="AJ69" s="197"/>
      <c r="AK69" s="197"/>
      <c r="AL69" s="197"/>
      <c r="AM69" s="197"/>
      <c r="AN69" s="197"/>
      <c r="AO69" s="197"/>
      <c r="AP69" s="197"/>
      <c r="AQ69" s="197"/>
      <c r="AR69" s="197"/>
      <c r="AS69" s="197"/>
      <c r="AT69" s="197"/>
      <c r="AU69" s="197"/>
      <c r="AV69" s="197"/>
      <c r="AW69" s="197"/>
      <c r="AX69" s="197"/>
      <c r="AY69" s="197"/>
      <c r="AZ69" s="197"/>
      <c r="BA69" s="197"/>
      <c r="BB69" s="197"/>
    </row>
    <row r="70" spans="1:54" ht="12" customHeight="1" x14ac:dyDescent="0.15">
      <c r="A70" s="169">
        <v>28</v>
      </c>
      <c r="B70" s="170">
        <v>42928</v>
      </c>
      <c r="C70" s="171" t="s">
        <v>177</v>
      </c>
      <c r="D70" s="275">
        <v>44</v>
      </c>
      <c r="E70" s="276">
        <v>30</v>
      </c>
      <c r="F70" s="276">
        <v>22</v>
      </c>
      <c r="G70" s="276">
        <v>36</v>
      </c>
      <c r="H70" s="276">
        <v>49</v>
      </c>
      <c r="I70" s="298">
        <v>18</v>
      </c>
      <c r="J70" s="299">
        <v>7</v>
      </c>
      <c r="K70" s="175">
        <v>20962822</v>
      </c>
      <c r="L70" s="176" t="s">
        <v>109</v>
      </c>
      <c r="M70" s="175">
        <v>1341620.6000000001</v>
      </c>
      <c r="N70" s="254" t="s">
        <v>109</v>
      </c>
      <c r="O70" s="175">
        <v>771260.5</v>
      </c>
      <c r="P70" s="177">
        <v>19</v>
      </c>
      <c r="Q70" s="175">
        <v>20296.3</v>
      </c>
      <c r="R70" s="177">
        <v>210</v>
      </c>
      <c r="S70" s="175">
        <v>5509</v>
      </c>
      <c r="T70" s="177">
        <v>1794</v>
      </c>
      <c r="U70" s="175">
        <v>214.9</v>
      </c>
      <c r="V70" s="177">
        <v>13374</v>
      </c>
      <c r="W70" s="175">
        <v>57.6</v>
      </c>
      <c r="X70" s="177">
        <v>35071</v>
      </c>
      <c r="Y70" s="175">
        <v>21.9</v>
      </c>
      <c r="Z70" s="177">
        <v>266256</v>
      </c>
      <c r="AA70" s="175">
        <v>13</v>
      </c>
      <c r="AB70" s="295">
        <v>285437</v>
      </c>
      <c r="AC70" s="44"/>
      <c r="AD70" s="197"/>
      <c r="AE70" s="197"/>
      <c r="AF70" s="197"/>
      <c r="AG70" s="197"/>
      <c r="AH70" s="197"/>
      <c r="AI70" s="197"/>
      <c r="AJ70" s="197"/>
      <c r="AK70" s="197"/>
      <c r="AL70" s="197"/>
      <c r="AM70" s="197"/>
      <c r="AN70" s="197"/>
      <c r="AO70" s="197"/>
      <c r="AP70" s="197"/>
      <c r="AQ70" s="197"/>
      <c r="AR70" s="197"/>
      <c r="AS70" s="197"/>
      <c r="AT70" s="197"/>
      <c r="AU70" s="197"/>
      <c r="AV70" s="197"/>
      <c r="AW70" s="197"/>
      <c r="AX70" s="197"/>
      <c r="AY70" s="197"/>
      <c r="AZ70" s="197"/>
      <c r="BA70" s="197"/>
      <c r="BB70" s="197"/>
    </row>
    <row r="71" spans="1:54" ht="12" customHeight="1" x14ac:dyDescent="0.15">
      <c r="A71" s="178"/>
      <c r="B71" s="179">
        <v>42931</v>
      </c>
      <c r="C71" s="180" t="s">
        <v>178</v>
      </c>
      <c r="D71" s="256">
        <v>33</v>
      </c>
      <c r="E71" s="257">
        <v>38</v>
      </c>
      <c r="F71" s="257">
        <v>8</v>
      </c>
      <c r="G71" s="257">
        <v>32</v>
      </c>
      <c r="H71" s="257">
        <v>31</v>
      </c>
      <c r="I71" s="302">
        <v>25</v>
      </c>
      <c r="J71" s="303">
        <v>1</v>
      </c>
      <c r="K71" s="185">
        <v>44873624</v>
      </c>
      <c r="L71" s="194" t="s">
        <v>109</v>
      </c>
      <c r="M71" s="185">
        <v>4213532.5</v>
      </c>
      <c r="N71" s="187">
        <v>3</v>
      </c>
      <c r="O71" s="185">
        <v>818648.1</v>
      </c>
      <c r="P71" s="188">
        <v>60</v>
      </c>
      <c r="Q71" s="185">
        <v>14039</v>
      </c>
      <c r="R71" s="188">
        <v>614</v>
      </c>
      <c r="S71" s="185">
        <v>4115.6000000000004</v>
      </c>
      <c r="T71" s="188">
        <v>3611</v>
      </c>
      <c r="U71" s="185">
        <v>233.2</v>
      </c>
      <c r="V71" s="188">
        <v>39328</v>
      </c>
      <c r="W71" s="185">
        <v>42.8</v>
      </c>
      <c r="X71" s="188">
        <v>69969</v>
      </c>
      <c r="Y71" s="185">
        <v>24</v>
      </c>
      <c r="Z71" s="188">
        <v>750488</v>
      </c>
      <c r="AA71" s="185">
        <v>10.1</v>
      </c>
      <c r="AB71" s="294">
        <v>543612</v>
      </c>
      <c r="AC71" s="44"/>
      <c r="AD71" s="197"/>
      <c r="AE71" s="197"/>
      <c r="AF71" s="197"/>
      <c r="AG71" s="197"/>
      <c r="AH71" s="197"/>
      <c r="AI71" s="197"/>
      <c r="AJ71" s="197"/>
      <c r="AK71" s="197"/>
      <c r="AL71" s="197"/>
      <c r="AM71" s="197"/>
      <c r="AN71" s="197"/>
      <c r="AO71" s="197"/>
      <c r="AP71" s="197"/>
      <c r="AQ71" s="197"/>
      <c r="AR71" s="197"/>
      <c r="AS71" s="197"/>
      <c r="AT71" s="197"/>
      <c r="AU71" s="197"/>
      <c r="AV71" s="197"/>
      <c r="AW71" s="197"/>
      <c r="AX71" s="197"/>
      <c r="AY71" s="197"/>
      <c r="AZ71" s="197"/>
      <c r="BA71" s="197"/>
      <c r="BB71" s="197"/>
    </row>
    <row r="72" spans="1:54" ht="12" customHeight="1" x14ac:dyDescent="0.15">
      <c r="A72" s="169">
        <v>29</v>
      </c>
      <c r="B72" s="170">
        <v>42935</v>
      </c>
      <c r="C72" s="171" t="s">
        <v>177</v>
      </c>
      <c r="D72" s="279">
        <v>21</v>
      </c>
      <c r="E72" s="276">
        <v>36</v>
      </c>
      <c r="F72" s="276">
        <v>17</v>
      </c>
      <c r="G72" s="276">
        <v>27</v>
      </c>
      <c r="H72" s="276">
        <v>41</v>
      </c>
      <c r="I72" s="298">
        <v>19</v>
      </c>
      <c r="J72" s="299">
        <v>1</v>
      </c>
      <c r="K72" s="175">
        <v>24896836</v>
      </c>
      <c r="L72" s="176" t="s">
        <v>109</v>
      </c>
      <c r="M72" s="175">
        <v>5806930</v>
      </c>
      <c r="N72" s="176">
        <v>1</v>
      </c>
      <c r="O72" s="175">
        <v>939388.5</v>
      </c>
      <c r="P72" s="177">
        <v>31</v>
      </c>
      <c r="Q72" s="175">
        <v>15151.4</v>
      </c>
      <c r="R72" s="177">
        <v>396</v>
      </c>
      <c r="S72" s="175">
        <v>3558.2</v>
      </c>
      <c r="T72" s="177">
        <v>2060</v>
      </c>
      <c r="U72" s="175">
        <v>228</v>
      </c>
      <c r="V72" s="177">
        <v>21453</v>
      </c>
      <c r="W72" s="175">
        <v>43.7</v>
      </c>
      <c r="X72" s="177">
        <v>39021</v>
      </c>
      <c r="Y72" s="175">
        <v>24</v>
      </c>
      <c r="Z72" s="177">
        <v>399978</v>
      </c>
      <c r="AA72" s="175">
        <v>10.5</v>
      </c>
      <c r="AB72" s="295">
        <v>292227</v>
      </c>
      <c r="AC72" s="44"/>
      <c r="AD72" s="197"/>
      <c r="AE72" s="197"/>
      <c r="AF72" s="197"/>
      <c r="AG72" s="197"/>
      <c r="AH72" s="197"/>
      <c r="AI72" s="197"/>
      <c r="AJ72" s="197"/>
      <c r="AK72" s="197"/>
      <c r="AL72" s="197"/>
      <c r="AM72" s="197"/>
      <c r="AN72" s="197"/>
      <c r="AO72" s="197"/>
      <c r="AP72" s="197"/>
      <c r="AQ72" s="197"/>
      <c r="AR72" s="197"/>
      <c r="AS72" s="197"/>
      <c r="AT72" s="197"/>
      <c r="AU72" s="197"/>
      <c r="AV72" s="197"/>
      <c r="AW72" s="197"/>
      <c r="AX72" s="197"/>
      <c r="AY72" s="197"/>
      <c r="AZ72" s="197"/>
      <c r="BA72" s="197"/>
      <c r="BB72" s="197"/>
    </row>
    <row r="73" spans="1:54" ht="12" customHeight="1" x14ac:dyDescent="0.15">
      <c r="A73" s="178"/>
      <c r="B73" s="179">
        <v>42938</v>
      </c>
      <c r="C73" s="180" t="s">
        <v>178</v>
      </c>
      <c r="D73" s="256">
        <v>37</v>
      </c>
      <c r="E73" s="257">
        <v>5</v>
      </c>
      <c r="F73" s="257">
        <v>47</v>
      </c>
      <c r="G73" s="257">
        <v>27</v>
      </c>
      <c r="H73" s="257">
        <v>45</v>
      </c>
      <c r="I73" s="302">
        <v>41</v>
      </c>
      <c r="J73" s="303">
        <v>7</v>
      </c>
      <c r="K73" s="185">
        <v>45372017</v>
      </c>
      <c r="L73" s="186" t="s">
        <v>109</v>
      </c>
      <c r="M73" s="185">
        <v>8710739</v>
      </c>
      <c r="N73" s="187">
        <v>3</v>
      </c>
      <c r="O73" s="185">
        <v>543348.1</v>
      </c>
      <c r="P73" s="188">
        <v>116</v>
      </c>
      <c r="Q73" s="185">
        <v>7026</v>
      </c>
      <c r="R73" s="188">
        <v>815</v>
      </c>
      <c r="S73" s="185">
        <v>3000</v>
      </c>
      <c r="T73" s="188">
        <v>6522</v>
      </c>
      <c r="U73" s="185">
        <v>124.9</v>
      </c>
      <c r="V73" s="188">
        <v>44240</v>
      </c>
      <c r="W73" s="185">
        <v>36.799999999999997</v>
      </c>
      <c r="X73" s="188">
        <v>105322</v>
      </c>
      <c r="Y73" s="185">
        <v>15.4</v>
      </c>
      <c r="Z73" s="188">
        <v>733903</v>
      </c>
      <c r="AA73" s="185">
        <v>9.9</v>
      </c>
      <c r="AB73" s="294">
        <v>696351</v>
      </c>
      <c r="AC73" s="44"/>
      <c r="AD73" s="197"/>
      <c r="AE73" s="197"/>
      <c r="AF73" s="197"/>
      <c r="AG73" s="197"/>
      <c r="AH73" s="197"/>
      <c r="AI73" s="197"/>
      <c r="AJ73" s="197"/>
      <c r="AK73" s="197"/>
      <c r="AL73" s="197"/>
      <c r="AM73" s="197"/>
      <c r="AN73" s="197"/>
      <c r="AO73" s="197"/>
      <c r="AP73" s="197"/>
      <c r="AQ73" s="197"/>
      <c r="AR73" s="197"/>
      <c r="AS73" s="197"/>
      <c r="AT73" s="197"/>
      <c r="AU73" s="197"/>
      <c r="AV73" s="197"/>
      <c r="AW73" s="197"/>
      <c r="AX73" s="197"/>
      <c r="AY73" s="197"/>
      <c r="AZ73" s="197"/>
      <c r="BA73" s="197"/>
      <c r="BB73" s="197"/>
    </row>
    <row r="74" spans="1:54" ht="12" customHeight="1" x14ac:dyDescent="0.15">
      <c r="A74" s="169">
        <v>30</v>
      </c>
      <c r="B74" s="170">
        <v>42942</v>
      </c>
      <c r="C74" s="171" t="s">
        <v>177</v>
      </c>
      <c r="D74" s="275">
        <v>18</v>
      </c>
      <c r="E74" s="276">
        <v>12</v>
      </c>
      <c r="F74" s="276">
        <v>27</v>
      </c>
      <c r="G74" s="276">
        <v>33</v>
      </c>
      <c r="H74" s="276">
        <v>26</v>
      </c>
      <c r="I74" s="298">
        <v>15</v>
      </c>
      <c r="J74" s="299">
        <v>0</v>
      </c>
      <c r="K74" s="175">
        <v>22906717</v>
      </c>
      <c r="L74" s="176" t="s">
        <v>109</v>
      </c>
      <c r="M74" s="175">
        <v>10176768.800000001</v>
      </c>
      <c r="N74" s="176" t="s">
        <v>109</v>
      </c>
      <c r="O74" s="175">
        <v>877623.8</v>
      </c>
      <c r="P74" s="177">
        <v>20</v>
      </c>
      <c r="Q74" s="175">
        <v>21940.5</v>
      </c>
      <c r="R74" s="177">
        <v>325</v>
      </c>
      <c r="S74" s="175">
        <v>4050.5</v>
      </c>
      <c r="T74" s="177">
        <v>1529</v>
      </c>
      <c r="U74" s="175">
        <v>286.89999999999998</v>
      </c>
      <c r="V74" s="177">
        <v>19538</v>
      </c>
      <c r="W74" s="175">
        <v>44.9</v>
      </c>
      <c r="X74" s="177">
        <v>31315</v>
      </c>
      <c r="Y74" s="175">
        <v>28</v>
      </c>
      <c r="Z74" s="177">
        <v>383962</v>
      </c>
      <c r="AA74" s="175">
        <v>10.199999999999999</v>
      </c>
      <c r="AB74" s="295">
        <v>242218</v>
      </c>
      <c r="AC74" s="44"/>
      <c r="AD74" s="197"/>
      <c r="AE74" s="197"/>
      <c r="AF74" s="197"/>
      <c r="AG74" s="197"/>
      <c r="AH74" s="197"/>
      <c r="AI74" s="197"/>
      <c r="AJ74" s="197"/>
      <c r="AK74" s="197"/>
      <c r="AL74" s="197"/>
      <c r="AM74" s="197"/>
      <c r="AN74" s="197"/>
      <c r="AO74" s="197"/>
      <c r="AP74" s="197"/>
      <c r="AQ74" s="197"/>
      <c r="AR74" s="197"/>
      <c r="AS74" s="197"/>
      <c r="AT74" s="197"/>
      <c r="AU74" s="197"/>
      <c r="AV74" s="197"/>
      <c r="AW74" s="197"/>
      <c r="AX74" s="197"/>
      <c r="AY74" s="197"/>
      <c r="AZ74" s="197"/>
      <c r="BA74" s="197"/>
      <c r="BB74" s="197"/>
    </row>
    <row r="75" spans="1:54" ht="12" customHeight="1" x14ac:dyDescent="0.15">
      <c r="A75" s="178"/>
      <c r="B75" s="179">
        <v>42945</v>
      </c>
      <c r="C75" s="180" t="s">
        <v>178</v>
      </c>
      <c r="D75" s="256">
        <v>35</v>
      </c>
      <c r="E75" s="257">
        <v>37</v>
      </c>
      <c r="F75" s="257">
        <v>30</v>
      </c>
      <c r="G75" s="257">
        <v>20</v>
      </c>
      <c r="H75" s="257">
        <v>14</v>
      </c>
      <c r="I75" s="302">
        <v>29</v>
      </c>
      <c r="J75" s="303">
        <v>3</v>
      </c>
      <c r="K75" s="185">
        <v>47191745</v>
      </c>
      <c r="L75" s="186" t="s">
        <v>109</v>
      </c>
      <c r="M75" s="185">
        <v>13197040.4</v>
      </c>
      <c r="N75" s="187" t="s">
        <v>109</v>
      </c>
      <c r="O75" s="185">
        <v>2663021.2999999998</v>
      </c>
      <c r="P75" s="188">
        <v>52</v>
      </c>
      <c r="Q75" s="185">
        <v>17167.2</v>
      </c>
      <c r="R75" s="188">
        <v>402</v>
      </c>
      <c r="S75" s="185">
        <v>6661.9</v>
      </c>
      <c r="T75" s="188">
        <v>2861</v>
      </c>
      <c r="U75" s="185">
        <v>312</v>
      </c>
      <c r="V75" s="188">
        <v>24415</v>
      </c>
      <c r="W75" s="185">
        <v>73.099999999999994</v>
      </c>
      <c r="X75" s="188">
        <v>61682</v>
      </c>
      <c r="Y75" s="185">
        <v>28.9</v>
      </c>
      <c r="Z75" s="188">
        <v>532616</v>
      </c>
      <c r="AA75" s="185">
        <v>15</v>
      </c>
      <c r="AB75" s="294">
        <v>544325</v>
      </c>
      <c r="AC75" s="44"/>
      <c r="AD75" s="197"/>
      <c r="AE75" s="197"/>
      <c r="AF75" s="197"/>
      <c r="AG75" s="197"/>
      <c r="AH75" s="197"/>
      <c r="AI75" s="197"/>
      <c r="AJ75" s="197"/>
      <c r="AK75" s="197"/>
      <c r="AL75" s="197"/>
      <c r="AM75" s="197"/>
      <c r="AN75" s="197"/>
      <c r="AO75" s="197"/>
      <c r="AP75" s="197"/>
      <c r="AQ75" s="197"/>
      <c r="AR75" s="197"/>
      <c r="AS75" s="197"/>
      <c r="AT75" s="197"/>
      <c r="AU75" s="197"/>
      <c r="AV75" s="197"/>
      <c r="AW75" s="197"/>
      <c r="AX75" s="197"/>
      <c r="AY75" s="197"/>
      <c r="AZ75" s="197"/>
      <c r="BA75" s="197"/>
      <c r="BB75" s="197"/>
    </row>
    <row r="76" spans="1:54" ht="12" customHeight="1" x14ac:dyDescent="0.15">
      <c r="A76" s="169">
        <v>31</v>
      </c>
      <c r="B76" s="170">
        <v>42949</v>
      </c>
      <c r="C76" s="171" t="s">
        <v>177</v>
      </c>
      <c r="D76" s="275">
        <v>23</v>
      </c>
      <c r="E76" s="276">
        <v>22</v>
      </c>
      <c r="F76" s="308">
        <v>21</v>
      </c>
      <c r="G76" s="276">
        <v>36</v>
      </c>
      <c r="H76" s="276">
        <v>49</v>
      </c>
      <c r="I76" s="298">
        <v>34</v>
      </c>
      <c r="J76" s="299">
        <v>5</v>
      </c>
      <c r="K76" s="175">
        <v>24881596</v>
      </c>
      <c r="L76" s="176">
        <v>1</v>
      </c>
      <c r="M76" s="175">
        <v>14789462.5</v>
      </c>
      <c r="N76" s="176">
        <v>1</v>
      </c>
      <c r="O76" s="175">
        <v>3584537.3</v>
      </c>
      <c r="P76" s="177">
        <v>14</v>
      </c>
      <c r="Q76" s="175">
        <v>32911.199999999997</v>
      </c>
      <c r="R76" s="177">
        <v>273</v>
      </c>
      <c r="S76" s="175">
        <v>5063.2</v>
      </c>
      <c r="T76" s="177">
        <v>1952</v>
      </c>
      <c r="U76" s="175">
        <v>236</v>
      </c>
      <c r="V76" s="177">
        <v>15007</v>
      </c>
      <c r="W76" s="175">
        <v>61.4</v>
      </c>
      <c r="X76" s="177">
        <v>39346</v>
      </c>
      <c r="Y76" s="175">
        <v>23.4</v>
      </c>
      <c r="Z76" s="177">
        <v>303244</v>
      </c>
      <c r="AA76" s="175">
        <v>13.6</v>
      </c>
      <c r="AB76" s="295">
        <v>326643</v>
      </c>
      <c r="AC76" s="44"/>
      <c r="AD76" s="197"/>
      <c r="AE76" s="197"/>
      <c r="AF76" s="197"/>
      <c r="AG76" s="197"/>
      <c r="AH76" s="197"/>
      <c r="AI76" s="197"/>
      <c r="AJ76" s="197"/>
      <c r="AK76" s="197"/>
      <c r="AL76" s="197"/>
      <c r="AM76" s="197"/>
      <c r="AN76" s="197"/>
      <c r="AO76" s="197"/>
      <c r="AP76" s="197"/>
      <c r="AQ76" s="197"/>
      <c r="AR76" s="197"/>
      <c r="AS76" s="197"/>
      <c r="AT76" s="197"/>
      <c r="AU76" s="197"/>
      <c r="AV76" s="197"/>
      <c r="AW76" s="197"/>
      <c r="AX76" s="197"/>
      <c r="AY76" s="197"/>
      <c r="AZ76" s="197"/>
      <c r="BA76" s="197"/>
      <c r="BB76" s="197"/>
    </row>
    <row r="77" spans="1:54" ht="12" customHeight="1" x14ac:dyDescent="0.15">
      <c r="A77" s="178"/>
      <c r="B77" s="179">
        <v>42952</v>
      </c>
      <c r="C77" s="180" t="s">
        <v>178</v>
      </c>
      <c r="D77" s="256">
        <v>49</v>
      </c>
      <c r="E77" s="257">
        <v>18</v>
      </c>
      <c r="F77" s="257">
        <v>37</v>
      </c>
      <c r="G77" s="257">
        <v>14</v>
      </c>
      <c r="H77" s="257">
        <v>19</v>
      </c>
      <c r="I77" s="302">
        <v>23</v>
      </c>
      <c r="J77" s="303">
        <v>5</v>
      </c>
      <c r="K77" s="185">
        <v>44821723</v>
      </c>
      <c r="L77" s="186" t="s">
        <v>109</v>
      </c>
      <c r="M77" s="185">
        <v>2868590.2</v>
      </c>
      <c r="N77" s="187" t="s">
        <v>109</v>
      </c>
      <c r="O77" s="185">
        <v>1618445.6</v>
      </c>
      <c r="P77" s="188">
        <v>51</v>
      </c>
      <c r="Q77" s="185">
        <v>15867.1</v>
      </c>
      <c r="R77" s="188">
        <v>431</v>
      </c>
      <c r="S77" s="185">
        <v>5632.6</v>
      </c>
      <c r="T77" s="188">
        <v>3639</v>
      </c>
      <c r="U77" s="185">
        <v>222.3</v>
      </c>
      <c r="V77" s="188">
        <v>30007</v>
      </c>
      <c r="W77" s="185">
        <v>53.9</v>
      </c>
      <c r="X77" s="188">
        <v>81848</v>
      </c>
      <c r="Y77" s="185">
        <v>19.7</v>
      </c>
      <c r="Z77" s="188">
        <v>637552</v>
      </c>
      <c r="AA77" s="185">
        <v>11.4</v>
      </c>
      <c r="AB77" s="294">
        <v>671563</v>
      </c>
      <c r="AC77" s="44"/>
      <c r="AD77" s="197"/>
      <c r="AE77" s="197"/>
      <c r="AF77" s="197"/>
      <c r="AG77" s="197"/>
      <c r="AH77" s="197"/>
      <c r="AI77" s="197"/>
      <c r="AJ77" s="197"/>
      <c r="AK77" s="197"/>
      <c r="AL77" s="197"/>
      <c r="AM77" s="197"/>
      <c r="AN77" s="197"/>
      <c r="AO77" s="197"/>
      <c r="AP77" s="197"/>
      <c r="AQ77" s="197"/>
      <c r="AR77" s="197"/>
      <c r="AS77" s="197"/>
      <c r="AT77" s="197"/>
      <c r="AU77" s="197"/>
      <c r="AV77" s="197"/>
      <c r="AW77" s="197"/>
      <c r="AX77" s="197"/>
      <c r="AY77" s="197"/>
      <c r="AZ77" s="197"/>
      <c r="BA77" s="197"/>
      <c r="BB77" s="197"/>
    </row>
    <row r="78" spans="1:54" ht="12" customHeight="1" x14ac:dyDescent="0.15">
      <c r="A78" s="169">
        <v>32</v>
      </c>
      <c r="B78" s="170">
        <v>42956</v>
      </c>
      <c r="C78" s="171" t="s">
        <v>177</v>
      </c>
      <c r="D78" s="275">
        <v>1</v>
      </c>
      <c r="E78" s="276">
        <v>18</v>
      </c>
      <c r="F78" s="276">
        <v>39</v>
      </c>
      <c r="G78" s="276">
        <v>10</v>
      </c>
      <c r="H78" s="276">
        <v>41</v>
      </c>
      <c r="I78" s="298">
        <v>49</v>
      </c>
      <c r="J78" s="299">
        <v>7</v>
      </c>
      <c r="K78" s="175">
        <v>22058640</v>
      </c>
      <c r="L78" s="189" t="s">
        <v>109</v>
      </c>
      <c r="M78" s="175">
        <v>4280343.0999999996</v>
      </c>
      <c r="N78" s="176">
        <v>1</v>
      </c>
      <c r="O78" s="175">
        <v>2404929.7999999998</v>
      </c>
      <c r="P78" s="177">
        <v>46</v>
      </c>
      <c r="Q78" s="175">
        <v>8548.7000000000007</v>
      </c>
      <c r="R78" s="177">
        <v>360</v>
      </c>
      <c r="S78" s="175">
        <v>3277</v>
      </c>
      <c r="T78" s="177">
        <v>2560</v>
      </c>
      <c r="U78" s="175">
        <v>153.6</v>
      </c>
      <c r="V78" s="177">
        <v>18394</v>
      </c>
      <c r="W78" s="175">
        <v>42.7</v>
      </c>
      <c r="X78" s="177">
        <v>46600</v>
      </c>
      <c r="Y78" s="175">
        <v>16.8</v>
      </c>
      <c r="Z78" s="177">
        <v>355711</v>
      </c>
      <c r="AA78" s="175">
        <v>9.9</v>
      </c>
      <c r="AB78" s="295">
        <v>350545</v>
      </c>
      <c r="AC78" s="44"/>
      <c r="AD78" s="197"/>
      <c r="AE78" s="197"/>
      <c r="AF78" s="197"/>
      <c r="AG78" s="197"/>
      <c r="AH78" s="197"/>
      <c r="AI78" s="197"/>
      <c r="AJ78" s="197"/>
      <c r="AK78" s="197"/>
      <c r="AL78" s="197"/>
      <c r="AM78" s="197"/>
      <c r="AN78" s="197"/>
      <c r="AO78" s="197"/>
      <c r="AP78" s="197"/>
      <c r="AQ78" s="197"/>
      <c r="AR78" s="197"/>
      <c r="AS78" s="197"/>
      <c r="AT78" s="197"/>
      <c r="AU78" s="197"/>
      <c r="AV78" s="197"/>
      <c r="AW78" s="197"/>
      <c r="AX78" s="197"/>
      <c r="AY78" s="197"/>
      <c r="AZ78" s="197"/>
      <c r="BA78" s="197"/>
      <c r="BB78" s="197"/>
    </row>
    <row r="79" spans="1:54" ht="12" customHeight="1" x14ac:dyDescent="0.15">
      <c r="A79" s="178"/>
      <c r="B79" s="179">
        <v>42959</v>
      </c>
      <c r="C79" s="180" t="s">
        <v>178</v>
      </c>
      <c r="D79" s="256">
        <v>15</v>
      </c>
      <c r="E79" s="257">
        <v>27</v>
      </c>
      <c r="F79" s="257">
        <v>47</v>
      </c>
      <c r="G79" s="257">
        <v>49</v>
      </c>
      <c r="H79" s="257">
        <v>25</v>
      </c>
      <c r="I79" s="302">
        <v>5</v>
      </c>
      <c r="J79" s="303">
        <v>6</v>
      </c>
      <c r="K79" s="185">
        <v>45461160</v>
      </c>
      <c r="L79" s="186">
        <v>2</v>
      </c>
      <c r="M79" s="185">
        <v>3594928.6</v>
      </c>
      <c r="N79" s="187">
        <v>8</v>
      </c>
      <c r="O79" s="185">
        <v>209009.1</v>
      </c>
      <c r="P79" s="188">
        <v>107</v>
      </c>
      <c r="Q79" s="185">
        <v>7813.4</v>
      </c>
      <c r="R79" s="188">
        <v>928</v>
      </c>
      <c r="S79" s="185">
        <v>2702.7</v>
      </c>
      <c r="T79" s="188">
        <v>4647</v>
      </c>
      <c r="U79" s="185">
        <v>179.9</v>
      </c>
      <c r="V79" s="188">
        <v>43168</v>
      </c>
      <c r="W79" s="185">
        <v>38.700000000000003</v>
      </c>
      <c r="X79" s="188">
        <v>83110</v>
      </c>
      <c r="Y79" s="185">
        <v>20.100000000000001</v>
      </c>
      <c r="Z79" s="188">
        <v>734854</v>
      </c>
      <c r="AA79" s="185">
        <v>10.199999999999999</v>
      </c>
      <c r="AB79" s="294">
        <v>620066</v>
      </c>
      <c r="AC79" s="44"/>
      <c r="AD79" s="197"/>
      <c r="AE79" s="197"/>
      <c r="AF79" s="197"/>
      <c r="AG79" s="197"/>
      <c r="AH79" s="197"/>
      <c r="AI79" s="197"/>
      <c r="AJ79" s="197"/>
      <c r="AK79" s="197"/>
      <c r="AL79" s="197"/>
      <c r="AM79" s="197"/>
      <c r="AN79" s="197"/>
      <c r="AO79" s="197"/>
      <c r="AP79" s="197"/>
      <c r="AQ79" s="197"/>
      <c r="AR79" s="197"/>
      <c r="AS79" s="197"/>
      <c r="AT79" s="197"/>
      <c r="AU79" s="197"/>
      <c r="AV79" s="197"/>
      <c r="AW79" s="197"/>
      <c r="AX79" s="197"/>
      <c r="AY79" s="197"/>
      <c r="AZ79" s="197"/>
      <c r="BA79" s="197"/>
      <c r="BB79" s="197"/>
    </row>
    <row r="80" spans="1:54" ht="12" customHeight="1" x14ac:dyDescent="0.15">
      <c r="A80" s="169">
        <v>33</v>
      </c>
      <c r="B80" s="170">
        <v>42963</v>
      </c>
      <c r="C80" s="171" t="s">
        <v>177</v>
      </c>
      <c r="D80" s="275">
        <v>29</v>
      </c>
      <c r="E80" s="276">
        <v>9</v>
      </c>
      <c r="F80" s="276">
        <v>36</v>
      </c>
      <c r="G80" s="276">
        <v>6</v>
      </c>
      <c r="H80" s="276">
        <v>38</v>
      </c>
      <c r="I80" s="298">
        <v>49</v>
      </c>
      <c r="J80" s="299">
        <v>3</v>
      </c>
      <c r="K80" s="175">
        <v>20613473</v>
      </c>
      <c r="L80" s="176" t="s">
        <v>109</v>
      </c>
      <c r="M80" s="175">
        <v>1319262.2</v>
      </c>
      <c r="N80" s="176">
        <v>1</v>
      </c>
      <c r="O80" s="175">
        <v>754555.4</v>
      </c>
      <c r="P80" s="177">
        <v>35</v>
      </c>
      <c r="Q80" s="175">
        <v>10779.3</v>
      </c>
      <c r="R80" s="177">
        <v>316</v>
      </c>
      <c r="S80" s="175">
        <v>3581.7</v>
      </c>
      <c r="T80" s="177">
        <v>2086</v>
      </c>
      <c r="U80" s="175">
        <v>180.8</v>
      </c>
      <c r="V80" s="177">
        <v>16805</v>
      </c>
      <c r="W80" s="175">
        <v>44.9</v>
      </c>
      <c r="X80" s="177">
        <v>38757</v>
      </c>
      <c r="Y80" s="175">
        <v>19.399999999999999</v>
      </c>
      <c r="Z80" s="177">
        <v>327927</v>
      </c>
      <c r="AA80" s="175">
        <v>10.3</v>
      </c>
      <c r="AB80" s="295">
        <v>288384</v>
      </c>
      <c r="AC80" s="44"/>
      <c r="AD80" s="197"/>
      <c r="AE80" s="197"/>
      <c r="AF80" s="197"/>
      <c r="AG80" s="197"/>
      <c r="AH80" s="197"/>
      <c r="AI80" s="197"/>
      <c r="AJ80" s="197"/>
      <c r="AK80" s="197"/>
      <c r="AL80" s="197"/>
      <c r="AM80" s="197"/>
      <c r="AN80" s="197"/>
      <c r="AO80" s="197"/>
      <c r="AP80" s="197"/>
      <c r="AQ80" s="197"/>
      <c r="AR80" s="197"/>
      <c r="AS80" s="197"/>
      <c r="AT80" s="197"/>
      <c r="AU80" s="197"/>
      <c r="AV80" s="197"/>
      <c r="AW80" s="197"/>
      <c r="AX80" s="197"/>
      <c r="AY80" s="197"/>
      <c r="AZ80" s="197"/>
      <c r="BA80" s="197"/>
      <c r="BB80" s="197"/>
    </row>
    <row r="81" spans="1:54" ht="12" customHeight="1" x14ac:dyDescent="0.15">
      <c r="A81" s="178"/>
      <c r="B81" s="179">
        <v>42966</v>
      </c>
      <c r="C81" s="180" t="s">
        <v>178</v>
      </c>
      <c r="D81" s="256">
        <v>35</v>
      </c>
      <c r="E81" s="316">
        <v>2</v>
      </c>
      <c r="F81" s="257">
        <v>45</v>
      </c>
      <c r="G81" s="257">
        <v>29</v>
      </c>
      <c r="H81" s="257">
        <v>10</v>
      </c>
      <c r="I81" s="302">
        <v>48</v>
      </c>
      <c r="J81" s="303">
        <v>2</v>
      </c>
      <c r="K81" s="185">
        <v>44070838</v>
      </c>
      <c r="L81" s="186" t="s">
        <v>109</v>
      </c>
      <c r="M81" s="185">
        <v>4139795.8</v>
      </c>
      <c r="N81" s="187">
        <v>4</v>
      </c>
      <c r="O81" s="185">
        <v>419943.5</v>
      </c>
      <c r="P81" s="188">
        <v>59</v>
      </c>
      <c r="Q81" s="185">
        <v>14235.3</v>
      </c>
      <c r="R81" s="188">
        <v>598</v>
      </c>
      <c r="S81" s="185">
        <v>4213.3999999999996</v>
      </c>
      <c r="T81" s="188">
        <v>3151</v>
      </c>
      <c r="U81" s="185">
        <v>266.5</v>
      </c>
      <c r="V81" s="188">
        <v>29204</v>
      </c>
      <c r="W81" s="185">
        <v>57.5</v>
      </c>
      <c r="X81" s="188">
        <v>58883</v>
      </c>
      <c r="Y81" s="185">
        <v>28.5</v>
      </c>
      <c r="Z81" s="188">
        <v>566904</v>
      </c>
      <c r="AA81" s="185">
        <v>13.3</v>
      </c>
      <c r="AB81" s="294">
        <v>483429</v>
      </c>
      <c r="AC81" s="44"/>
      <c r="AD81" s="197"/>
      <c r="AE81" s="197"/>
      <c r="AF81" s="197"/>
      <c r="AG81" s="197"/>
      <c r="AH81" s="197"/>
      <c r="AI81" s="197"/>
      <c r="AJ81" s="197"/>
      <c r="AK81" s="197"/>
      <c r="AL81" s="197"/>
      <c r="AM81" s="197"/>
      <c r="AN81" s="197"/>
      <c r="AO81" s="197"/>
      <c r="AP81" s="197"/>
      <c r="AQ81" s="197"/>
      <c r="AR81" s="197"/>
      <c r="AS81" s="197"/>
      <c r="AT81" s="197"/>
      <c r="AU81" s="197"/>
      <c r="AV81" s="197"/>
      <c r="AW81" s="197"/>
      <c r="AX81" s="197"/>
      <c r="AY81" s="197"/>
      <c r="AZ81" s="197"/>
      <c r="BA81" s="197"/>
      <c r="BB81" s="197"/>
    </row>
    <row r="82" spans="1:54" ht="12" customHeight="1" x14ac:dyDescent="0.15">
      <c r="A82" s="169">
        <v>34</v>
      </c>
      <c r="B82" s="170">
        <v>42970</v>
      </c>
      <c r="C82" s="171" t="s">
        <v>177</v>
      </c>
      <c r="D82" s="275">
        <v>28</v>
      </c>
      <c r="E82" s="276">
        <v>16</v>
      </c>
      <c r="F82" s="276">
        <v>32</v>
      </c>
      <c r="G82" s="276">
        <v>49</v>
      </c>
      <c r="H82" s="276">
        <v>23</v>
      </c>
      <c r="I82" s="298">
        <v>25</v>
      </c>
      <c r="J82" s="299">
        <v>6</v>
      </c>
      <c r="K82" s="175">
        <v>21509266</v>
      </c>
      <c r="L82" s="176" t="s">
        <v>109</v>
      </c>
      <c r="M82" s="175">
        <v>5516388.7999999998</v>
      </c>
      <c r="N82" s="176">
        <v>4</v>
      </c>
      <c r="O82" s="175">
        <v>196169.2</v>
      </c>
      <c r="P82" s="177">
        <v>23</v>
      </c>
      <c r="Q82" s="175">
        <v>17058.099999999999</v>
      </c>
      <c r="R82" s="177">
        <v>202</v>
      </c>
      <c r="S82" s="175">
        <v>5826.8</v>
      </c>
      <c r="T82" s="177">
        <v>1793</v>
      </c>
      <c r="U82" s="175">
        <v>218.8</v>
      </c>
      <c r="V82" s="177">
        <v>15778</v>
      </c>
      <c r="W82" s="175">
        <v>49.7</v>
      </c>
      <c r="X82" s="177">
        <v>38114</v>
      </c>
      <c r="Y82" s="175">
        <v>20.5</v>
      </c>
      <c r="Z82" s="177">
        <v>328525</v>
      </c>
      <c r="AA82" s="175">
        <v>10.7</v>
      </c>
      <c r="AB82" s="295">
        <v>306254</v>
      </c>
      <c r="AC82" s="44"/>
      <c r="AD82" s="197"/>
      <c r="AE82" s="197"/>
      <c r="AF82" s="197"/>
      <c r="AG82" s="197"/>
      <c r="AH82" s="197"/>
      <c r="AI82" s="197"/>
      <c r="AJ82" s="197"/>
      <c r="AK82" s="197"/>
      <c r="AL82" s="197"/>
      <c r="AM82" s="197"/>
      <c r="AN82" s="197"/>
      <c r="AO82" s="197"/>
      <c r="AP82" s="197"/>
      <c r="AQ82" s="197"/>
      <c r="AR82" s="197"/>
      <c r="AS82" s="197"/>
      <c r="AT82" s="197"/>
      <c r="AU82" s="197"/>
      <c r="AV82" s="197"/>
      <c r="AW82" s="197"/>
      <c r="AX82" s="197"/>
      <c r="AY82" s="197"/>
      <c r="AZ82" s="197"/>
      <c r="BA82" s="197"/>
      <c r="BB82" s="197"/>
    </row>
    <row r="83" spans="1:54" ht="12" customHeight="1" x14ac:dyDescent="0.15">
      <c r="A83" s="178"/>
      <c r="B83" s="179">
        <v>42973</v>
      </c>
      <c r="C83" s="180" t="s">
        <v>178</v>
      </c>
      <c r="D83" s="256">
        <v>19</v>
      </c>
      <c r="E83" s="257">
        <v>2</v>
      </c>
      <c r="F83" s="257">
        <v>28</v>
      </c>
      <c r="G83" s="257">
        <v>11</v>
      </c>
      <c r="H83" s="257">
        <v>24</v>
      </c>
      <c r="I83" s="302">
        <v>49</v>
      </c>
      <c r="J83" s="303">
        <v>9</v>
      </c>
      <c r="K83" s="185">
        <v>44931384</v>
      </c>
      <c r="L83" s="186" t="s">
        <v>109</v>
      </c>
      <c r="M83" s="185">
        <v>8391997.3000000007</v>
      </c>
      <c r="N83" s="187">
        <v>3</v>
      </c>
      <c r="O83" s="185">
        <v>536105.69999999995</v>
      </c>
      <c r="P83" s="188">
        <v>106</v>
      </c>
      <c r="Q83" s="185">
        <v>7586.4</v>
      </c>
      <c r="R83" s="188">
        <v>1192</v>
      </c>
      <c r="S83" s="185">
        <v>2023.8</v>
      </c>
      <c r="T83" s="188">
        <v>6092</v>
      </c>
      <c r="U83" s="185">
        <v>132</v>
      </c>
      <c r="V83" s="188">
        <v>52105</v>
      </c>
      <c r="W83" s="185">
        <v>30.8</v>
      </c>
      <c r="X83" s="188">
        <v>101603</v>
      </c>
      <c r="Y83" s="185">
        <v>15.8</v>
      </c>
      <c r="Z83" s="188">
        <v>859620</v>
      </c>
      <c r="AA83" s="185">
        <v>8.4</v>
      </c>
      <c r="AB83" s="294">
        <v>701382</v>
      </c>
      <c r="AC83" s="44"/>
      <c r="AD83" s="197"/>
      <c r="AE83" s="197"/>
      <c r="AF83" s="197"/>
      <c r="AG83" s="197"/>
      <c r="AH83" s="197"/>
      <c r="AI83" s="197"/>
      <c r="AJ83" s="197"/>
      <c r="AK83" s="197"/>
      <c r="AL83" s="197"/>
      <c r="AM83" s="197"/>
      <c r="AN83" s="197"/>
      <c r="AO83" s="197"/>
      <c r="AP83" s="197"/>
      <c r="AQ83" s="197"/>
      <c r="AR83" s="197"/>
      <c r="AS83" s="197"/>
      <c r="AT83" s="197"/>
      <c r="AU83" s="197"/>
      <c r="AV83" s="197"/>
      <c r="AW83" s="197"/>
      <c r="AX83" s="197"/>
      <c r="AY83" s="197"/>
      <c r="AZ83" s="197"/>
      <c r="BA83" s="197"/>
      <c r="BB83" s="197"/>
    </row>
    <row r="84" spans="1:54" ht="12" customHeight="1" x14ac:dyDescent="0.15">
      <c r="A84" s="169">
        <v>35</v>
      </c>
      <c r="B84" s="170">
        <v>42977</v>
      </c>
      <c r="C84" s="171" t="s">
        <v>177</v>
      </c>
      <c r="D84" s="275">
        <v>29</v>
      </c>
      <c r="E84" s="276">
        <v>5</v>
      </c>
      <c r="F84" s="276">
        <v>9</v>
      </c>
      <c r="G84" s="276">
        <v>34</v>
      </c>
      <c r="H84" s="276">
        <v>21</v>
      </c>
      <c r="I84" s="298">
        <v>7</v>
      </c>
      <c r="J84" s="299">
        <v>3</v>
      </c>
      <c r="K84" s="175">
        <v>22663866</v>
      </c>
      <c r="L84" s="176" t="s">
        <v>109</v>
      </c>
      <c r="M84" s="175">
        <v>9842484.6999999993</v>
      </c>
      <c r="N84" s="176" t="s">
        <v>109</v>
      </c>
      <c r="O84" s="175">
        <v>818023.5</v>
      </c>
      <c r="P84" s="177">
        <v>51</v>
      </c>
      <c r="Q84" s="175">
        <v>8019.8</v>
      </c>
      <c r="R84" s="177">
        <v>479</v>
      </c>
      <c r="S84" s="175">
        <v>2561.6</v>
      </c>
      <c r="T84" s="177">
        <v>2900</v>
      </c>
      <c r="U84" s="175">
        <v>141</v>
      </c>
      <c r="V84" s="177">
        <v>23628</v>
      </c>
      <c r="W84" s="175">
        <v>34.6</v>
      </c>
      <c r="X84" s="177">
        <v>49595</v>
      </c>
      <c r="Y84" s="175">
        <v>16.399999999999999</v>
      </c>
      <c r="Z84" s="177">
        <v>410807</v>
      </c>
      <c r="AA84" s="175">
        <v>8.9</v>
      </c>
      <c r="AB84" s="295">
        <v>340242</v>
      </c>
      <c r="AC84" s="44"/>
      <c r="AD84" s="197"/>
      <c r="AE84" s="197"/>
      <c r="AF84" s="197"/>
      <c r="AG84" s="197"/>
      <c r="AH84" s="197"/>
      <c r="AI84" s="197"/>
      <c r="AJ84" s="197"/>
      <c r="AK84" s="197"/>
      <c r="AL84" s="197"/>
      <c r="AM84" s="197"/>
      <c r="AN84" s="197"/>
      <c r="AO84" s="197"/>
      <c r="AP84" s="197"/>
      <c r="AQ84" s="197"/>
      <c r="AR84" s="197"/>
      <c r="AS84" s="197"/>
      <c r="AT84" s="197"/>
      <c r="AU84" s="197"/>
      <c r="AV84" s="197"/>
      <c r="AW84" s="197"/>
      <c r="AX84" s="197"/>
      <c r="AY84" s="197"/>
      <c r="AZ84" s="197"/>
      <c r="BA84" s="197"/>
      <c r="BB84" s="197"/>
    </row>
    <row r="85" spans="1:54" ht="12" customHeight="1" x14ac:dyDescent="0.15">
      <c r="A85" s="178"/>
      <c r="B85" s="179">
        <v>42980</v>
      </c>
      <c r="C85" s="180" t="s">
        <v>178</v>
      </c>
      <c r="D85" s="256">
        <v>14</v>
      </c>
      <c r="E85" s="257">
        <v>5</v>
      </c>
      <c r="F85" s="257">
        <v>8</v>
      </c>
      <c r="G85" s="257">
        <v>3</v>
      </c>
      <c r="H85" s="257">
        <v>34</v>
      </c>
      <c r="I85" s="302">
        <v>33</v>
      </c>
      <c r="J85" s="303">
        <v>6</v>
      </c>
      <c r="K85" s="185">
        <v>47870210</v>
      </c>
      <c r="L85" s="186" t="s">
        <v>109</v>
      </c>
      <c r="M85" s="185">
        <v>12906178.1</v>
      </c>
      <c r="N85" s="187">
        <v>1</v>
      </c>
      <c r="O85" s="185">
        <v>2573577.6</v>
      </c>
      <c r="P85" s="188">
        <v>67</v>
      </c>
      <c r="Q85" s="185">
        <v>13101.1</v>
      </c>
      <c r="R85" s="188">
        <v>588</v>
      </c>
      <c r="S85" s="185">
        <v>4478.3999999999996</v>
      </c>
      <c r="T85" s="188">
        <v>4188</v>
      </c>
      <c r="U85" s="185">
        <v>209.5</v>
      </c>
      <c r="V85" s="188">
        <v>37323</v>
      </c>
      <c r="W85" s="185">
        <v>47</v>
      </c>
      <c r="X85" s="188">
        <v>83063</v>
      </c>
      <c r="Y85" s="185">
        <v>21.1</v>
      </c>
      <c r="Z85" s="188">
        <v>741435</v>
      </c>
      <c r="AA85" s="185">
        <v>10.6</v>
      </c>
      <c r="AB85" s="294">
        <v>663174</v>
      </c>
      <c r="AC85" s="44"/>
      <c r="AD85" s="197"/>
      <c r="AE85" s="197"/>
      <c r="AF85" s="197"/>
      <c r="AG85" s="197"/>
      <c r="AH85" s="197"/>
      <c r="AI85" s="197"/>
      <c r="AJ85" s="197"/>
      <c r="AK85" s="197"/>
      <c r="AL85" s="197"/>
      <c r="AM85" s="197"/>
      <c r="AN85" s="197"/>
      <c r="AO85" s="197"/>
      <c r="AP85" s="197"/>
      <c r="AQ85" s="197"/>
      <c r="AR85" s="197"/>
      <c r="AS85" s="197"/>
      <c r="AT85" s="197"/>
      <c r="AU85" s="197"/>
      <c r="AV85" s="197"/>
      <c r="AW85" s="197"/>
      <c r="AX85" s="197"/>
      <c r="AY85" s="197"/>
      <c r="AZ85" s="197"/>
      <c r="BA85" s="197"/>
      <c r="BB85" s="197"/>
    </row>
    <row r="86" spans="1:54" ht="12" customHeight="1" x14ac:dyDescent="0.15">
      <c r="A86" s="169">
        <v>36</v>
      </c>
      <c r="B86" s="170">
        <v>42984</v>
      </c>
      <c r="C86" s="171" t="s">
        <v>177</v>
      </c>
      <c r="D86" s="275">
        <v>33</v>
      </c>
      <c r="E86" s="276">
        <v>12</v>
      </c>
      <c r="F86" s="276">
        <v>48</v>
      </c>
      <c r="G86" s="276">
        <v>19</v>
      </c>
      <c r="H86" s="276">
        <v>16</v>
      </c>
      <c r="I86" s="298">
        <v>28</v>
      </c>
      <c r="J86" s="299">
        <v>3</v>
      </c>
      <c r="K86" s="175">
        <v>24642702</v>
      </c>
      <c r="L86" s="189" t="s">
        <v>109</v>
      </c>
      <c r="M86" s="175">
        <v>14483311</v>
      </c>
      <c r="N86" s="176">
        <v>2</v>
      </c>
      <c r="O86" s="175">
        <v>448387.1</v>
      </c>
      <c r="P86" s="177">
        <v>33</v>
      </c>
      <c r="Q86" s="175">
        <v>13587.4</v>
      </c>
      <c r="R86" s="177">
        <v>346</v>
      </c>
      <c r="S86" s="175">
        <v>3887.7</v>
      </c>
      <c r="T86" s="177">
        <v>2577</v>
      </c>
      <c r="U86" s="175">
        <v>173.9</v>
      </c>
      <c r="V86" s="177">
        <v>21420</v>
      </c>
      <c r="W86" s="175">
        <v>41.8</v>
      </c>
      <c r="X86" s="177">
        <v>47621</v>
      </c>
      <c r="Y86" s="175">
        <v>18.8</v>
      </c>
      <c r="Z86" s="177">
        <v>402224</v>
      </c>
      <c r="AA86" s="175">
        <v>10</v>
      </c>
      <c r="AB86" s="295">
        <v>355295</v>
      </c>
      <c r="AC86" s="44"/>
      <c r="AD86" s="197"/>
      <c r="AE86" s="197"/>
      <c r="AF86" s="197"/>
      <c r="AG86" s="197"/>
      <c r="AH86" s="197"/>
      <c r="AI86" s="197"/>
      <c r="AJ86" s="197"/>
      <c r="AK86" s="197"/>
      <c r="AL86" s="197"/>
      <c r="AM86" s="197"/>
      <c r="AN86" s="197"/>
      <c r="AO86" s="197"/>
      <c r="AP86" s="197"/>
      <c r="AQ86" s="197"/>
      <c r="AR86" s="197"/>
      <c r="AS86" s="197"/>
      <c r="AT86" s="197"/>
      <c r="AU86" s="197"/>
      <c r="AV86" s="197"/>
      <c r="AW86" s="197"/>
      <c r="AX86" s="197"/>
      <c r="AY86" s="197"/>
      <c r="AZ86" s="197"/>
      <c r="BA86" s="197"/>
      <c r="BB86" s="197"/>
    </row>
    <row r="87" spans="1:54" ht="12" customHeight="1" x14ac:dyDescent="0.15">
      <c r="A87" s="178"/>
      <c r="B87" s="179">
        <v>42987</v>
      </c>
      <c r="C87" s="180" t="s">
        <v>178</v>
      </c>
      <c r="D87" s="256">
        <v>40</v>
      </c>
      <c r="E87" s="257">
        <v>14</v>
      </c>
      <c r="F87" s="257">
        <v>49</v>
      </c>
      <c r="G87" s="257">
        <v>8</v>
      </c>
      <c r="H87" s="257">
        <v>18</v>
      </c>
      <c r="I87" s="302">
        <v>27</v>
      </c>
      <c r="J87" s="303">
        <v>3</v>
      </c>
      <c r="K87" s="185">
        <v>49152525</v>
      </c>
      <c r="L87" s="194">
        <v>1</v>
      </c>
      <c r="M87" s="185">
        <v>17629072.600000001</v>
      </c>
      <c r="N87" s="187">
        <v>3</v>
      </c>
      <c r="O87" s="185">
        <v>608553</v>
      </c>
      <c r="P87" s="188">
        <v>72</v>
      </c>
      <c r="Q87" s="185">
        <v>12678.1</v>
      </c>
      <c r="R87" s="188">
        <v>654</v>
      </c>
      <c r="S87" s="185">
        <v>4187.2</v>
      </c>
      <c r="T87" s="188">
        <v>4181</v>
      </c>
      <c r="U87" s="185">
        <v>218.3</v>
      </c>
      <c r="V87" s="188">
        <v>37103</v>
      </c>
      <c r="W87" s="185">
        <v>49.2</v>
      </c>
      <c r="X87" s="188">
        <v>80245</v>
      </c>
      <c r="Y87" s="185">
        <v>22.7</v>
      </c>
      <c r="Z87" s="188">
        <v>717810</v>
      </c>
      <c r="AA87" s="185">
        <v>11.4</v>
      </c>
      <c r="AB87" s="294">
        <v>634782</v>
      </c>
      <c r="AC87" s="44"/>
      <c r="AD87" s="197"/>
      <c r="AE87" s="197"/>
      <c r="AF87" s="197"/>
      <c r="AG87" s="197"/>
      <c r="AH87" s="197"/>
      <c r="AI87" s="197"/>
      <c r="AJ87" s="197"/>
      <c r="AK87" s="197"/>
      <c r="AL87" s="197"/>
      <c r="AM87" s="197"/>
      <c r="AN87" s="197"/>
      <c r="AO87" s="197"/>
      <c r="AP87" s="197"/>
      <c r="AQ87" s="197"/>
      <c r="AR87" s="197"/>
      <c r="AS87" s="197"/>
      <c r="AT87" s="197"/>
      <c r="AU87" s="197"/>
      <c r="AV87" s="197"/>
      <c r="AW87" s="197"/>
      <c r="AX87" s="197"/>
      <c r="AY87" s="197"/>
      <c r="AZ87" s="197"/>
      <c r="BA87" s="197"/>
      <c r="BB87" s="197"/>
    </row>
    <row r="88" spans="1:54" ht="12" customHeight="1" x14ac:dyDescent="0.15">
      <c r="A88" s="169">
        <v>37</v>
      </c>
      <c r="B88" s="170">
        <v>42991</v>
      </c>
      <c r="C88" s="171" t="s">
        <v>177</v>
      </c>
      <c r="D88" s="275">
        <v>17</v>
      </c>
      <c r="E88" s="276">
        <v>40</v>
      </c>
      <c r="F88" s="276">
        <v>18</v>
      </c>
      <c r="G88" s="276">
        <v>11</v>
      </c>
      <c r="H88" s="276">
        <v>30</v>
      </c>
      <c r="I88" s="298">
        <v>16</v>
      </c>
      <c r="J88" s="299">
        <v>6</v>
      </c>
      <c r="K88" s="175">
        <v>21120488</v>
      </c>
      <c r="L88" s="189" t="s">
        <v>109</v>
      </c>
      <c r="M88" s="175">
        <v>1351711.2</v>
      </c>
      <c r="N88" s="176">
        <v>2</v>
      </c>
      <c r="O88" s="175">
        <v>381200.6</v>
      </c>
      <c r="P88" s="177">
        <v>34</v>
      </c>
      <c r="Q88" s="175">
        <v>11211.7</v>
      </c>
      <c r="R88" s="177">
        <v>312</v>
      </c>
      <c r="S88" s="175">
        <v>3665.3</v>
      </c>
      <c r="T88" s="177">
        <v>2393</v>
      </c>
      <c r="U88" s="175">
        <v>159.19999999999999</v>
      </c>
      <c r="V88" s="177">
        <v>19257</v>
      </c>
      <c r="W88" s="175">
        <v>39.5</v>
      </c>
      <c r="X88" s="177">
        <v>43393</v>
      </c>
      <c r="Y88" s="175">
        <v>17.5</v>
      </c>
      <c r="Z88" s="177">
        <v>365185</v>
      </c>
      <c r="AA88" s="175">
        <v>9.3000000000000007</v>
      </c>
      <c r="AB88" s="295">
        <v>316904</v>
      </c>
      <c r="AC88" s="44"/>
      <c r="AD88" s="197"/>
      <c r="AE88" s="197"/>
      <c r="AF88" s="197"/>
      <c r="AG88" s="197"/>
      <c r="AH88" s="197"/>
      <c r="AI88" s="197"/>
      <c r="AJ88" s="197"/>
      <c r="AK88" s="197"/>
      <c r="AL88" s="197"/>
      <c r="AM88" s="197"/>
      <c r="AN88" s="197"/>
      <c r="AO88" s="197"/>
      <c r="AP88" s="197"/>
      <c r="AQ88" s="197"/>
      <c r="AR88" s="197"/>
      <c r="AS88" s="197"/>
      <c r="AT88" s="197"/>
      <c r="AU88" s="197"/>
      <c r="AV88" s="197"/>
      <c r="AW88" s="197"/>
      <c r="AX88" s="197"/>
      <c r="AY88" s="197"/>
      <c r="AZ88" s="197"/>
      <c r="BA88" s="197"/>
      <c r="BB88" s="197"/>
    </row>
    <row r="89" spans="1:54" ht="12" customHeight="1" x14ac:dyDescent="0.15">
      <c r="A89" s="178"/>
      <c r="B89" s="179">
        <v>42994</v>
      </c>
      <c r="C89" s="180" t="s">
        <v>178</v>
      </c>
      <c r="D89" s="256">
        <v>47</v>
      </c>
      <c r="E89" s="257">
        <v>27</v>
      </c>
      <c r="F89" s="257">
        <v>31</v>
      </c>
      <c r="G89" s="257">
        <v>35</v>
      </c>
      <c r="H89" s="257">
        <v>21</v>
      </c>
      <c r="I89" s="302">
        <v>26</v>
      </c>
      <c r="J89" s="303">
        <v>9</v>
      </c>
      <c r="K89" s="185">
        <v>44522996</v>
      </c>
      <c r="L89" s="186" t="s">
        <v>109</v>
      </c>
      <c r="M89" s="185">
        <v>4201182.9000000004</v>
      </c>
      <c r="N89" s="187" t="s">
        <v>109</v>
      </c>
      <c r="O89" s="185">
        <v>1656334.6</v>
      </c>
      <c r="P89" s="188">
        <v>50</v>
      </c>
      <c r="Q89" s="185">
        <v>16563.3</v>
      </c>
      <c r="R89" s="188">
        <v>465</v>
      </c>
      <c r="S89" s="185">
        <v>5343</v>
      </c>
      <c r="T89" s="188">
        <v>3315</v>
      </c>
      <c r="U89" s="185">
        <v>249.8</v>
      </c>
      <c r="V89" s="188">
        <v>30818</v>
      </c>
      <c r="W89" s="185">
        <v>53.7</v>
      </c>
      <c r="X89" s="188">
        <v>70322</v>
      </c>
      <c r="Y89" s="185">
        <v>23.5</v>
      </c>
      <c r="Z89" s="188">
        <v>635326</v>
      </c>
      <c r="AA89" s="185">
        <v>11.7</v>
      </c>
      <c r="AB89" s="294">
        <v>569736</v>
      </c>
      <c r="AC89" s="44"/>
      <c r="AD89" s="197"/>
      <c r="AE89" s="197"/>
      <c r="AF89" s="197"/>
      <c r="AG89" s="197"/>
      <c r="AH89" s="197"/>
      <c r="AI89" s="197"/>
      <c r="AJ89" s="197"/>
      <c r="AK89" s="197"/>
      <c r="AL89" s="197"/>
      <c r="AM89" s="197"/>
      <c r="AN89" s="197"/>
      <c r="AO89" s="197"/>
      <c r="AP89" s="197"/>
      <c r="AQ89" s="197"/>
      <c r="AR89" s="197"/>
      <c r="AS89" s="197"/>
      <c r="AT89" s="197"/>
      <c r="AU89" s="197"/>
      <c r="AV89" s="197"/>
      <c r="AW89" s="197"/>
      <c r="AX89" s="197"/>
      <c r="AY89" s="197"/>
      <c r="AZ89" s="197"/>
      <c r="BA89" s="197"/>
      <c r="BB89" s="197"/>
    </row>
    <row r="90" spans="1:54" ht="12" customHeight="1" x14ac:dyDescent="0.15">
      <c r="A90" s="169">
        <v>38</v>
      </c>
      <c r="B90" s="170">
        <v>42998</v>
      </c>
      <c r="C90" s="171" t="s">
        <v>177</v>
      </c>
      <c r="D90" s="275">
        <v>36</v>
      </c>
      <c r="E90" s="276">
        <v>28</v>
      </c>
      <c r="F90" s="276">
        <v>3</v>
      </c>
      <c r="G90" s="276">
        <v>46</v>
      </c>
      <c r="H90" s="276">
        <v>9</v>
      </c>
      <c r="I90" s="298">
        <v>30</v>
      </c>
      <c r="J90" s="299">
        <v>3</v>
      </c>
      <c r="K90" s="175">
        <v>22063388</v>
      </c>
      <c r="L90" s="189" t="s">
        <v>109</v>
      </c>
      <c r="M90" s="175">
        <v>5613239.7000000002</v>
      </c>
      <c r="N90" s="176" t="s">
        <v>109</v>
      </c>
      <c r="O90" s="175">
        <v>2458809.2999999998</v>
      </c>
      <c r="P90" s="177">
        <v>42</v>
      </c>
      <c r="Q90" s="175">
        <v>9553.2000000000007</v>
      </c>
      <c r="R90" s="177">
        <v>264</v>
      </c>
      <c r="S90" s="175">
        <v>4559.5</v>
      </c>
      <c r="T90" s="177">
        <v>2090</v>
      </c>
      <c r="U90" s="175">
        <v>191.9</v>
      </c>
      <c r="V90" s="177">
        <v>16839</v>
      </c>
      <c r="W90" s="175">
        <v>47.6</v>
      </c>
      <c r="X90" s="177">
        <v>41129</v>
      </c>
      <c r="Y90" s="175">
        <v>19.5</v>
      </c>
      <c r="Z90" s="177">
        <v>330746</v>
      </c>
      <c r="AA90" s="175">
        <v>10.9</v>
      </c>
      <c r="AB90" s="295">
        <v>318978</v>
      </c>
      <c r="AC90" s="44"/>
      <c r="AD90" s="197"/>
      <c r="AE90" s="197"/>
      <c r="AF90" s="197"/>
      <c r="AG90" s="197"/>
      <c r="AH90" s="197"/>
      <c r="AI90" s="197"/>
      <c r="AJ90" s="197"/>
      <c r="AK90" s="197"/>
      <c r="AL90" s="197"/>
      <c r="AM90" s="197"/>
      <c r="AN90" s="197"/>
      <c r="AO90" s="197"/>
      <c r="AP90" s="197"/>
      <c r="AQ90" s="197"/>
      <c r="AR90" s="197"/>
      <c r="AS90" s="197"/>
      <c r="AT90" s="197"/>
      <c r="AU90" s="197"/>
      <c r="AV90" s="197"/>
      <c r="AW90" s="197"/>
      <c r="AX90" s="197"/>
      <c r="AY90" s="197"/>
      <c r="AZ90" s="197"/>
      <c r="BA90" s="197"/>
      <c r="BB90" s="197"/>
    </row>
    <row r="91" spans="1:54" ht="12" customHeight="1" x14ac:dyDescent="0.15">
      <c r="A91" s="178"/>
      <c r="B91" s="179">
        <v>43001</v>
      </c>
      <c r="C91" s="180" t="s">
        <v>178</v>
      </c>
      <c r="D91" s="256">
        <v>10</v>
      </c>
      <c r="E91" s="257">
        <v>15</v>
      </c>
      <c r="F91" s="257">
        <v>44</v>
      </c>
      <c r="G91" s="257">
        <v>19</v>
      </c>
      <c r="H91" s="257">
        <v>23</v>
      </c>
      <c r="I91" s="302">
        <v>38</v>
      </c>
      <c r="J91" s="303">
        <v>6</v>
      </c>
      <c r="K91" s="185">
        <v>45685925</v>
      </c>
      <c r="L91" s="194">
        <v>1</v>
      </c>
      <c r="M91" s="185">
        <v>8537138.9000000004</v>
      </c>
      <c r="N91" s="187">
        <v>4</v>
      </c>
      <c r="O91" s="185">
        <v>1034306.7</v>
      </c>
      <c r="P91" s="188">
        <v>75</v>
      </c>
      <c r="Q91" s="185">
        <v>11189.4</v>
      </c>
      <c r="R91" s="188">
        <v>729</v>
      </c>
      <c r="S91" s="185">
        <v>3453.5</v>
      </c>
      <c r="T91" s="188">
        <v>4693</v>
      </c>
      <c r="U91" s="185">
        <v>178.8</v>
      </c>
      <c r="V91" s="188">
        <v>41019</v>
      </c>
      <c r="W91" s="185">
        <v>40.9</v>
      </c>
      <c r="X91" s="188">
        <v>83143</v>
      </c>
      <c r="Y91" s="185">
        <v>20.100000000000001</v>
      </c>
      <c r="Z91" s="188">
        <v>724710</v>
      </c>
      <c r="AA91" s="185">
        <v>10.4</v>
      </c>
      <c r="AB91" s="294">
        <v>626977</v>
      </c>
      <c r="AC91" s="44"/>
      <c r="AD91" s="197"/>
      <c r="AE91" s="197"/>
      <c r="AF91" s="197"/>
      <c r="AG91" s="197"/>
      <c r="AH91" s="197"/>
      <c r="AI91" s="197"/>
      <c r="AJ91" s="197"/>
      <c r="AK91" s="197"/>
      <c r="AL91" s="197"/>
      <c r="AM91" s="197"/>
      <c r="AN91" s="197"/>
      <c r="AO91" s="197"/>
      <c r="AP91" s="197"/>
      <c r="AQ91" s="197"/>
      <c r="AR91" s="197"/>
      <c r="AS91" s="197"/>
      <c r="AT91" s="197"/>
      <c r="AU91" s="197"/>
      <c r="AV91" s="197"/>
      <c r="AW91" s="197"/>
      <c r="AX91" s="197"/>
      <c r="AY91" s="197"/>
      <c r="AZ91" s="197"/>
      <c r="BA91" s="197"/>
      <c r="BB91" s="197"/>
    </row>
    <row r="92" spans="1:54" ht="12" customHeight="1" x14ac:dyDescent="0.15">
      <c r="A92" s="169">
        <v>39</v>
      </c>
      <c r="B92" s="170">
        <v>43005</v>
      </c>
      <c r="C92" s="171" t="s">
        <v>177</v>
      </c>
      <c r="D92" s="275">
        <v>33</v>
      </c>
      <c r="E92" s="276">
        <v>31</v>
      </c>
      <c r="F92" s="276">
        <v>25</v>
      </c>
      <c r="G92" s="276">
        <v>20</v>
      </c>
      <c r="H92" s="276">
        <v>37</v>
      </c>
      <c r="I92" s="298">
        <v>17</v>
      </c>
      <c r="J92" s="299">
        <v>6</v>
      </c>
      <c r="K92" s="175">
        <v>20491623</v>
      </c>
      <c r="L92" s="189" t="s">
        <v>109</v>
      </c>
      <c r="M92" s="175">
        <v>1311463.8</v>
      </c>
      <c r="N92" s="176">
        <v>7</v>
      </c>
      <c r="O92" s="175">
        <v>106272.6</v>
      </c>
      <c r="P92" s="177">
        <v>106</v>
      </c>
      <c r="Q92" s="175">
        <v>3509</v>
      </c>
      <c r="R92" s="177">
        <v>714</v>
      </c>
      <c r="S92" s="175">
        <v>1562.8</v>
      </c>
      <c r="T92" s="177">
        <v>3334</v>
      </c>
      <c r="U92" s="175">
        <v>111.5</v>
      </c>
      <c r="V92" s="177">
        <v>27736</v>
      </c>
      <c r="W92" s="175">
        <v>26.8</v>
      </c>
      <c r="X92" s="177">
        <v>47895</v>
      </c>
      <c r="Y92" s="175">
        <v>15.5</v>
      </c>
      <c r="Z92" s="177">
        <v>408400</v>
      </c>
      <c r="AA92" s="175">
        <v>8.1</v>
      </c>
      <c r="AB92" s="295">
        <v>299052</v>
      </c>
      <c r="AC92" s="44"/>
      <c r="AD92" s="197"/>
      <c r="AE92" s="197"/>
      <c r="AF92" s="197"/>
      <c r="AG92" s="197"/>
      <c r="AH92" s="197"/>
      <c r="AI92" s="197"/>
      <c r="AJ92" s="197"/>
      <c r="AK92" s="197"/>
      <c r="AL92" s="197"/>
      <c r="AM92" s="197"/>
      <c r="AN92" s="197"/>
      <c r="AO92" s="197"/>
      <c r="AP92" s="197"/>
      <c r="AQ92" s="197"/>
      <c r="AR92" s="197"/>
      <c r="AS92" s="197"/>
      <c r="AT92" s="197"/>
      <c r="AU92" s="197"/>
      <c r="AV92" s="197"/>
      <c r="AW92" s="197"/>
      <c r="AX92" s="197"/>
      <c r="AY92" s="197"/>
      <c r="AZ92" s="197"/>
      <c r="BA92" s="197"/>
      <c r="BB92" s="197"/>
    </row>
    <row r="93" spans="1:54" ht="12" customHeight="1" x14ac:dyDescent="0.15">
      <c r="A93" s="178"/>
      <c r="B93" s="179">
        <v>43008</v>
      </c>
      <c r="C93" s="180" t="s">
        <v>178</v>
      </c>
      <c r="D93" s="256">
        <v>46</v>
      </c>
      <c r="E93" s="257">
        <v>23</v>
      </c>
      <c r="F93" s="257">
        <v>18</v>
      </c>
      <c r="G93" s="257">
        <v>19</v>
      </c>
      <c r="H93" s="257">
        <v>4</v>
      </c>
      <c r="I93" s="302">
        <v>33</v>
      </c>
      <c r="J93" s="303">
        <v>1</v>
      </c>
      <c r="K93" s="185">
        <v>44850500</v>
      </c>
      <c r="L93" s="194" t="s">
        <v>109</v>
      </c>
      <c r="M93" s="185">
        <v>4181895.8</v>
      </c>
      <c r="N93" s="157">
        <v>5</v>
      </c>
      <c r="O93" s="185">
        <v>335978.9</v>
      </c>
      <c r="P93" s="51">
        <v>112</v>
      </c>
      <c r="Q93" s="185">
        <v>7499.5</v>
      </c>
      <c r="R93" s="188">
        <v>1160</v>
      </c>
      <c r="S93" s="185">
        <v>2172.1999999999998</v>
      </c>
      <c r="T93" s="188">
        <v>5146</v>
      </c>
      <c r="U93" s="185">
        <v>163.19999999999999</v>
      </c>
      <c r="V93" s="51">
        <v>54489</v>
      </c>
      <c r="W93" s="185">
        <v>30.8</v>
      </c>
      <c r="X93" s="188">
        <v>80619</v>
      </c>
      <c r="Y93" s="185">
        <v>20.8</v>
      </c>
      <c r="Z93" s="188">
        <v>860272</v>
      </c>
      <c r="AA93" s="185">
        <v>8.6999999999999993</v>
      </c>
      <c r="AB93" s="294">
        <v>551174</v>
      </c>
      <c r="AC93" s="44"/>
      <c r="AD93" s="197"/>
      <c r="AE93" s="197"/>
      <c r="AF93" s="197"/>
      <c r="AG93" s="197"/>
      <c r="AH93" s="197"/>
      <c r="AI93" s="197"/>
      <c r="AJ93" s="197"/>
      <c r="AK93" s="197"/>
      <c r="AL93" s="197"/>
      <c r="AM93" s="197"/>
      <c r="AN93" s="197"/>
      <c r="AO93" s="197"/>
      <c r="AP93" s="197"/>
      <c r="AQ93" s="197"/>
      <c r="AR93" s="197"/>
      <c r="AS93" s="197"/>
      <c r="AT93" s="197"/>
      <c r="AU93" s="197"/>
      <c r="AV93" s="197"/>
      <c r="AW93" s="197"/>
      <c r="AX93" s="197"/>
      <c r="AY93" s="197"/>
      <c r="AZ93" s="197"/>
      <c r="BA93" s="197"/>
      <c r="BB93" s="197"/>
    </row>
    <row r="94" spans="1:54" ht="12" customHeight="1" x14ac:dyDescent="0.15">
      <c r="A94" s="169">
        <v>40</v>
      </c>
      <c r="B94" s="170">
        <v>43012</v>
      </c>
      <c r="C94" s="171" t="s">
        <v>177</v>
      </c>
      <c r="D94" s="275">
        <v>45</v>
      </c>
      <c r="E94" s="276">
        <v>17</v>
      </c>
      <c r="F94" s="276">
        <v>19</v>
      </c>
      <c r="G94" s="276">
        <v>11</v>
      </c>
      <c r="H94" s="276">
        <v>15</v>
      </c>
      <c r="I94" s="298">
        <v>16</v>
      </c>
      <c r="J94" s="299">
        <v>4</v>
      </c>
      <c r="K94" s="175">
        <v>21338437</v>
      </c>
      <c r="L94" s="189" t="s">
        <v>109</v>
      </c>
      <c r="M94" s="175">
        <v>5547555.7000000002</v>
      </c>
      <c r="N94" s="176">
        <v>1</v>
      </c>
      <c r="O94" s="175">
        <v>788233.3</v>
      </c>
      <c r="P94" s="177">
        <v>25</v>
      </c>
      <c r="Q94" s="175">
        <v>15764.6</v>
      </c>
      <c r="R94" s="177">
        <v>248</v>
      </c>
      <c r="S94" s="175">
        <v>4767.5</v>
      </c>
      <c r="T94" s="177">
        <v>1824</v>
      </c>
      <c r="U94" s="175">
        <v>216</v>
      </c>
      <c r="V94" s="177">
        <v>17244</v>
      </c>
      <c r="W94" s="175">
        <v>45.7</v>
      </c>
      <c r="X94" s="177">
        <v>34298</v>
      </c>
      <c r="Y94" s="175">
        <v>22.9</v>
      </c>
      <c r="Z94" s="177">
        <v>318740</v>
      </c>
      <c r="AA94" s="175">
        <v>11.1</v>
      </c>
      <c r="AB94" s="295">
        <v>284245</v>
      </c>
      <c r="AC94" s="44"/>
      <c r="AD94" s="197"/>
      <c r="AE94" s="197"/>
      <c r="AF94" s="197"/>
      <c r="AG94" s="197"/>
      <c r="AH94" s="197"/>
      <c r="AI94" s="197"/>
      <c r="AJ94" s="197"/>
      <c r="AK94" s="197"/>
      <c r="AL94" s="197"/>
      <c r="AM94" s="197"/>
      <c r="AN94" s="197"/>
      <c r="AO94" s="197"/>
      <c r="AP94" s="197"/>
      <c r="AQ94" s="197"/>
      <c r="AR94" s="197"/>
      <c r="AS94" s="197"/>
      <c r="AT94" s="197"/>
      <c r="AU94" s="197"/>
      <c r="AV94" s="197"/>
      <c r="AW94" s="197"/>
      <c r="AX94" s="197"/>
      <c r="AY94" s="197"/>
      <c r="AZ94" s="197"/>
      <c r="BA94" s="197"/>
      <c r="BB94" s="197"/>
    </row>
    <row r="95" spans="1:54" ht="12" customHeight="1" x14ac:dyDescent="0.15">
      <c r="A95" s="178"/>
      <c r="B95" s="179">
        <v>43015</v>
      </c>
      <c r="C95" s="180" t="s">
        <v>178</v>
      </c>
      <c r="D95" s="256">
        <v>24</v>
      </c>
      <c r="E95" s="257">
        <v>21</v>
      </c>
      <c r="F95" s="257">
        <v>11</v>
      </c>
      <c r="G95" s="257">
        <v>20</v>
      </c>
      <c r="H95" s="257">
        <v>49</v>
      </c>
      <c r="I95" s="302">
        <v>30</v>
      </c>
      <c r="J95" s="303">
        <v>6</v>
      </c>
      <c r="K95" s="185">
        <v>45866578</v>
      </c>
      <c r="L95" s="194" t="s">
        <v>109</v>
      </c>
      <c r="M95" s="185">
        <v>8483016.5999999996</v>
      </c>
      <c r="N95" s="187" t="s">
        <v>109</v>
      </c>
      <c r="O95" s="185">
        <v>1682197.3</v>
      </c>
      <c r="P95" s="188">
        <v>54</v>
      </c>
      <c r="Q95" s="185">
        <v>15575.9</v>
      </c>
      <c r="R95" s="188">
        <v>531</v>
      </c>
      <c r="S95" s="185">
        <v>4751.8999999999996</v>
      </c>
      <c r="T95" s="188">
        <v>4115</v>
      </c>
      <c r="U95" s="185">
        <v>204.3</v>
      </c>
      <c r="V95" s="188">
        <v>35751</v>
      </c>
      <c r="W95" s="185">
        <v>47</v>
      </c>
      <c r="X95" s="188">
        <v>82552</v>
      </c>
      <c r="Y95" s="185">
        <v>20.3</v>
      </c>
      <c r="Z95" s="188">
        <v>713715</v>
      </c>
      <c r="AA95" s="185">
        <v>10.6</v>
      </c>
      <c r="AB95" s="294">
        <v>635171</v>
      </c>
      <c r="AC95" s="44"/>
      <c r="AD95" s="197"/>
      <c r="AE95" s="197"/>
      <c r="AF95" s="197"/>
      <c r="AG95" s="197"/>
      <c r="AH95" s="197"/>
      <c r="AI95" s="197"/>
      <c r="AJ95" s="197"/>
      <c r="AK95" s="197"/>
      <c r="AL95" s="197"/>
      <c r="AM95" s="197"/>
      <c r="AN95" s="197"/>
      <c r="AO95" s="197"/>
      <c r="AP95" s="197"/>
      <c r="AQ95" s="197"/>
      <c r="AR95" s="197"/>
      <c r="AS95" s="197"/>
      <c r="AT95" s="197"/>
      <c r="AU95" s="197"/>
      <c r="AV95" s="197"/>
      <c r="AW95" s="197"/>
      <c r="AX95" s="197"/>
      <c r="AY95" s="197"/>
      <c r="AZ95" s="197"/>
      <c r="BA95" s="197"/>
      <c r="BB95" s="197"/>
    </row>
    <row r="96" spans="1:54" ht="12" customHeight="1" x14ac:dyDescent="0.15">
      <c r="A96" s="169">
        <v>41</v>
      </c>
      <c r="B96" s="170">
        <v>43019</v>
      </c>
      <c r="C96" s="171" t="s">
        <v>177</v>
      </c>
      <c r="D96" s="275">
        <v>42</v>
      </c>
      <c r="E96" s="276">
        <v>6</v>
      </c>
      <c r="F96" s="276">
        <v>3</v>
      </c>
      <c r="G96" s="276">
        <v>17</v>
      </c>
      <c r="H96" s="276">
        <v>21</v>
      </c>
      <c r="I96" s="298">
        <v>20</v>
      </c>
      <c r="J96" s="299">
        <v>7</v>
      </c>
      <c r="K96" s="175">
        <v>23873252</v>
      </c>
      <c r="L96" s="189" t="s">
        <v>109</v>
      </c>
      <c r="M96" s="175">
        <v>10010904.699999999</v>
      </c>
      <c r="N96" s="176" t="s">
        <v>109</v>
      </c>
      <c r="O96" s="175">
        <v>2528041.5</v>
      </c>
      <c r="P96" s="177">
        <v>56</v>
      </c>
      <c r="Q96" s="175">
        <v>7552.1</v>
      </c>
      <c r="R96" s="177">
        <v>382</v>
      </c>
      <c r="S96" s="175">
        <v>3321.3</v>
      </c>
      <c r="T96" s="177">
        <v>2793</v>
      </c>
      <c r="U96" s="175">
        <v>151.4</v>
      </c>
      <c r="V96" s="177">
        <v>21081</v>
      </c>
      <c r="W96" s="175">
        <v>40.1</v>
      </c>
      <c r="X96" s="177">
        <v>51484</v>
      </c>
      <c r="Y96" s="175">
        <v>16.399999999999999</v>
      </c>
      <c r="Z96" s="177">
        <v>385785</v>
      </c>
      <c r="AA96" s="175">
        <v>9.8000000000000007</v>
      </c>
      <c r="AB96" s="295">
        <v>390059</v>
      </c>
      <c r="AC96" s="44"/>
      <c r="AD96" s="197"/>
      <c r="AE96" s="197"/>
      <c r="AF96" s="197"/>
      <c r="AG96" s="197"/>
      <c r="AH96" s="197"/>
      <c r="AI96" s="197"/>
      <c r="AJ96" s="197"/>
      <c r="AK96" s="197"/>
      <c r="AL96" s="197"/>
      <c r="AM96" s="197"/>
      <c r="AN96" s="197"/>
      <c r="AO96" s="197"/>
      <c r="AP96" s="197"/>
      <c r="AQ96" s="197"/>
      <c r="AR96" s="197"/>
      <c r="AS96" s="197"/>
      <c r="AT96" s="197"/>
      <c r="AU96" s="197"/>
      <c r="AV96" s="197"/>
      <c r="AW96" s="197"/>
      <c r="AX96" s="197"/>
      <c r="AY96" s="197"/>
      <c r="AZ96" s="197"/>
      <c r="BA96" s="197"/>
      <c r="BB96" s="197"/>
    </row>
    <row r="97" spans="1:54" ht="12" customHeight="1" x14ac:dyDescent="0.15">
      <c r="A97" s="178"/>
      <c r="B97" s="179">
        <v>43022</v>
      </c>
      <c r="C97" s="180" t="s">
        <v>178</v>
      </c>
      <c r="D97" s="256">
        <v>13</v>
      </c>
      <c r="E97" s="257">
        <v>10</v>
      </c>
      <c r="F97" s="257">
        <v>35</v>
      </c>
      <c r="G97" s="257">
        <v>7</v>
      </c>
      <c r="H97" s="257">
        <v>40</v>
      </c>
      <c r="I97" s="302">
        <v>9</v>
      </c>
      <c r="J97" s="303">
        <v>7</v>
      </c>
      <c r="K97" s="185">
        <v>48600281</v>
      </c>
      <c r="L97" s="186">
        <v>1</v>
      </c>
      <c r="M97" s="185">
        <v>13121322.6</v>
      </c>
      <c r="N97" s="187">
        <v>3</v>
      </c>
      <c r="O97" s="185">
        <v>1404547.2</v>
      </c>
      <c r="P97" s="188">
        <v>85</v>
      </c>
      <c r="Q97" s="185">
        <v>9915.2000000000007</v>
      </c>
      <c r="R97" s="188">
        <v>681</v>
      </c>
      <c r="S97" s="185">
        <v>3712.7</v>
      </c>
      <c r="T97" s="188">
        <v>5976</v>
      </c>
      <c r="U97" s="185">
        <v>141</v>
      </c>
      <c r="V97" s="188">
        <v>44513</v>
      </c>
      <c r="W97" s="185">
        <v>37.799999999999997</v>
      </c>
      <c r="X97" s="188">
        <v>121719</v>
      </c>
      <c r="Y97" s="185">
        <v>13.8</v>
      </c>
      <c r="Z97" s="188">
        <v>887848</v>
      </c>
      <c r="AA97" s="185">
        <v>8.5</v>
      </c>
      <c r="AB97" s="294">
        <v>866744</v>
      </c>
      <c r="AC97" s="44"/>
      <c r="AD97" s="197"/>
      <c r="AE97" s="197"/>
      <c r="AF97" s="197"/>
      <c r="AG97" s="197"/>
      <c r="AH97" s="197"/>
      <c r="AI97" s="197"/>
      <c r="AJ97" s="197"/>
      <c r="AK97" s="197"/>
      <c r="AL97" s="197"/>
      <c r="AM97" s="197"/>
      <c r="AN97" s="197"/>
      <c r="AO97" s="197"/>
      <c r="AP97" s="197"/>
      <c r="AQ97" s="197"/>
      <c r="AR97" s="197"/>
      <c r="AS97" s="197"/>
      <c r="AT97" s="197"/>
      <c r="AU97" s="197"/>
      <c r="AV97" s="197"/>
      <c r="AW97" s="197"/>
      <c r="AX97" s="197"/>
      <c r="AY97" s="197"/>
      <c r="AZ97" s="197"/>
      <c r="BA97" s="197"/>
      <c r="BB97" s="197"/>
    </row>
    <row r="98" spans="1:54" ht="12" customHeight="1" x14ac:dyDescent="0.15">
      <c r="A98" s="169">
        <v>42</v>
      </c>
      <c r="B98" s="170">
        <v>43026</v>
      </c>
      <c r="C98" s="171" t="s">
        <v>177</v>
      </c>
      <c r="D98" s="275">
        <v>38</v>
      </c>
      <c r="E98" s="276">
        <v>10</v>
      </c>
      <c r="F98" s="276">
        <v>11</v>
      </c>
      <c r="G98" s="276">
        <v>13</v>
      </c>
      <c r="H98" s="276">
        <v>7</v>
      </c>
      <c r="I98" s="298">
        <v>4</v>
      </c>
      <c r="J98" s="299">
        <v>4</v>
      </c>
      <c r="K98" s="175">
        <v>20940130</v>
      </c>
      <c r="L98" s="189" t="s">
        <v>109</v>
      </c>
      <c r="M98" s="175">
        <v>1340168.3</v>
      </c>
      <c r="N98" s="176">
        <v>2</v>
      </c>
      <c r="O98" s="175">
        <v>376514</v>
      </c>
      <c r="P98" s="177">
        <v>51</v>
      </c>
      <c r="Q98" s="175">
        <v>7382.6</v>
      </c>
      <c r="R98" s="177">
        <v>484</v>
      </c>
      <c r="S98" s="175">
        <v>2333.6999999999998</v>
      </c>
      <c r="T98" s="177">
        <v>2852</v>
      </c>
      <c r="U98" s="175">
        <v>132</v>
      </c>
      <c r="V98" s="177">
        <v>26619</v>
      </c>
      <c r="W98" s="175">
        <v>28.2</v>
      </c>
      <c r="X98" s="177">
        <v>49327</v>
      </c>
      <c r="Y98" s="175">
        <v>15.2</v>
      </c>
      <c r="Z98" s="177">
        <v>450517</v>
      </c>
      <c r="AA98" s="175">
        <v>7.5</v>
      </c>
      <c r="AB98" s="295">
        <v>319923</v>
      </c>
      <c r="AC98" s="44"/>
      <c r="AD98" s="197"/>
      <c r="AE98" s="197"/>
      <c r="AF98" s="197"/>
      <c r="AG98" s="197"/>
      <c r="AH98" s="197"/>
      <c r="AI98" s="197"/>
      <c r="AJ98" s="197"/>
      <c r="AK98" s="197"/>
      <c r="AL98" s="197"/>
      <c r="AM98" s="197"/>
      <c r="AN98" s="197"/>
      <c r="AO98" s="197"/>
      <c r="AP98" s="197"/>
      <c r="AQ98" s="197"/>
      <c r="AR98" s="197"/>
      <c r="AS98" s="197"/>
      <c r="AT98" s="197"/>
      <c r="AU98" s="197"/>
      <c r="AV98" s="197"/>
      <c r="AW98" s="197"/>
      <c r="AX98" s="197"/>
      <c r="AY98" s="197"/>
      <c r="AZ98" s="197"/>
      <c r="BA98" s="197"/>
      <c r="BB98" s="197"/>
    </row>
    <row r="99" spans="1:54" ht="12" customHeight="1" x14ac:dyDescent="0.15">
      <c r="A99" s="178"/>
      <c r="B99" s="179">
        <v>43029</v>
      </c>
      <c r="C99" s="180" t="s">
        <v>178</v>
      </c>
      <c r="D99" s="256">
        <v>15</v>
      </c>
      <c r="E99" s="257">
        <v>4</v>
      </c>
      <c r="F99" s="257">
        <v>25</v>
      </c>
      <c r="G99" s="257">
        <v>34</v>
      </c>
      <c r="H99" s="257">
        <v>10</v>
      </c>
      <c r="I99" s="302">
        <v>46</v>
      </c>
      <c r="J99" s="303">
        <v>1</v>
      </c>
      <c r="K99" s="185">
        <v>44635929</v>
      </c>
      <c r="L99" s="194" t="s">
        <v>109</v>
      </c>
      <c r="M99" s="185">
        <v>4196867.7</v>
      </c>
      <c r="N99" s="187">
        <v>4</v>
      </c>
      <c r="O99" s="185">
        <v>423822.1</v>
      </c>
      <c r="P99" s="188">
        <v>88</v>
      </c>
      <c r="Q99" s="185">
        <v>9632.2999999999993</v>
      </c>
      <c r="R99" s="188">
        <v>932</v>
      </c>
      <c r="S99" s="185">
        <v>2728.4</v>
      </c>
      <c r="T99" s="188">
        <v>4091</v>
      </c>
      <c r="U99" s="185">
        <v>207.1</v>
      </c>
      <c r="V99" s="188">
        <v>43177</v>
      </c>
      <c r="W99" s="185">
        <v>39.200000000000003</v>
      </c>
      <c r="X99" s="188">
        <v>69586</v>
      </c>
      <c r="Y99" s="185">
        <v>24.3</v>
      </c>
      <c r="Z99" s="188">
        <v>741171</v>
      </c>
      <c r="AA99" s="50">
        <v>10.199999999999999</v>
      </c>
      <c r="AB99" s="294">
        <v>501676</v>
      </c>
      <c r="AC99" s="44"/>
      <c r="AD99" s="197"/>
      <c r="AE99" s="197"/>
      <c r="AF99" s="197"/>
      <c r="AG99" s="197"/>
      <c r="AH99" s="197"/>
      <c r="AI99" s="197"/>
      <c r="AJ99" s="197"/>
      <c r="AK99" s="197"/>
      <c r="AL99" s="197"/>
      <c r="AM99" s="197"/>
      <c r="AN99" s="197"/>
      <c r="AO99" s="197"/>
      <c r="AP99" s="197"/>
      <c r="AQ99" s="197"/>
      <c r="AR99" s="197"/>
      <c r="AS99" s="197"/>
      <c r="AT99" s="197"/>
      <c r="AU99" s="197"/>
      <c r="AV99" s="197"/>
      <c r="AW99" s="197"/>
      <c r="AX99" s="197"/>
      <c r="AY99" s="197"/>
      <c r="AZ99" s="197"/>
      <c r="BA99" s="197"/>
      <c r="BB99" s="197"/>
    </row>
    <row r="100" spans="1:54" ht="12" customHeight="1" x14ac:dyDescent="0.15">
      <c r="A100" s="169">
        <v>43</v>
      </c>
      <c r="B100" s="170">
        <v>43033</v>
      </c>
      <c r="C100" s="171" t="s">
        <v>177</v>
      </c>
      <c r="D100" s="275">
        <v>1</v>
      </c>
      <c r="E100" s="276">
        <v>18</v>
      </c>
      <c r="F100" s="276">
        <v>42</v>
      </c>
      <c r="G100" s="276">
        <v>29</v>
      </c>
      <c r="H100" s="276">
        <v>32</v>
      </c>
      <c r="I100" s="298">
        <v>36</v>
      </c>
      <c r="J100" s="299">
        <v>8</v>
      </c>
      <c r="K100" s="175">
        <v>21689470</v>
      </c>
      <c r="L100" s="189" t="s">
        <v>109</v>
      </c>
      <c r="M100" s="175">
        <v>5584993.7000000002</v>
      </c>
      <c r="N100" s="176">
        <v>1</v>
      </c>
      <c r="O100" s="175">
        <v>806406.3</v>
      </c>
      <c r="P100" s="177">
        <v>26</v>
      </c>
      <c r="Q100" s="175">
        <v>15507.8</v>
      </c>
      <c r="R100" s="177">
        <v>260</v>
      </c>
      <c r="S100" s="175">
        <v>4652.3</v>
      </c>
      <c r="T100" s="177">
        <v>1771</v>
      </c>
      <c r="U100" s="175">
        <v>227.6</v>
      </c>
      <c r="V100" s="177">
        <v>14263</v>
      </c>
      <c r="W100" s="175">
        <v>56.5</v>
      </c>
      <c r="X100" s="177">
        <v>35384</v>
      </c>
      <c r="Y100" s="175">
        <v>22.7</v>
      </c>
      <c r="Z100" s="177">
        <v>284181</v>
      </c>
      <c r="AA100" s="175">
        <v>12.7</v>
      </c>
      <c r="AB100" s="295">
        <v>278509</v>
      </c>
      <c r="AC100" s="44"/>
      <c r="AD100" s="197"/>
      <c r="AE100" s="197"/>
      <c r="AF100" s="197"/>
      <c r="AG100" s="197"/>
      <c r="AH100" s="197"/>
      <c r="AI100" s="197"/>
      <c r="AJ100" s="197"/>
      <c r="AK100" s="197"/>
      <c r="AL100" s="197"/>
      <c r="AM100" s="197"/>
      <c r="AN100" s="197"/>
      <c r="AO100" s="197"/>
      <c r="AP100" s="197"/>
      <c r="AQ100" s="197"/>
      <c r="AR100" s="197"/>
      <c r="AS100" s="197"/>
      <c r="AT100" s="197"/>
      <c r="AU100" s="197"/>
      <c r="AV100" s="197"/>
      <c r="AW100" s="197"/>
      <c r="AX100" s="197"/>
      <c r="AY100" s="197"/>
      <c r="AZ100" s="197"/>
      <c r="BA100" s="197"/>
      <c r="BB100" s="197"/>
    </row>
    <row r="101" spans="1:54" ht="12" customHeight="1" x14ac:dyDescent="0.15">
      <c r="A101" s="178"/>
      <c r="B101" s="260">
        <v>43036</v>
      </c>
      <c r="C101" s="180" t="s">
        <v>178</v>
      </c>
      <c r="D101" s="256">
        <v>22</v>
      </c>
      <c r="E101" s="257">
        <v>1</v>
      </c>
      <c r="F101" s="257">
        <v>36</v>
      </c>
      <c r="G101" s="257">
        <v>24</v>
      </c>
      <c r="H101" s="257">
        <v>33</v>
      </c>
      <c r="I101" s="302">
        <v>20</v>
      </c>
      <c r="J101" s="303">
        <v>1</v>
      </c>
      <c r="K101" s="185">
        <v>45936592</v>
      </c>
      <c r="L101" s="194" t="s">
        <v>109</v>
      </c>
      <c r="M101" s="185">
        <v>8524935.5</v>
      </c>
      <c r="N101" s="187" t="s">
        <v>109</v>
      </c>
      <c r="O101" s="185">
        <v>1760571.4</v>
      </c>
      <c r="P101" s="188">
        <v>42</v>
      </c>
      <c r="Q101" s="185">
        <v>20959.099999999999</v>
      </c>
      <c r="R101" s="188">
        <v>482</v>
      </c>
      <c r="S101" s="185">
        <v>5478.9</v>
      </c>
      <c r="T101" s="188">
        <v>2913</v>
      </c>
      <c r="U101" s="185">
        <v>302.10000000000002</v>
      </c>
      <c r="V101" s="188">
        <v>29144</v>
      </c>
      <c r="W101" s="185">
        <v>60.4</v>
      </c>
      <c r="X101" s="188">
        <v>59223</v>
      </c>
      <c r="Y101" s="185">
        <v>29.7</v>
      </c>
      <c r="Z101" s="188">
        <v>620829</v>
      </c>
      <c r="AA101" s="185">
        <v>12.7</v>
      </c>
      <c r="AB101" s="294">
        <v>484528</v>
      </c>
      <c r="AC101" s="44"/>
      <c r="AD101" s="197"/>
      <c r="AE101" s="197"/>
      <c r="AF101" s="197"/>
      <c r="AG101" s="197"/>
      <c r="AH101" s="197"/>
      <c r="AI101" s="197"/>
      <c r="AJ101" s="197"/>
      <c r="AK101" s="197"/>
      <c r="AL101" s="197"/>
      <c r="AM101" s="197"/>
      <c r="AN101" s="197"/>
      <c r="AO101" s="197"/>
      <c r="AP101" s="197"/>
      <c r="AQ101" s="197"/>
      <c r="AR101" s="197"/>
      <c r="AS101" s="197"/>
      <c r="AT101" s="197"/>
      <c r="AU101" s="197"/>
      <c r="AV101" s="197"/>
      <c r="AW101" s="197"/>
      <c r="AX101" s="197"/>
      <c r="AY101" s="197"/>
      <c r="AZ101" s="197"/>
      <c r="BA101" s="197"/>
      <c r="BB101" s="197"/>
    </row>
    <row r="102" spans="1:54" ht="12" customHeight="1" x14ac:dyDescent="0.15">
      <c r="A102" s="169">
        <v>44</v>
      </c>
      <c r="B102" s="170">
        <v>43040</v>
      </c>
      <c r="C102" s="171" t="s">
        <v>177</v>
      </c>
      <c r="D102" s="275">
        <v>18</v>
      </c>
      <c r="E102" s="276">
        <v>15</v>
      </c>
      <c r="F102" s="276">
        <v>8</v>
      </c>
      <c r="G102" s="276">
        <v>31</v>
      </c>
      <c r="H102" s="276">
        <v>3</v>
      </c>
      <c r="I102" s="298">
        <v>21</v>
      </c>
      <c r="J102" s="299">
        <v>9</v>
      </c>
      <c r="K102" s="175">
        <v>22098898</v>
      </c>
      <c r="L102" s="189" t="s">
        <v>109</v>
      </c>
      <c r="M102" s="175">
        <v>9939264.9000000004</v>
      </c>
      <c r="N102" s="176">
        <v>3</v>
      </c>
      <c r="O102" s="175">
        <v>860840.1</v>
      </c>
      <c r="P102" s="177">
        <v>43</v>
      </c>
      <c r="Q102" s="175">
        <v>9557.5</v>
      </c>
      <c r="R102" s="177">
        <v>472</v>
      </c>
      <c r="S102" s="175">
        <v>2612.1</v>
      </c>
      <c r="T102" s="177">
        <v>2418</v>
      </c>
      <c r="U102" s="175">
        <v>169.9</v>
      </c>
      <c r="V102" s="177">
        <v>22893</v>
      </c>
      <c r="W102" s="175">
        <v>35.9</v>
      </c>
      <c r="X102" s="177">
        <v>39324</v>
      </c>
      <c r="Y102" s="175">
        <v>20.9</v>
      </c>
      <c r="Z102" s="177">
        <v>378651</v>
      </c>
      <c r="AA102" s="175">
        <v>9.6999999999999993</v>
      </c>
      <c r="AB102" s="295">
        <v>283126</v>
      </c>
      <c r="AC102" s="44"/>
      <c r="AD102" s="197"/>
      <c r="AE102" s="197"/>
      <c r="AF102" s="197"/>
      <c r="AG102" s="197"/>
      <c r="AH102" s="197"/>
      <c r="AI102" s="197"/>
      <c r="AJ102" s="197"/>
      <c r="AK102" s="197"/>
      <c r="AL102" s="197"/>
      <c r="AM102" s="197"/>
      <c r="AN102" s="197"/>
      <c r="AO102" s="197"/>
      <c r="AP102" s="197"/>
      <c r="AQ102" s="197"/>
      <c r="AR102" s="197"/>
      <c r="AS102" s="197"/>
      <c r="AT102" s="197"/>
      <c r="AU102" s="197"/>
      <c r="AV102" s="197"/>
      <c r="AW102" s="197"/>
      <c r="AX102" s="197"/>
      <c r="AY102" s="197"/>
      <c r="AZ102" s="197"/>
      <c r="BA102" s="197"/>
      <c r="BB102" s="197"/>
    </row>
    <row r="103" spans="1:54" ht="12" customHeight="1" x14ac:dyDescent="0.15">
      <c r="A103" s="178"/>
      <c r="B103" s="179">
        <v>43043</v>
      </c>
      <c r="C103" s="180" t="s">
        <v>178</v>
      </c>
      <c r="D103" s="256">
        <v>21</v>
      </c>
      <c r="E103" s="257">
        <v>47</v>
      </c>
      <c r="F103" s="257">
        <v>46</v>
      </c>
      <c r="G103" s="257">
        <v>14</v>
      </c>
      <c r="H103" s="257">
        <v>3</v>
      </c>
      <c r="I103" s="302">
        <v>7</v>
      </c>
      <c r="J103" s="303">
        <v>6</v>
      </c>
      <c r="K103" s="185">
        <v>48161263</v>
      </c>
      <c r="L103" s="194" t="s">
        <v>109</v>
      </c>
      <c r="M103" s="185">
        <v>13021585.699999999</v>
      </c>
      <c r="N103" s="187">
        <v>2</v>
      </c>
      <c r="O103" s="185">
        <v>883743.7</v>
      </c>
      <c r="P103" s="188">
        <v>120</v>
      </c>
      <c r="Q103" s="185">
        <v>7364.5</v>
      </c>
      <c r="R103" s="188">
        <v>868</v>
      </c>
      <c r="S103" s="185">
        <v>3054.4</v>
      </c>
      <c r="T103" s="188">
        <v>5182</v>
      </c>
      <c r="U103" s="185">
        <v>170.5</v>
      </c>
      <c r="V103" s="188">
        <v>45757</v>
      </c>
      <c r="W103" s="185">
        <v>38.6</v>
      </c>
      <c r="X103" s="188">
        <v>90609</v>
      </c>
      <c r="Y103" s="185">
        <v>19.5</v>
      </c>
      <c r="Z103" s="188">
        <v>779313</v>
      </c>
      <c r="AA103" s="185">
        <v>10.199999999999999</v>
      </c>
      <c r="AB103" s="294">
        <v>664687</v>
      </c>
      <c r="AC103" s="44"/>
      <c r="AD103" s="197"/>
      <c r="AE103" s="197"/>
      <c r="AF103" s="197"/>
      <c r="AG103" s="197"/>
      <c r="AH103" s="197"/>
      <c r="AI103" s="197"/>
      <c r="AJ103" s="197"/>
      <c r="AK103" s="197"/>
      <c r="AL103" s="197"/>
      <c r="AM103" s="197"/>
      <c r="AN103" s="197"/>
      <c r="AO103" s="197"/>
      <c r="AP103" s="197"/>
      <c r="AQ103" s="197"/>
      <c r="AR103" s="197"/>
      <c r="AS103" s="197"/>
      <c r="AT103" s="197"/>
      <c r="AU103" s="197"/>
      <c r="AV103" s="197"/>
      <c r="AW103" s="197"/>
      <c r="AX103" s="197"/>
      <c r="AY103" s="197"/>
      <c r="AZ103" s="197"/>
      <c r="BA103" s="197"/>
      <c r="BB103" s="197"/>
    </row>
    <row r="104" spans="1:54" ht="12" customHeight="1" x14ac:dyDescent="0.15">
      <c r="A104" s="169">
        <v>45</v>
      </c>
      <c r="B104" s="170">
        <v>43047</v>
      </c>
      <c r="C104" s="171" t="s">
        <v>177</v>
      </c>
      <c r="D104" s="275">
        <v>7</v>
      </c>
      <c r="E104" s="276">
        <v>37</v>
      </c>
      <c r="F104" s="276">
        <v>43</v>
      </c>
      <c r="G104" s="276">
        <v>14</v>
      </c>
      <c r="H104" s="276">
        <v>38</v>
      </c>
      <c r="I104" s="298">
        <v>24</v>
      </c>
      <c r="J104" s="299">
        <v>7</v>
      </c>
      <c r="K104" s="175">
        <v>24999516</v>
      </c>
      <c r="L104" s="176" t="s">
        <v>109</v>
      </c>
      <c r="M104" s="175">
        <v>14621554.699999999</v>
      </c>
      <c r="N104" s="176">
        <v>1</v>
      </c>
      <c r="O104" s="175">
        <v>890559.8</v>
      </c>
      <c r="P104" s="177">
        <v>49</v>
      </c>
      <c r="Q104" s="175">
        <v>9087.2999999999993</v>
      </c>
      <c r="R104" s="177">
        <v>330</v>
      </c>
      <c r="S104" s="175">
        <v>4047.9</v>
      </c>
      <c r="T104" s="177">
        <v>2643</v>
      </c>
      <c r="U104" s="175">
        <v>168.4</v>
      </c>
      <c r="V104" s="177">
        <v>17986</v>
      </c>
      <c r="W104" s="175">
        <v>49.5</v>
      </c>
      <c r="X104" s="177">
        <v>50301</v>
      </c>
      <c r="Y104" s="175">
        <v>17.7</v>
      </c>
      <c r="Z104" s="177">
        <v>363829</v>
      </c>
      <c r="AA104" s="175">
        <v>11</v>
      </c>
      <c r="AB104" s="295">
        <v>398838</v>
      </c>
      <c r="AC104" s="44"/>
      <c r="AD104" s="197"/>
      <c r="AE104" s="197"/>
      <c r="AF104" s="197"/>
      <c r="AG104" s="197"/>
      <c r="AH104" s="197"/>
      <c r="AI104" s="197"/>
      <c r="AJ104" s="197"/>
      <c r="AK104" s="197"/>
      <c r="AL104" s="197"/>
      <c r="AM104" s="197"/>
      <c r="AN104" s="197"/>
      <c r="AO104" s="197"/>
      <c r="AP104" s="197"/>
      <c r="AQ104" s="197"/>
      <c r="AR104" s="197"/>
      <c r="AS104" s="197"/>
      <c r="AT104" s="197"/>
      <c r="AU104" s="197"/>
      <c r="AV104" s="197"/>
      <c r="AW104" s="197"/>
      <c r="AX104" s="197"/>
      <c r="AY104" s="197"/>
      <c r="AZ104" s="197"/>
      <c r="BA104" s="197"/>
      <c r="BB104" s="197"/>
    </row>
    <row r="105" spans="1:54" ht="12" customHeight="1" x14ac:dyDescent="0.15">
      <c r="A105" s="178"/>
      <c r="B105" s="179">
        <v>43050</v>
      </c>
      <c r="C105" s="180" t="s">
        <v>178</v>
      </c>
      <c r="D105" s="256">
        <v>7</v>
      </c>
      <c r="E105" s="257">
        <v>1</v>
      </c>
      <c r="F105" s="257">
        <v>19</v>
      </c>
      <c r="G105" s="257">
        <v>16</v>
      </c>
      <c r="H105" s="257">
        <v>11</v>
      </c>
      <c r="I105" s="302">
        <v>37</v>
      </c>
      <c r="J105" s="303">
        <v>7</v>
      </c>
      <c r="K105" s="185">
        <v>50140722</v>
      </c>
      <c r="L105" s="194">
        <v>1</v>
      </c>
      <c r="M105" s="185">
        <v>17830560.899999999</v>
      </c>
      <c r="N105" s="187">
        <v>9</v>
      </c>
      <c r="O105" s="185">
        <v>191815.2</v>
      </c>
      <c r="P105" s="188">
        <v>189</v>
      </c>
      <c r="Q105" s="185">
        <v>4567</v>
      </c>
      <c r="R105" s="188">
        <v>1257</v>
      </c>
      <c r="S105" s="185">
        <v>2060</v>
      </c>
      <c r="T105" s="188">
        <v>9478</v>
      </c>
      <c r="U105" s="185">
        <v>91</v>
      </c>
      <c r="V105" s="188">
        <v>63653</v>
      </c>
      <c r="W105" s="185">
        <v>27.1</v>
      </c>
      <c r="X105" s="188">
        <v>150320</v>
      </c>
      <c r="Y105" s="185">
        <v>11.4</v>
      </c>
      <c r="Z105" s="188">
        <v>1040931</v>
      </c>
      <c r="AA105" s="185">
        <v>7.4</v>
      </c>
      <c r="AB105" s="294">
        <v>919597</v>
      </c>
      <c r="AC105" s="44"/>
      <c r="AD105" s="197"/>
      <c r="AE105" s="197"/>
      <c r="AF105" s="197"/>
      <c r="AG105" s="197"/>
      <c r="AH105" s="197"/>
      <c r="AI105" s="197"/>
      <c r="AJ105" s="197"/>
      <c r="AK105" s="197"/>
      <c r="AL105" s="197"/>
      <c r="AM105" s="197"/>
      <c r="AN105" s="197"/>
      <c r="AO105" s="197"/>
      <c r="AP105" s="197"/>
      <c r="AQ105" s="197"/>
      <c r="AR105" s="197"/>
      <c r="AS105" s="197"/>
      <c r="AT105" s="197"/>
      <c r="AU105" s="197"/>
      <c r="AV105" s="197"/>
      <c r="AW105" s="197"/>
      <c r="AX105" s="197"/>
      <c r="AY105" s="197"/>
      <c r="AZ105" s="197"/>
      <c r="BA105" s="197"/>
      <c r="BB105" s="197"/>
    </row>
    <row r="106" spans="1:54" ht="12" customHeight="1" x14ac:dyDescent="0.15">
      <c r="A106" s="169">
        <v>46</v>
      </c>
      <c r="B106" s="170">
        <v>43054</v>
      </c>
      <c r="C106" s="171" t="s">
        <v>177</v>
      </c>
      <c r="D106" s="279">
        <v>6</v>
      </c>
      <c r="E106" s="276">
        <v>23</v>
      </c>
      <c r="F106" s="276">
        <v>46</v>
      </c>
      <c r="G106" s="276">
        <v>40</v>
      </c>
      <c r="H106" s="276">
        <v>35</v>
      </c>
      <c r="I106" s="298">
        <v>45</v>
      </c>
      <c r="J106" s="299">
        <v>5</v>
      </c>
      <c r="K106" s="175">
        <v>21282525</v>
      </c>
      <c r="L106" s="189" t="s">
        <v>109</v>
      </c>
      <c r="M106" s="175">
        <v>1362081.6</v>
      </c>
      <c r="N106" s="176">
        <v>1</v>
      </c>
      <c r="O106" s="175">
        <v>778920</v>
      </c>
      <c r="P106" s="177">
        <v>24</v>
      </c>
      <c r="Q106" s="175">
        <v>16227.5</v>
      </c>
      <c r="R106" s="177">
        <v>200</v>
      </c>
      <c r="S106" s="175">
        <v>5841.9</v>
      </c>
      <c r="T106" s="177">
        <v>1803</v>
      </c>
      <c r="U106" s="175">
        <v>216</v>
      </c>
      <c r="V106" s="177">
        <v>13833</v>
      </c>
      <c r="W106" s="175">
        <v>56.3</v>
      </c>
      <c r="X106" s="177">
        <v>36671</v>
      </c>
      <c r="Y106" s="175">
        <v>21.2</v>
      </c>
      <c r="Z106" s="177">
        <v>279842</v>
      </c>
      <c r="AA106" s="175">
        <v>12.5</v>
      </c>
      <c r="AB106" s="295">
        <v>297996</v>
      </c>
      <c r="AC106" s="44"/>
      <c r="AD106" s="197"/>
      <c r="AE106" s="197"/>
      <c r="AF106" s="197"/>
      <c r="AG106" s="197"/>
      <c r="AH106" s="197"/>
      <c r="AI106" s="197"/>
      <c r="AJ106" s="197"/>
      <c r="AK106" s="197"/>
      <c r="AL106" s="197"/>
      <c r="AM106" s="197"/>
      <c r="AN106" s="197"/>
      <c r="AO106" s="197"/>
      <c r="AP106" s="197"/>
      <c r="AQ106" s="197"/>
      <c r="AR106" s="197"/>
      <c r="AS106" s="197"/>
      <c r="AT106" s="197"/>
      <c r="AU106" s="197"/>
      <c r="AV106" s="197"/>
      <c r="AW106" s="197"/>
      <c r="AX106" s="197"/>
      <c r="AY106" s="197"/>
      <c r="AZ106" s="197"/>
      <c r="BA106" s="197"/>
      <c r="BB106" s="197"/>
    </row>
    <row r="107" spans="1:54" ht="12" customHeight="1" x14ac:dyDescent="0.15">
      <c r="A107" s="178"/>
      <c r="B107" s="179">
        <v>43057</v>
      </c>
      <c r="C107" s="180" t="s">
        <v>178</v>
      </c>
      <c r="D107" s="256">
        <v>9</v>
      </c>
      <c r="E107" s="257">
        <v>5</v>
      </c>
      <c r="F107" s="257">
        <v>2</v>
      </c>
      <c r="G107" s="257">
        <v>35</v>
      </c>
      <c r="H107" s="257">
        <v>20</v>
      </c>
      <c r="I107" s="302">
        <v>12</v>
      </c>
      <c r="J107" s="303">
        <v>7</v>
      </c>
      <c r="K107" s="185">
        <v>45022869</v>
      </c>
      <c r="L107" s="194" t="s">
        <v>109</v>
      </c>
      <c r="M107" s="185">
        <v>4243545.2</v>
      </c>
      <c r="N107" s="187">
        <v>4</v>
      </c>
      <c r="O107" s="185">
        <v>399022.5</v>
      </c>
      <c r="P107" s="188">
        <v>135</v>
      </c>
      <c r="Q107" s="185">
        <v>5911.4</v>
      </c>
      <c r="R107" s="188">
        <v>1080</v>
      </c>
      <c r="S107" s="185">
        <v>2216.6999999999998</v>
      </c>
      <c r="T107" s="188">
        <v>6649</v>
      </c>
      <c r="U107" s="185">
        <v>120</v>
      </c>
      <c r="V107" s="188">
        <v>51670</v>
      </c>
      <c r="W107" s="185">
        <v>30.8</v>
      </c>
      <c r="X107" s="188">
        <v>107167</v>
      </c>
      <c r="Y107" s="185">
        <v>14.8</v>
      </c>
      <c r="Z107" s="188">
        <v>837554</v>
      </c>
      <c r="AA107" s="185">
        <v>8.5</v>
      </c>
      <c r="AB107" s="294">
        <v>733814</v>
      </c>
      <c r="AC107" s="44"/>
      <c r="AD107" s="197"/>
      <c r="AE107" s="197"/>
      <c r="AF107" s="197"/>
      <c r="AG107" s="197"/>
      <c r="AH107" s="197"/>
      <c r="AI107" s="197"/>
      <c r="AJ107" s="197"/>
      <c r="AK107" s="197"/>
      <c r="AL107" s="197"/>
      <c r="AM107" s="197"/>
      <c r="AN107" s="197"/>
      <c r="AO107" s="197"/>
      <c r="AP107" s="197"/>
      <c r="AQ107" s="197"/>
      <c r="AR107" s="197"/>
      <c r="AS107" s="197"/>
      <c r="AT107" s="197"/>
      <c r="AU107" s="197"/>
      <c r="AV107" s="197"/>
      <c r="AW107" s="197"/>
      <c r="AX107" s="197"/>
      <c r="AY107" s="197"/>
      <c r="AZ107" s="197"/>
      <c r="BA107" s="197"/>
      <c r="BB107" s="197"/>
    </row>
    <row r="108" spans="1:54" ht="12" customHeight="1" x14ac:dyDescent="0.15">
      <c r="A108" s="169">
        <v>47</v>
      </c>
      <c r="B108" s="170">
        <v>43061</v>
      </c>
      <c r="C108" s="171" t="s">
        <v>177</v>
      </c>
      <c r="D108" s="275">
        <v>28</v>
      </c>
      <c r="E108" s="276">
        <v>29</v>
      </c>
      <c r="F108" s="276">
        <v>32</v>
      </c>
      <c r="G108" s="276">
        <v>24</v>
      </c>
      <c r="H108" s="276">
        <v>48</v>
      </c>
      <c r="I108" s="298">
        <v>34</v>
      </c>
      <c r="J108" s="299">
        <v>9</v>
      </c>
      <c r="K108" s="175">
        <v>21854862</v>
      </c>
      <c r="L108" s="176" t="s">
        <v>109</v>
      </c>
      <c r="M108" s="175">
        <v>5642256.2999999998</v>
      </c>
      <c r="N108" s="176">
        <v>1</v>
      </c>
      <c r="O108" s="175">
        <v>824489.9</v>
      </c>
      <c r="P108" s="177">
        <v>29</v>
      </c>
      <c r="Q108" s="175">
        <v>14215.3</v>
      </c>
      <c r="R108" s="177">
        <v>288</v>
      </c>
      <c r="S108" s="175">
        <v>4294.2</v>
      </c>
      <c r="T108" s="177">
        <v>1683</v>
      </c>
      <c r="U108" s="175">
        <v>244.9</v>
      </c>
      <c r="V108" s="177">
        <v>16340</v>
      </c>
      <c r="W108" s="175">
        <v>50.4</v>
      </c>
      <c r="X108" s="177">
        <v>33154</v>
      </c>
      <c r="Y108" s="175">
        <v>24.8</v>
      </c>
      <c r="Z108" s="177">
        <v>314767</v>
      </c>
      <c r="AA108" s="175">
        <v>11.7</v>
      </c>
      <c r="AB108" s="295">
        <v>256764</v>
      </c>
      <c r="AC108" s="44"/>
      <c r="AD108" s="197"/>
      <c r="AE108" s="197"/>
      <c r="AF108" s="197"/>
      <c r="AG108" s="197"/>
      <c r="AH108" s="197"/>
      <c r="AI108" s="197"/>
      <c r="AJ108" s="197"/>
      <c r="AK108" s="197"/>
      <c r="AL108" s="197"/>
      <c r="AM108" s="197"/>
      <c r="AN108" s="197"/>
      <c r="AO108" s="197"/>
      <c r="AP108" s="197"/>
      <c r="AQ108" s="197"/>
      <c r="AR108" s="197"/>
      <c r="AS108" s="197"/>
      <c r="AT108" s="197"/>
      <c r="AU108" s="197"/>
      <c r="AV108" s="197"/>
      <c r="AW108" s="197"/>
      <c r="AX108" s="197"/>
      <c r="AY108" s="197"/>
      <c r="AZ108" s="197"/>
      <c r="BA108" s="197"/>
      <c r="BB108" s="197"/>
    </row>
    <row r="109" spans="1:54" ht="12" customHeight="1" x14ac:dyDescent="0.15">
      <c r="A109" s="178"/>
      <c r="B109" s="179">
        <v>43064</v>
      </c>
      <c r="C109" s="180" t="s">
        <v>178</v>
      </c>
      <c r="D109" s="256">
        <v>20</v>
      </c>
      <c r="E109" s="257">
        <v>37</v>
      </c>
      <c r="F109" s="257">
        <v>17</v>
      </c>
      <c r="G109" s="257">
        <v>11</v>
      </c>
      <c r="H109" s="257">
        <v>26</v>
      </c>
      <c r="I109" s="302">
        <v>43</v>
      </c>
      <c r="J109" s="303">
        <v>9</v>
      </c>
      <c r="K109" s="185">
        <v>45819122</v>
      </c>
      <c r="L109" s="186">
        <v>1</v>
      </c>
      <c r="M109" s="185">
        <v>8574680.0999999996</v>
      </c>
      <c r="N109" s="187">
        <v>4</v>
      </c>
      <c r="O109" s="185">
        <v>421612.1</v>
      </c>
      <c r="P109" s="188">
        <v>77</v>
      </c>
      <c r="Q109" s="185">
        <v>10950.9</v>
      </c>
      <c r="R109" s="188">
        <v>710</v>
      </c>
      <c r="S109" s="185">
        <v>3562.9</v>
      </c>
      <c r="T109" s="188">
        <v>4456</v>
      </c>
      <c r="U109" s="185">
        <v>189.2</v>
      </c>
      <c r="V109" s="188">
        <v>39937</v>
      </c>
      <c r="W109" s="185">
        <v>42.2</v>
      </c>
      <c r="X109" s="188">
        <v>81750</v>
      </c>
      <c r="Y109" s="185">
        <v>20.6</v>
      </c>
      <c r="Z109" s="188">
        <v>746938</v>
      </c>
      <c r="AA109" s="185">
        <v>10.1</v>
      </c>
      <c r="AB109" s="294">
        <v>622530</v>
      </c>
      <c r="AC109" s="44"/>
      <c r="AD109" s="197"/>
      <c r="AE109" s="197"/>
      <c r="AF109" s="197"/>
      <c r="AG109" s="197"/>
      <c r="AH109" s="197"/>
      <c r="AI109" s="197"/>
      <c r="AJ109" s="197"/>
      <c r="AK109" s="197"/>
      <c r="AL109" s="197"/>
      <c r="AM109" s="197"/>
      <c r="AN109" s="197"/>
      <c r="AO109" s="197"/>
      <c r="AP109" s="197"/>
      <c r="AQ109" s="197"/>
      <c r="AR109" s="197"/>
      <c r="AS109" s="197"/>
      <c r="AT109" s="197"/>
      <c r="AU109" s="197"/>
      <c r="AV109" s="197"/>
      <c r="AW109" s="197"/>
      <c r="AX109" s="197"/>
      <c r="AY109" s="197"/>
      <c r="AZ109" s="197"/>
      <c r="BA109" s="197"/>
      <c r="BB109" s="197"/>
    </row>
    <row r="110" spans="1:54" ht="12" customHeight="1" x14ac:dyDescent="0.15">
      <c r="A110" s="169">
        <v>48</v>
      </c>
      <c r="B110" s="170">
        <v>43068</v>
      </c>
      <c r="C110" s="171" t="s">
        <v>177</v>
      </c>
      <c r="D110" s="275">
        <v>32</v>
      </c>
      <c r="E110" s="276">
        <v>9</v>
      </c>
      <c r="F110" s="276">
        <v>30</v>
      </c>
      <c r="G110" s="276">
        <v>16</v>
      </c>
      <c r="H110" s="276">
        <v>25</v>
      </c>
      <c r="I110" s="298">
        <v>28</v>
      </c>
      <c r="J110" s="299">
        <v>8</v>
      </c>
      <c r="K110" s="175">
        <v>20812389</v>
      </c>
      <c r="L110" s="176" t="s">
        <v>109</v>
      </c>
      <c r="M110" s="175">
        <v>1331992.8</v>
      </c>
      <c r="N110" s="176">
        <v>1</v>
      </c>
      <c r="O110" s="175">
        <v>758739.1</v>
      </c>
      <c r="P110" s="177">
        <v>30</v>
      </c>
      <c r="Q110" s="175">
        <v>12645.6</v>
      </c>
      <c r="R110" s="177">
        <v>310</v>
      </c>
      <c r="S110" s="175">
        <v>3671.3</v>
      </c>
      <c r="T110" s="177">
        <v>2049</v>
      </c>
      <c r="U110" s="175">
        <v>185.1</v>
      </c>
      <c r="V110" s="177">
        <v>19192</v>
      </c>
      <c r="W110" s="175">
        <v>39.5</v>
      </c>
      <c r="X110" s="177">
        <v>39896</v>
      </c>
      <c r="Y110" s="175">
        <v>19</v>
      </c>
      <c r="Z110" s="177">
        <v>359148</v>
      </c>
      <c r="AA110" s="175">
        <v>9.5</v>
      </c>
      <c r="AB110" s="295">
        <v>297362</v>
      </c>
      <c r="AC110" s="44"/>
      <c r="AD110" s="197"/>
      <c r="AE110" s="197"/>
      <c r="AF110" s="197"/>
      <c r="AG110" s="197"/>
      <c r="AH110" s="197"/>
      <c r="AI110" s="197"/>
      <c r="AJ110" s="197"/>
      <c r="AK110" s="197"/>
      <c r="AL110" s="197"/>
      <c r="AM110" s="197"/>
      <c r="AN110" s="197"/>
      <c r="AO110" s="197"/>
      <c r="AP110" s="197"/>
      <c r="AQ110" s="197"/>
      <c r="AR110" s="197"/>
      <c r="AS110" s="197"/>
      <c r="AT110" s="197"/>
      <c r="AU110" s="197"/>
      <c r="AV110" s="197"/>
      <c r="AW110" s="197"/>
      <c r="AX110" s="197"/>
      <c r="AY110" s="197"/>
      <c r="AZ110" s="197"/>
      <c r="BA110" s="197"/>
      <c r="BB110" s="197"/>
    </row>
    <row r="111" spans="1:54" ht="12" customHeight="1" x14ac:dyDescent="0.15">
      <c r="A111" s="178"/>
      <c r="B111" s="179">
        <v>43071</v>
      </c>
      <c r="C111" s="180" t="s">
        <v>178</v>
      </c>
      <c r="D111" s="256">
        <v>17</v>
      </c>
      <c r="E111" s="257">
        <v>33</v>
      </c>
      <c r="F111" s="257">
        <v>18</v>
      </c>
      <c r="G111" s="257">
        <v>12</v>
      </c>
      <c r="H111" s="257">
        <v>13</v>
      </c>
      <c r="I111" s="302">
        <v>3</v>
      </c>
      <c r="J111" s="303">
        <v>2</v>
      </c>
      <c r="K111" s="185">
        <v>45724314</v>
      </c>
      <c r="L111" s="194" t="s">
        <v>109</v>
      </c>
      <c r="M111" s="185">
        <v>4258348.8</v>
      </c>
      <c r="N111" s="187">
        <v>3</v>
      </c>
      <c r="O111" s="185">
        <v>555635.6</v>
      </c>
      <c r="P111" s="188">
        <v>104</v>
      </c>
      <c r="Q111" s="185">
        <v>8013.9</v>
      </c>
      <c r="R111" s="188">
        <v>1115</v>
      </c>
      <c r="S111" s="185">
        <v>2242.4</v>
      </c>
      <c r="T111" s="188">
        <v>6480</v>
      </c>
      <c r="U111" s="185">
        <v>128.6</v>
      </c>
      <c r="V111" s="188">
        <v>65896</v>
      </c>
      <c r="W111" s="185">
        <v>25.2</v>
      </c>
      <c r="X111" s="188">
        <v>104020</v>
      </c>
      <c r="Y111" s="185">
        <v>16</v>
      </c>
      <c r="Z111" s="188">
        <v>1058922</v>
      </c>
      <c r="AA111" s="185">
        <v>7</v>
      </c>
      <c r="AB111" s="294">
        <v>653346</v>
      </c>
      <c r="AC111" s="44"/>
      <c r="AD111" s="197"/>
      <c r="AE111" s="197"/>
      <c r="AF111" s="197"/>
      <c r="AG111" s="197"/>
      <c r="AH111" s="197"/>
      <c r="AI111" s="197"/>
      <c r="AJ111" s="197"/>
      <c r="AK111" s="197"/>
      <c r="AL111" s="197"/>
      <c r="AM111" s="197"/>
      <c r="AN111" s="197"/>
      <c r="AO111" s="197"/>
      <c r="AP111" s="197"/>
      <c r="AQ111" s="197"/>
      <c r="AR111" s="197"/>
      <c r="AS111" s="197"/>
      <c r="AT111" s="197"/>
      <c r="AU111" s="197"/>
      <c r="AV111" s="197"/>
      <c r="AW111" s="197"/>
      <c r="AX111" s="197"/>
      <c r="AY111" s="197"/>
      <c r="AZ111" s="197"/>
      <c r="BA111" s="197"/>
      <c r="BB111" s="197"/>
    </row>
    <row r="112" spans="1:54" ht="12" customHeight="1" x14ac:dyDescent="0.15">
      <c r="A112" s="169">
        <v>49</v>
      </c>
      <c r="B112" s="170">
        <v>43075</v>
      </c>
      <c r="C112" s="171" t="s">
        <v>177</v>
      </c>
      <c r="D112" s="275">
        <v>29</v>
      </c>
      <c r="E112" s="276">
        <v>18</v>
      </c>
      <c r="F112" s="276">
        <v>11</v>
      </c>
      <c r="G112" s="276">
        <v>43</v>
      </c>
      <c r="H112" s="276">
        <v>35</v>
      </c>
      <c r="I112" s="298">
        <v>19</v>
      </c>
      <c r="J112" s="299">
        <v>9</v>
      </c>
      <c r="K112" s="175">
        <v>23874594</v>
      </c>
      <c r="L112" s="189" t="s">
        <v>109</v>
      </c>
      <c r="M112" s="175">
        <v>5786322.7999999998</v>
      </c>
      <c r="N112" s="176" t="s">
        <v>109</v>
      </c>
      <c r="O112" s="175">
        <v>896376.2</v>
      </c>
      <c r="P112" s="177">
        <v>26</v>
      </c>
      <c r="Q112" s="175">
        <v>17238</v>
      </c>
      <c r="R112" s="177">
        <v>330</v>
      </c>
      <c r="S112" s="175">
        <v>4074.4</v>
      </c>
      <c r="T112" s="177">
        <v>1927</v>
      </c>
      <c r="U112" s="175">
        <v>232.5</v>
      </c>
      <c r="V112" s="177">
        <v>17173</v>
      </c>
      <c r="W112" s="175">
        <v>52.1</v>
      </c>
      <c r="X112" s="177">
        <v>36499</v>
      </c>
      <c r="Y112" s="175">
        <v>24.5</v>
      </c>
      <c r="Z112" s="177">
        <v>344384</v>
      </c>
      <c r="AA112" s="175">
        <v>11.7</v>
      </c>
      <c r="AB112" s="295">
        <v>289112</v>
      </c>
      <c r="AC112" s="44"/>
      <c r="AD112" s="197"/>
      <c r="AE112" s="197"/>
      <c r="AF112" s="197"/>
      <c r="AG112" s="197"/>
      <c r="AH112" s="197"/>
      <c r="AI112" s="197"/>
      <c r="AJ112" s="197"/>
      <c r="AK112" s="197"/>
      <c r="AL112" s="197"/>
      <c r="AM112" s="197"/>
      <c r="AN112" s="197"/>
      <c r="AO112" s="197"/>
      <c r="AP112" s="197"/>
      <c r="AQ112" s="197"/>
      <c r="AR112" s="197"/>
      <c r="AS112" s="197"/>
      <c r="AT112" s="197"/>
      <c r="AU112" s="197"/>
      <c r="AV112" s="197"/>
      <c r="AW112" s="197"/>
      <c r="AX112" s="197"/>
      <c r="AY112" s="197"/>
      <c r="AZ112" s="197"/>
      <c r="BA112" s="197"/>
      <c r="BB112" s="197"/>
    </row>
    <row r="113" spans="1:54" ht="12" customHeight="1" x14ac:dyDescent="0.15">
      <c r="A113" s="178"/>
      <c r="B113" s="179">
        <v>43078</v>
      </c>
      <c r="C113" s="180" t="s">
        <v>178</v>
      </c>
      <c r="D113" s="256">
        <v>25</v>
      </c>
      <c r="E113" s="257">
        <v>12</v>
      </c>
      <c r="F113" s="257">
        <v>46</v>
      </c>
      <c r="G113" s="257">
        <v>16</v>
      </c>
      <c r="H113" s="257">
        <v>20</v>
      </c>
      <c r="I113" s="302">
        <v>7</v>
      </c>
      <c r="J113" s="303">
        <v>7</v>
      </c>
      <c r="K113" s="185">
        <v>48517319</v>
      </c>
      <c r="L113" s="186" t="s">
        <v>109</v>
      </c>
      <c r="M113" s="185">
        <v>8891431.1999999993</v>
      </c>
      <c r="N113" s="187">
        <v>2</v>
      </c>
      <c r="O113" s="185">
        <v>1301051.1000000001</v>
      </c>
      <c r="P113" s="188">
        <v>128</v>
      </c>
      <c r="Q113" s="185">
        <v>6662.9</v>
      </c>
      <c r="R113" s="188">
        <v>999</v>
      </c>
      <c r="S113" s="185">
        <v>2561.1</v>
      </c>
      <c r="T113" s="188">
        <v>6762</v>
      </c>
      <c r="U113" s="185">
        <v>126.1</v>
      </c>
      <c r="V113" s="188">
        <v>47868</v>
      </c>
      <c r="W113" s="185">
        <v>35.6</v>
      </c>
      <c r="X113" s="188">
        <v>116766</v>
      </c>
      <c r="Y113" s="185">
        <v>14.6</v>
      </c>
      <c r="Z113" s="188">
        <v>828279</v>
      </c>
      <c r="AA113" s="185">
        <v>9.1999999999999993</v>
      </c>
      <c r="AB113" s="294">
        <v>819258</v>
      </c>
      <c r="AC113" s="44"/>
      <c r="AD113" s="197"/>
      <c r="AE113" s="197"/>
      <c r="AF113" s="197"/>
      <c r="AG113" s="197"/>
      <c r="AH113" s="197"/>
      <c r="AI113" s="197"/>
      <c r="AJ113" s="197"/>
      <c r="AK113" s="197"/>
      <c r="AL113" s="197"/>
      <c r="AM113" s="197"/>
      <c r="AN113" s="197"/>
      <c r="AO113" s="197"/>
      <c r="AP113" s="197"/>
      <c r="AQ113" s="197"/>
      <c r="AR113" s="197"/>
      <c r="AS113" s="197"/>
      <c r="AT113" s="197"/>
      <c r="AU113" s="197"/>
      <c r="AV113" s="197"/>
      <c r="AW113" s="197"/>
      <c r="AX113" s="197"/>
      <c r="AY113" s="197"/>
      <c r="AZ113" s="197"/>
      <c r="BA113" s="197"/>
      <c r="BB113" s="197"/>
    </row>
    <row r="114" spans="1:54" ht="12" customHeight="1" x14ac:dyDescent="0.15">
      <c r="A114" s="169">
        <v>50</v>
      </c>
      <c r="B114" s="170">
        <v>43082</v>
      </c>
      <c r="C114" s="171" t="s">
        <v>177</v>
      </c>
      <c r="D114" s="275">
        <v>3</v>
      </c>
      <c r="E114" s="276">
        <v>17</v>
      </c>
      <c r="F114" s="276">
        <v>2</v>
      </c>
      <c r="G114" s="276">
        <v>9</v>
      </c>
      <c r="H114" s="276">
        <v>27</v>
      </c>
      <c r="I114" s="298">
        <v>14</v>
      </c>
      <c r="J114" s="299">
        <v>0</v>
      </c>
      <c r="K114" s="175">
        <v>24073710</v>
      </c>
      <c r="L114" s="189" t="s">
        <v>109</v>
      </c>
      <c r="M114" s="175">
        <v>10432148.6</v>
      </c>
      <c r="N114" s="244" t="s">
        <v>109</v>
      </c>
      <c r="O114" s="175">
        <v>905230.7</v>
      </c>
      <c r="P114" s="177">
        <v>45</v>
      </c>
      <c r="Q114" s="175">
        <v>10058.1</v>
      </c>
      <c r="R114" s="177">
        <v>588</v>
      </c>
      <c r="S114" s="175">
        <v>2309.1999999999998</v>
      </c>
      <c r="T114" s="177">
        <v>2416</v>
      </c>
      <c r="U114" s="175">
        <v>187.3</v>
      </c>
      <c r="V114" s="177">
        <v>30484</v>
      </c>
      <c r="W114" s="175">
        <v>29.6</v>
      </c>
      <c r="X114" s="177">
        <v>42454</v>
      </c>
      <c r="Y114" s="175">
        <v>21.3</v>
      </c>
      <c r="Z114" s="177">
        <v>504095</v>
      </c>
      <c r="AA114" s="175">
        <v>8</v>
      </c>
      <c r="AB114" s="295">
        <v>288766</v>
      </c>
      <c r="AC114" s="44"/>
      <c r="AD114" s="197"/>
      <c r="AE114" s="197"/>
      <c r="AF114" s="197"/>
      <c r="AG114" s="197"/>
      <c r="AH114" s="197"/>
      <c r="AI114" s="197"/>
      <c r="AJ114" s="197"/>
      <c r="AK114" s="197"/>
      <c r="AL114" s="197"/>
      <c r="AM114" s="197"/>
      <c r="AN114" s="197"/>
      <c r="AO114" s="197"/>
      <c r="AP114" s="197"/>
      <c r="AQ114" s="197"/>
      <c r="AR114" s="197"/>
      <c r="AS114" s="197"/>
      <c r="AT114" s="197"/>
      <c r="AU114" s="197"/>
      <c r="AV114" s="197"/>
      <c r="AW114" s="197"/>
      <c r="AX114" s="197"/>
      <c r="AY114" s="197"/>
      <c r="AZ114" s="197"/>
      <c r="BA114" s="197"/>
      <c r="BB114" s="197"/>
    </row>
    <row r="115" spans="1:54" ht="12" customHeight="1" x14ac:dyDescent="0.15">
      <c r="A115" s="178"/>
      <c r="B115" s="179">
        <v>43085</v>
      </c>
      <c r="C115" s="180" t="s">
        <v>178</v>
      </c>
      <c r="D115" s="256">
        <v>40</v>
      </c>
      <c r="E115" s="257">
        <v>30</v>
      </c>
      <c r="F115" s="257">
        <v>5</v>
      </c>
      <c r="G115" s="257">
        <v>23</v>
      </c>
      <c r="H115" s="257">
        <v>6</v>
      </c>
      <c r="I115" s="302">
        <v>18</v>
      </c>
      <c r="J115" s="303">
        <v>9</v>
      </c>
      <c r="K115" s="185">
        <v>49143783</v>
      </c>
      <c r="L115" s="186" t="s">
        <v>109</v>
      </c>
      <c r="M115" s="185">
        <v>13577350.699999999</v>
      </c>
      <c r="N115" s="187">
        <v>5</v>
      </c>
      <c r="O115" s="185">
        <v>540740.4</v>
      </c>
      <c r="P115" s="188">
        <v>125</v>
      </c>
      <c r="Q115" s="185">
        <v>7193.8</v>
      </c>
      <c r="R115" s="188">
        <v>978</v>
      </c>
      <c r="S115" s="185">
        <v>2758.3</v>
      </c>
      <c r="T115" s="188">
        <v>5725</v>
      </c>
      <c r="U115" s="185">
        <v>157</v>
      </c>
      <c r="V115" s="188">
        <v>53704</v>
      </c>
      <c r="W115" s="185">
        <v>33.4</v>
      </c>
      <c r="X115" s="188">
        <v>99530</v>
      </c>
      <c r="Y115" s="185">
        <v>18</v>
      </c>
      <c r="Z115" s="188">
        <v>915957</v>
      </c>
      <c r="AA115" s="185">
        <v>8.8000000000000007</v>
      </c>
      <c r="AB115" s="294">
        <v>688395</v>
      </c>
      <c r="AC115" s="44"/>
      <c r="AD115" s="197"/>
      <c r="AE115" s="197"/>
      <c r="AF115" s="197"/>
      <c r="AG115" s="197"/>
      <c r="AH115" s="197"/>
      <c r="AI115" s="197"/>
      <c r="AJ115" s="197"/>
      <c r="AK115" s="197"/>
      <c r="AL115" s="197"/>
      <c r="AM115" s="197"/>
      <c r="AN115" s="197"/>
      <c r="AO115" s="197"/>
      <c r="AP115" s="197"/>
      <c r="AQ115" s="197"/>
      <c r="AR115" s="197"/>
      <c r="AS115" s="197"/>
      <c r="AT115" s="197"/>
      <c r="AU115" s="197"/>
      <c r="AV115" s="197"/>
      <c r="AW115" s="197"/>
      <c r="AX115" s="197"/>
      <c r="AY115" s="197"/>
      <c r="AZ115" s="197"/>
      <c r="BA115" s="197"/>
      <c r="BB115" s="197"/>
    </row>
    <row r="116" spans="1:54" ht="12" customHeight="1" x14ac:dyDescent="0.15">
      <c r="A116" s="169">
        <v>51</v>
      </c>
      <c r="B116" s="170">
        <v>43089</v>
      </c>
      <c r="C116" s="171" t="s">
        <v>177</v>
      </c>
      <c r="D116" s="275">
        <v>35</v>
      </c>
      <c r="E116" s="276">
        <v>8</v>
      </c>
      <c r="F116" s="276">
        <v>13</v>
      </c>
      <c r="G116" s="276">
        <v>39</v>
      </c>
      <c r="H116" s="276">
        <v>44</v>
      </c>
      <c r="I116" s="298">
        <v>38</v>
      </c>
      <c r="J116" s="299">
        <v>4</v>
      </c>
      <c r="K116" s="175">
        <v>26160651</v>
      </c>
      <c r="L116" s="189" t="s">
        <v>109</v>
      </c>
      <c r="M116" s="175">
        <v>15251632.300000001</v>
      </c>
      <c r="N116" s="176">
        <v>1</v>
      </c>
      <c r="O116" s="175">
        <v>980271.8</v>
      </c>
      <c r="P116" s="177">
        <v>36</v>
      </c>
      <c r="Q116" s="175">
        <v>13614.8</v>
      </c>
      <c r="R116" s="177">
        <v>290</v>
      </c>
      <c r="S116" s="175">
        <v>5070.3</v>
      </c>
      <c r="T116" s="177">
        <v>2066</v>
      </c>
      <c r="U116" s="175">
        <v>237.2</v>
      </c>
      <c r="V116" s="177">
        <v>18405</v>
      </c>
      <c r="W116" s="175">
        <v>53.2</v>
      </c>
      <c r="X116" s="177">
        <v>39856</v>
      </c>
      <c r="Y116" s="175">
        <v>24.5</v>
      </c>
      <c r="Z116" s="177">
        <v>360767</v>
      </c>
      <c r="AA116" s="175">
        <v>12.2</v>
      </c>
      <c r="AB116" s="295">
        <v>320665</v>
      </c>
      <c r="AC116" s="44"/>
      <c r="AD116" s="197"/>
      <c r="AE116" s="197"/>
      <c r="AF116" s="197"/>
      <c r="AG116" s="197"/>
      <c r="AH116" s="197"/>
      <c r="AI116" s="197"/>
      <c r="AJ116" s="197"/>
      <c r="AK116" s="197"/>
      <c r="AL116" s="197"/>
      <c r="AM116" s="197"/>
      <c r="AN116" s="197"/>
      <c r="AO116" s="197"/>
      <c r="AP116" s="197"/>
      <c r="AQ116" s="197"/>
      <c r="AR116" s="197"/>
      <c r="AS116" s="197"/>
      <c r="AT116" s="197"/>
      <c r="AU116" s="197"/>
      <c r="AV116" s="197"/>
      <c r="AW116" s="197"/>
      <c r="AX116" s="197"/>
      <c r="AY116" s="197"/>
      <c r="AZ116" s="197"/>
      <c r="BA116" s="197"/>
      <c r="BB116" s="197"/>
    </row>
    <row r="117" spans="1:54" ht="12" customHeight="1" x14ac:dyDescent="0.15">
      <c r="A117" s="178"/>
      <c r="B117" s="179">
        <v>43092</v>
      </c>
      <c r="C117" s="180" t="s">
        <v>178</v>
      </c>
      <c r="D117" s="256">
        <v>39</v>
      </c>
      <c r="E117" s="257">
        <v>38</v>
      </c>
      <c r="F117" s="257">
        <v>11</v>
      </c>
      <c r="G117" s="257">
        <v>32</v>
      </c>
      <c r="H117" s="257">
        <v>4</v>
      </c>
      <c r="I117" s="302">
        <v>31</v>
      </c>
      <c r="J117" s="303">
        <v>6</v>
      </c>
      <c r="K117" s="185">
        <v>57963450</v>
      </c>
      <c r="L117" s="186">
        <v>1</v>
      </c>
      <c r="M117" s="185">
        <v>18961293.100000001</v>
      </c>
      <c r="N117" s="187">
        <v>6</v>
      </c>
      <c r="O117" s="185">
        <v>346150.9</v>
      </c>
      <c r="P117" s="188">
        <v>116</v>
      </c>
      <c r="Q117" s="185">
        <v>8952.1</v>
      </c>
      <c r="R117" s="188">
        <v>835</v>
      </c>
      <c r="S117" s="185">
        <v>3730.9</v>
      </c>
      <c r="T117" s="188">
        <v>7429</v>
      </c>
      <c r="U117" s="185">
        <v>139.69999999999999</v>
      </c>
      <c r="V117" s="188">
        <v>63458</v>
      </c>
      <c r="W117" s="185">
        <v>32.700000000000003</v>
      </c>
      <c r="X117" s="188">
        <v>113866</v>
      </c>
      <c r="Y117" s="185">
        <v>18.2</v>
      </c>
      <c r="Z117" s="188">
        <v>966673</v>
      </c>
      <c r="AA117" s="185">
        <v>9.6</v>
      </c>
      <c r="AB117" s="294">
        <v>900601</v>
      </c>
      <c r="AC117" s="44"/>
      <c r="AD117" s="197"/>
      <c r="AE117" s="197"/>
      <c r="AF117" s="197"/>
      <c r="AG117" s="197"/>
      <c r="AH117" s="197"/>
      <c r="AI117" s="197"/>
      <c r="AJ117" s="197"/>
      <c r="AK117" s="197"/>
      <c r="AL117" s="197"/>
      <c r="AM117" s="197"/>
      <c r="AN117" s="197"/>
      <c r="AO117" s="197"/>
      <c r="AP117" s="197"/>
      <c r="AQ117" s="197"/>
      <c r="AR117" s="197"/>
      <c r="AS117" s="197"/>
      <c r="AT117" s="197"/>
      <c r="AU117" s="197"/>
      <c r="AV117" s="197"/>
      <c r="AW117" s="197"/>
      <c r="AX117" s="197"/>
      <c r="AY117" s="197"/>
      <c r="AZ117" s="197"/>
      <c r="BA117" s="197"/>
      <c r="BB117" s="197"/>
    </row>
    <row r="118" spans="1:54" ht="12" customHeight="1" x14ac:dyDescent="0.15">
      <c r="A118" s="169">
        <v>52</v>
      </c>
      <c r="B118" s="170">
        <v>43096</v>
      </c>
      <c r="C118" s="171" t="s">
        <v>177</v>
      </c>
      <c r="D118" s="275">
        <v>46</v>
      </c>
      <c r="E118" s="276">
        <v>45</v>
      </c>
      <c r="F118" s="276">
        <v>37</v>
      </c>
      <c r="G118" s="276">
        <v>19</v>
      </c>
      <c r="H118" s="276">
        <v>17</v>
      </c>
      <c r="I118" s="298">
        <v>31</v>
      </c>
      <c r="J118" s="299">
        <v>0</v>
      </c>
      <c r="K118" s="175">
        <v>22036192</v>
      </c>
      <c r="L118" s="176" t="s">
        <v>109</v>
      </c>
      <c r="M118" s="175">
        <v>1410316.2</v>
      </c>
      <c r="N118" s="176">
        <v>2</v>
      </c>
      <c r="O118" s="175">
        <v>423691.4</v>
      </c>
      <c r="P118" s="177">
        <v>40</v>
      </c>
      <c r="Q118" s="175">
        <v>10592.2</v>
      </c>
      <c r="R118" s="177">
        <v>377</v>
      </c>
      <c r="S118" s="175">
        <v>3371.5</v>
      </c>
      <c r="T118" s="177">
        <v>2028</v>
      </c>
      <c r="U118" s="175">
        <v>208.9</v>
      </c>
      <c r="V118" s="177">
        <v>22153</v>
      </c>
      <c r="W118" s="175">
        <v>38.200000000000003</v>
      </c>
      <c r="X118" s="177">
        <v>33178</v>
      </c>
      <c r="Y118" s="175">
        <v>25.5</v>
      </c>
      <c r="Z118" s="177">
        <v>395482</v>
      </c>
      <c r="AA118" s="175">
        <v>9.6</v>
      </c>
      <c r="AB118" s="295">
        <v>226790</v>
      </c>
      <c r="AC118" s="44"/>
      <c r="AD118" s="197"/>
      <c r="AE118" s="197"/>
      <c r="AF118" s="197"/>
      <c r="AG118" s="197"/>
      <c r="AH118" s="197"/>
      <c r="AI118" s="197"/>
      <c r="AJ118" s="197"/>
      <c r="AK118" s="197"/>
      <c r="AL118" s="197"/>
      <c r="AM118" s="197"/>
      <c r="AN118" s="197"/>
      <c r="AO118" s="197"/>
      <c r="AP118" s="197"/>
      <c r="AQ118" s="197"/>
      <c r="AR118" s="197"/>
      <c r="AS118" s="197"/>
      <c r="AT118" s="197"/>
      <c r="AU118" s="197"/>
      <c r="AV118" s="197"/>
      <c r="AW118" s="197"/>
      <c r="AX118" s="197"/>
      <c r="AY118" s="197"/>
      <c r="AZ118" s="197"/>
      <c r="BA118" s="197"/>
      <c r="BB118" s="197"/>
    </row>
    <row r="119" spans="1:54" ht="12" customHeight="1" x14ac:dyDescent="0.15">
      <c r="A119" s="178"/>
      <c r="B119" s="179">
        <v>43099</v>
      </c>
      <c r="C119" s="180" t="s">
        <v>178</v>
      </c>
      <c r="D119" s="256">
        <v>37</v>
      </c>
      <c r="E119" s="257">
        <v>48</v>
      </c>
      <c r="F119" s="257">
        <v>27</v>
      </c>
      <c r="G119" s="257">
        <v>11</v>
      </c>
      <c r="H119" s="257">
        <v>12</v>
      </c>
      <c r="I119" s="302">
        <v>14</v>
      </c>
      <c r="J119" s="303">
        <v>0</v>
      </c>
      <c r="K119" s="185">
        <v>61363996</v>
      </c>
      <c r="L119" s="246" t="s">
        <v>109</v>
      </c>
      <c r="M119" s="185">
        <v>5337611.9000000004</v>
      </c>
      <c r="N119" s="187">
        <v>2</v>
      </c>
      <c r="O119" s="185">
        <v>1171349.1000000001</v>
      </c>
      <c r="P119" s="188">
        <v>58</v>
      </c>
      <c r="Q119" s="185">
        <v>20195.599999999999</v>
      </c>
      <c r="R119" s="188">
        <v>788</v>
      </c>
      <c r="S119" s="185">
        <v>4459.3999999999996</v>
      </c>
      <c r="T119" s="188">
        <v>4237</v>
      </c>
      <c r="U119" s="185">
        <v>276.39999999999998</v>
      </c>
      <c r="V119" s="188">
        <v>48512</v>
      </c>
      <c r="W119" s="185">
        <v>48.2</v>
      </c>
      <c r="X119" s="188">
        <v>85973</v>
      </c>
      <c r="Y119" s="185">
        <v>27.2</v>
      </c>
      <c r="Z119" s="188">
        <v>970229</v>
      </c>
      <c r="AA119" s="185">
        <v>10.8</v>
      </c>
      <c r="AB119" s="294">
        <v>665544</v>
      </c>
      <c r="AC119" s="44"/>
      <c r="AD119" s="197"/>
      <c r="AE119" s="197"/>
      <c r="AF119" s="197"/>
      <c r="AG119" s="197"/>
      <c r="AH119" s="197"/>
      <c r="AI119" s="197"/>
      <c r="AJ119" s="197"/>
      <c r="AK119" s="197"/>
      <c r="AL119" s="197"/>
      <c r="AM119" s="197"/>
      <c r="AN119" s="197"/>
      <c r="AO119" s="197"/>
      <c r="AP119" s="197"/>
      <c r="AQ119" s="197"/>
      <c r="AR119" s="197"/>
      <c r="AS119" s="197"/>
      <c r="AT119" s="197"/>
      <c r="AU119" s="197"/>
      <c r="AV119" s="197"/>
      <c r="AW119" s="197"/>
      <c r="AX119" s="197"/>
      <c r="AY119" s="197"/>
      <c r="AZ119" s="197"/>
      <c r="BA119" s="197"/>
      <c r="BB119" s="197"/>
    </row>
    <row r="120" spans="1:54" ht="12" customHeight="1" x14ac:dyDescent="0.15">
      <c r="A120" s="201"/>
      <c r="B120" s="201"/>
      <c r="C120" s="201"/>
      <c r="D120" s="317"/>
      <c r="E120" s="317"/>
      <c r="F120" s="317"/>
      <c r="G120" s="317"/>
      <c r="H120" s="317"/>
      <c r="I120" s="317"/>
      <c r="J120" s="318"/>
      <c r="K120" s="203"/>
      <c r="L120" s="204"/>
      <c r="M120" s="201"/>
      <c r="N120" s="204"/>
      <c r="O120" s="204"/>
      <c r="P120" s="205"/>
      <c r="Q120" s="204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6"/>
      <c r="AC120" s="44"/>
    </row>
  </sheetData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AF119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2" customHeight="1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3.9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560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2018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239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43103</v>
      </c>
      <c r="C8" s="368" t="s">
        <v>177</v>
      </c>
      <c r="D8" s="369">
        <v>45</v>
      </c>
      <c r="E8" s="370">
        <v>10</v>
      </c>
      <c r="F8" s="370">
        <v>34</v>
      </c>
      <c r="G8" s="370">
        <v>31</v>
      </c>
      <c r="H8" s="370">
        <v>15</v>
      </c>
      <c r="I8" s="371">
        <v>35</v>
      </c>
      <c r="J8" s="372">
        <v>8</v>
      </c>
      <c r="K8" s="373">
        <v>22909485</v>
      </c>
      <c r="L8" s="374" t="s">
        <v>109</v>
      </c>
      <c r="M8" s="375">
        <v>6803818.9000000004</v>
      </c>
      <c r="N8" s="374" t="s">
        <v>109</v>
      </c>
      <c r="O8" s="375">
        <v>861581.5</v>
      </c>
      <c r="P8" s="376">
        <v>36</v>
      </c>
      <c r="Q8" s="375">
        <v>11966.4</v>
      </c>
      <c r="R8" s="376">
        <v>308</v>
      </c>
      <c r="S8" s="375">
        <v>4196</v>
      </c>
      <c r="T8" s="376">
        <v>1952</v>
      </c>
      <c r="U8" s="375">
        <v>220.6</v>
      </c>
      <c r="V8" s="376">
        <v>18511</v>
      </c>
      <c r="W8" s="375">
        <v>46.5</v>
      </c>
      <c r="X8" s="376">
        <v>36934</v>
      </c>
      <c r="Y8" s="375">
        <v>23.3</v>
      </c>
      <c r="Z8" s="376">
        <v>330060</v>
      </c>
      <c r="AA8" s="375">
        <v>11.7</v>
      </c>
      <c r="AB8" s="377">
        <v>274544</v>
      </c>
      <c r="AC8" s="44"/>
      <c r="AD8" s="197"/>
      <c r="AF8" s="301"/>
    </row>
    <row r="9" spans="1:32" ht="12" customHeight="1" x14ac:dyDescent="0.15">
      <c r="A9" s="378"/>
      <c r="B9" s="379">
        <v>43106</v>
      </c>
      <c r="C9" s="380" t="s">
        <v>178</v>
      </c>
      <c r="D9" s="381">
        <v>37</v>
      </c>
      <c r="E9" s="382">
        <v>47</v>
      </c>
      <c r="F9" s="382">
        <v>46</v>
      </c>
      <c r="G9" s="382">
        <v>32</v>
      </c>
      <c r="H9" s="382">
        <v>5</v>
      </c>
      <c r="I9" s="383">
        <v>14</v>
      </c>
      <c r="J9" s="384">
        <v>0</v>
      </c>
      <c r="K9" s="385">
        <v>47358258</v>
      </c>
      <c r="L9" s="386" t="s">
        <v>109</v>
      </c>
      <c r="M9" s="385">
        <v>9834747.4000000004</v>
      </c>
      <c r="N9" s="386">
        <v>2</v>
      </c>
      <c r="O9" s="385">
        <v>1351671</v>
      </c>
      <c r="P9" s="387">
        <v>28</v>
      </c>
      <c r="Q9" s="385">
        <v>32888.5</v>
      </c>
      <c r="R9" s="387">
        <v>601</v>
      </c>
      <c r="S9" s="385">
        <v>4596.7</v>
      </c>
      <c r="T9" s="387">
        <v>2875</v>
      </c>
      <c r="U9" s="385">
        <v>320.3</v>
      </c>
      <c r="V9" s="387">
        <v>35538</v>
      </c>
      <c r="W9" s="385">
        <v>51.8</v>
      </c>
      <c r="X9" s="387">
        <v>56921</v>
      </c>
      <c r="Y9" s="385">
        <v>32.299999999999997</v>
      </c>
      <c r="Z9" s="387">
        <v>697485</v>
      </c>
      <c r="AA9" s="385">
        <v>11.8</v>
      </c>
      <c r="AB9" s="388">
        <v>446119</v>
      </c>
      <c r="AC9" s="44"/>
      <c r="AD9" s="197"/>
      <c r="AF9" s="301"/>
    </row>
    <row r="10" spans="1:32" ht="12" customHeight="1" x14ac:dyDescent="0.15">
      <c r="A10" s="366">
        <v>2</v>
      </c>
      <c r="B10" s="367">
        <v>43110</v>
      </c>
      <c r="C10" s="368" t="s">
        <v>177</v>
      </c>
      <c r="D10" s="369">
        <v>24</v>
      </c>
      <c r="E10" s="370">
        <v>25</v>
      </c>
      <c r="F10" s="370">
        <v>3</v>
      </c>
      <c r="G10" s="370">
        <v>45</v>
      </c>
      <c r="H10" s="370">
        <v>22</v>
      </c>
      <c r="I10" s="371">
        <v>43</v>
      </c>
      <c r="J10" s="372">
        <v>6</v>
      </c>
      <c r="K10" s="373">
        <v>24378366</v>
      </c>
      <c r="L10" s="374" t="s">
        <v>109</v>
      </c>
      <c r="M10" s="375">
        <v>11394962.800000001</v>
      </c>
      <c r="N10" s="374" t="s">
        <v>109</v>
      </c>
      <c r="O10" s="375">
        <v>896269.2</v>
      </c>
      <c r="P10" s="376">
        <v>32</v>
      </c>
      <c r="Q10" s="375">
        <v>14004.2</v>
      </c>
      <c r="R10" s="376">
        <v>269</v>
      </c>
      <c r="S10" s="375">
        <v>4997.7</v>
      </c>
      <c r="T10" s="376">
        <v>1792</v>
      </c>
      <c r="U10" s="375">
        <v>250</v>
      </c>
      <c r="V10" s="376">
        <v>16024</v>
      </c>
      <c r="W10" s="375">
        <v>55.9</v>
      </c>
      <c r="X10" s="376">
        <v>39754</v>
      </c>
      <c r="Y10" s="375">
        <v>22.5</v>
      </c>
      <c r="Z10" s="376">
        <v>337823</v>
      </c>
      <c r="AA10" s="375">
        <v>11.9</v>
      </c>
      <c r="AB10" s="377">
        <v>333255</v>
      </c>
      <c r="AC10" s="44"/>
      <c r="AD10" s="197"/>
      <c r="AF10" s="301"/>
    </row>
    <row r="11" spans="1:32" ht="12" customHeight="1" x14ac:dyDescent="0.15">
      <c r="A11" s="378"/>
      <c r="B11" s="379">
        <v>43113</v>
      </c>
      <c r="C11" s="380" t="s">
        <v>178</v>
      </c>
      <c r="D11" s="381">
        <v>14</v>
      </c>
      <c r="E11" s="382">
        <v>31</v>
      </c>
      <c r="F11" s="382">
        <v>48</v>
      </c>
      <c r="G11" s="382">
        <v>6</v>
      </c>
      <c r="H11" s="382">
        <v>5</v>
      </c>
      <c r="I11" s="383">
        <v>16</v>
      </c>
      <c r="J11" s="384">
        <v>0</v>
      </c>
      <c r="K11" s="385">
        <v>49672833</v>
      </c>
      <c r="L11" s="386" t="s">
        <v>109</v>
      </c>
      <c r="M11" s="389">
        <v>14574024.1</v>
      </c>
      <c r="N11" s="390" t="s">
        <v>109</v>
      </c>
      <c r="O11" s="389">
        <v>2810131.7</v>
      </c>
      <c r="P11" s="391">
        <v>45</v>
      </c>
      <c r="Q11" s="389">
        <v>21265.1</v>
      </c>
      <c r="R11" s="391">
        <v>664</v>
      </c>
      <c r="S11" s="389">
        <v>4323.3999999999996</v>
      </c>
      <c r="T11" s="391">
        <v>3314</v>
      </c>
      <c r="U11" s="389">
        <v>288.7</v>
      </c>
      <c r="V11" s="391">
        <v>39464</v>
      </c>
      <c r="W11" s="389">
        <v>48.4</v>
      </c>
      <c r="X11" s="391">
        <v>65025</v>
      </c>
      <c r="Y11" s="389">
        <v>29.4</v>
      </c>
      <c r="Z11" s="391">
        <v>772972</v>
      </c>
      <c r="AA11" s="389">
        <v>11.1</v>
      </c>
      <c r="AB11" s="388">
        <v>503746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43117</v>
      </c>
      <c r="C12" s="368" t="s">
        <v>177</v>
      </c>
      <c r="D12" s="369">
        <v>32</v>
      </c>
      <c r="E12" s="370">
        <v>48</v>
      </c>
      <c r="F12" s="370">
        <v>13</v>
      </c>
      <c r="G12" s="370">
        <v>3</v>
      </c>
      <c r="H12" s="370">
        <v>27</v>
      </c>
      <c r="I12" s="371">
        <v>25</v>
      </c>
      <c r="J12" s="372">
        <v>2</v>
      </c>
      <c r="K12" s="373">
        <v>26097623</v>
      </c>
      <c r="L12" s="374">
        <v>1</v>
      </c>
      <c r="M12" s="375">
        <v>16244271.9</v>
      </c>
      <c r="N12" s="374">
        <v>2</v>
      </c>
      <c r="O12" s="375">
        <v>1888875.7</v>
      </c>
      <c r="P12" s="376">
        <v>51</v>
      </c>
      <c r="Q12" s="375">
        <v>9486.4</v>
      </c>
      <c r="R12" s="376">
        <v>524</v>
      </c>
      <c r="S12" s="375">
        <v>2769.9</v>
      </c>
      <c r="T12" s="376">
        <v>2757</v>
      </c>
      <c r="U12" s="375">
        <v>175.4</v>
      </c>
      <c r="V12" s="376">
        <v>27256</v>
      </c>
      <c r="W12" s="375">
        <v>35.5</v>
      </c>
      <c r="X12" s="376">
        <v>47364</v>
      </c>
      <c r="Y12" s="375">
        <v>20.399999999999999</v>
      </c>
      <c r="Z12" s="376">
        <v>480730</v>
      </c>
      <c r="AA12" s="375">
        <v>9</v>
      </c>
      <c r="AB12" s="377">
        <v>340473</v>
      </c>
      <c r="AC12" s="44"/>
      <c r="AD12" s="197"/>
      <c r="AF12" s="301"/>
    </row>
    <row r="13" spans="1:32" ht="12" customHeight="1" x14ac:dyDescent="0.15">
      <c r="A13" s="378"/>
      <c r="B13" s="379">
        <v>43120</v>
      </c>
      <c r="C13" s="380" t="s">
        <v>178</v>
      </c>
      <c r="D13" s="381">
        <v>3</v>
      </c>
      <c r="E13" s="382">
        <v>45</v>
      </c>
      <c r="F13" s="382">
        <v>11</v>
      </c>
      <c r="G13" s="382">
        <v>33</v>
      </c>
      <c r="H13" s="382">
        <v>18</v>
      </c>
      <c r="I13" s="383">
        <v>15</v>
      </c>
      <c r="J13" s="384">
        <v>4</v>
      </c>
      <c r="K13" s="385">
        <v>45746759</v>
      </c>
      <c r="L13" s="386" t="s">
        <v>109</v>
      </c>
      <c r="M13" s="389">
        <v>2927792.5</v>
      </c>
      <c r="N13" s="390">
        <v>4</v>
      </c>
      <c r="O13" s="389">
        <v>422544.1</v>
      </c>
      <c r="P13" s="392">
        <v>82</v>
      </c>
      <c r="Q13" s="389">
        <v>10305.9</v>
      </c>
      <c r="R13" s="392">
        <v>945</v>
      </c>
      <c r="S13" s="389">
        <v>2682.8</v>
      </c>
      <c r="T13" s="392">
        <v>4957</v>
      </c>
      <c r="U13" s="389">
        <v>170.4</v>
      </c>
      <c r="V13" s="392">
        <v>47737</v>
      </c>
      <c r="W13" s="389">
        <v>35.4</v>
      </c>
      <c r="X13" s="392">
        <v>85643</v>
      </c>
      <c r="Y13" s="389">
        <v>19.7</v>
      </c>
      <c r="Z13" s="392">
        <v>821602</v>
      </c>
      <c r="AA13" s="389">
        <v>9.1999999999999993</v>
      </c>
      <c r="AB13" s="388">
        <v>608764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43124</v>
      </c>
      <c r="C14" s="368" t="s">
        <v>177</v>
      </c>
      <c r="D14" s="369">
        <v>37</v>
      </c>
      <c r="E14" s="370">
        <v>5</v>
      </c>
      <c r="F14" s="370">
        <v>45</v>
      </c>
      <c r="G14" s="370">
        <v>31</v>
      </c>
      <c r="H14" s="370">
        <v>18</v>
      </c>
      <c r="I14" s="371">
        <v>3</v>
      </c>
      <c r="J14" s="372">
        <v>7</v>
      </c>
      <c r="K14" s="373">
        <v>21925081</v>
      </c>
      <c r="L14" s="374" t="s">
        <v>109</v>
      </c>
      <c r="M14" s="375">
        <v>4330997.5999999996</v>
      </c>
      <c r="N14" s="374">
        <v>1</v>
      </c>
      <c r="O14" s="375">
        <v>774481</v>
      </c>
      <c r="P14" s="376">
        <v>50</v>
      </c>
      <c r="Q14" s="375">
        <v>7744.8</v>
      </c>
      <c r="R14" s="376">
        <v>405</v>
      </c>
      <c r="S14" s="375">
        <v>2868.4</v>
      </c>
      <c r="T14" s="376">
        <v>2925</v>
      </c>
      <c r="U14" s="375">
        <v>132.30000000000001</v>
      </c>
      <c r="V14" s="376">
        <v>22145</v>
      </c>
      <c r="W14" s="375">
        <v>34.9</v>
      </c>
      <c r="X14" s="376">
        <v>50002</v>
      </c>
      <c r="Y14" s="375">
        <v>15.4</v>
      </c>
      <c r="Z14" s="376">
        <v>379717</v>
      </c>
      <c r="AA14" s="375">
        <v>9.1</v>
      </c>
      <c r="AB14" s="377">
        <v>362905</v>
      </c>
      <c r="AC14" s="44"/>
      <c r="AD14" s="197"/>
      <c r="AF14" s="301"/>
    </row>
    <row r="15" spans="1:32" ht="12" customHeight="1" x14ac:dyDescent="0.15">
      <c r="A15" s="378"/>
      <c r="B15" s="379">
        <v>43127</v>
      </c>
      <c r="C15" s="380" t="s">
        <v>178</v>
      </c>
      <c r="D15" s="381">
        <v>34</v>
      </c>
      <c r="E15" s="382">
        <v>24</v>
      </c>
      <c r="F15" s="382">
        <v>22</v>
      </c>
      <c r="G15" s="382">
        <v>43</v>
      </c>
      <c r="H15" s="382">
        <v>4</v>
      </c>
      <c r="I15" s="383">
        <v>36</v>
      </c>
      <c r="J15" s="384">
        <v>6</v>
      </c>
      <c r="K15" s="385">
        <v>46317161</v>
      </c>
      <c r="L15" s="386" t="s">
        <v>109</v>
      </c>
      <c r="M15" s="389">
        <v>7295295.9000000004</v>
      </c>
      <c r="N15" s="390" t="s">
        <v>109</v>
      </c>
      <c r="O15" s="389">
        <v>1730962.7</v>
      </c>
      <c r="P15" s="392">
        <v>64</v>
      </c>
      <c r="Q15" s="389">
        <v>13523.1</v>
      </c>
      <c r="R15" s="392">
        <v>488</v>
      </c>
      <c r="S15" s="389">
        <v>5320.5</v>
      </c>
      <c r="T15" s="392">
        <v>3668</v>
      </c>
      <c r="U15" s="389">
        <v>235.9</v>
      </c>
      <c r="V15" s="392">
        <v>31293</v>
      </c>
      <c r="W15" s="389">
        <v>55.3</v>
      </c>
      <c r="X15" s="392">
        <v>72693</v>
      </c>
      <c r="Y15" s="389">
        <v>23.8</v>
      </c>
      <c r="Z15" s="392">
        <v>610032</v>
      </c>
      <c r="AA15" s="389">
        <v>12.7</v>
      </c>
      <c r="AB15" s="388">
        <v>576931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43131</v>
      </c>
      <c r="C16" s="368" t="s">
        <v>177</v>
      </c>
      <c r="D16" s="369">
        <v>6</v>
      </c>
      <c r="E16" s="370">
        <v>26</v>
      </c>
      <c r="F16" s="370">
        <v>3</v>
      </c>
      <c r="G16" s="370">
        <v>38</v>
      </c>
      <c r="H16" s="370">
        <v>8</v>
      </c>
      <c r="I16" s="371">
        <v>29</v>
      </c>
      <c r="J16" s="372">
        <v>8</v>
      </c>
      <c r="K16" s="375">
        <v>23727249</v>
      </c>
      <c r="L16" s="374">
        <v>1</v>
      </c>
      <c r="M16" s="375">
        <v>8813839.8000000007</v>
      </c>
      <c r="N16" s="374">
        <v>2</v>
      </c>
      <c r="O16" s="375">
        <v>1296300.1000000001</v>
      </c>
      <c r="P16" s="376">
        <v>55</v>
      </c>
      <c r="Q16" s="375">
        <v>7833</v>
      </c>
      <c r="R16" s="376">
        <v>472</v>
      </c>
      <c r="S16" s="375">
        <v>2738.2</v>
      </c>
      <c r="T16" s="376">
        <v>3444</v>
      </c>
      <c r="U16" s="375">
        <v>125</v>
      </c>
      <c r="V16" s="376">
        <v>28125</v>
      </c>
      <c r="W16" s="375">
        <v>30.6</v>
      </c>
      <c r="X16" s="376">
        <v>52509</v>
      </c>
      <c r="Y16" s="375">
        <v>16.399999999999999</v>
      </c>
      <c r="Z16" s="376">
        <v>454570</v>
      </c>
      <c r="AA16" s="375">
        <v>8.5</v>
      </c>
      <c r="AB16" s="377">
        <v>345741</v>
      </c>
      <c r="AC16" s="44"/>
      <c r="AD16" s="197"/>
      <c r="AF16" s="301"/>
    </row>
    <row r="17" spans="1:32" ht="12" customHeight="1" x14ac:dyDescent="0.15">
      <c r="A17" s="378"/>
      <c r="B17" s="379">
        <v>43134</v>
      </c>
      <c r="C17" s="380" t="s">
        <v>178</v>
      </c>
      <c r="D17" s="381">
        <v>5</v>
      </c>
      <c r="E17" s="382">
        <v>39</v>
      </c>
      <c r="F17" s="382">
        <v>48</v>
      </c>
      <c r="G17" s="382">
        <v>13</v>
      </c>
      <c r="H17" s="382">
        <v>20</v>
      </c>
      <c r="I17" s="383">
        <v>9</v>
      </c>
      <c r="J17" s="384">
        <v>5</v>
      </c>
      <c r="K17" s="389">
        <v>46293388</v>
      </c>
      <c r="L17" s="386" t="s">
        <v>109</v>
      </c>
      <c r="M17" s="389">
        <v>2962776.8</v>
      </c>
      <c r="N17" s="390">
        <v>2</v>
      </c>
      <c r="O17" s="389">
        <v>826399.3</v>
      </c>
      <c r="P17" s="392">
        <v>110</v>
      </c>
      <c r="Q17" s="389">
        <v>7512.7</v>
      </c>
      <c r="R17" s="392">
        <v>832</v>
      </c>
      <c r="S17" s="389">
        <v>2979.8</v>
      </c>
      <c r="T17" s="392">
        <v>5659</v>
      </c>
      <c r="U17" s="389">
        <v>146</v>
      </c>
      <c r="V17" s="392">
        <v>42488</v>
      </c>
      <c r="W17" s="389">
        <v>38.9</v>
      </c>
      <c r="X17" s="392">
        <v>101133</v>
      </c>
      <c r="Y17" s="389">
        <v>16.3</v>
      </c>
      <c r="Z17" s="392">
        <v>772254</v>
      </c>
      <c r="AA17" s="389">
        <v>9.6</v>
      </c>
      <c r="AB17" s="388">
        <v>731186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43138</v>
      </c>
      <c r="C18" s="368" t="s">
        <v>177</v>
      </c>
      <c r="D18" s="369">
        <v>15</v>
      </c>
      <c r="E18" s="370">
        <v>41</v>
      </c>
      <c r="F18" s="370">
        <v>28</v>
      </c>
      <c r="G18" s="370">
        <v>20</v>
      </c>
      <c r="H18" s="370">
        <v>25</v>
      </c>
      <c r="I18" s="371">
        <v>33</v>
      </c>
      <c r="J18" s="372">
        <v>5</v>
      </c>
      <c r="K18" s="375">
        <v>22260647</v>
      </c>
      <c r="L18" s="374" t="s">
        <v>109</v>
      </c>
      <c r="M18" s="375">
        <v>4387458.2</v>
      </c>
      <c r="N18" s="374">
        <v>4</v>
      </c>
      <c r="O18" s="375">
        <v>203571.9</v>
      </c>
      <c r="P18" s="376">
        <v>39</v>
      </c>
      <c r="Q18" s="375">
        <v>10439.5</v>
      </c>
      <c r="R18" s="376">
        <v>342</v>
      </c>
      <c r="S18" s="375">
        <v>3571.4</v>
      </c>
      <c r="T18" s="376">
        <v>2151</v>
      </c>
      <c r="U18" s="375">
        <v>189.2</v>
      </c>
      <c r="V18" s="376">
        <v>16055</v>
      </c>
      <c r="W18" s="375">
        <v>50.7</v>
      </c>
      <c r="X18" s="376">
        <v>42462</v>
      </c>
      <c r="Y18" s="375">
        <v>19.100000000000001</v>
      </c>
      <c r="Z18" s="376">
        <v>329588</v>
      </c>
      <c r="AA18" s="375">
        <v>11.1</v>
      </c>
      <c r="AB18" s="377">
        <v>312553</v>
      </c>
      <c r="AC18" s="44"/>
      <c r="AD18" s="197"/>
      <c r="AF18" s="301"/>
    </row>
    <row r="19" spans="1:32" ht="12" customHeight="1" x14ac:dyDescent="0.15">
      <c r="A19" s="378"/>
      <c r="B19" s="379">
        <v>43141</v>
      </c>
      <c r="C19" s="380" t="s">
        <v>178</v>
      </c>
      <c r="D19" s="381">
        <v>27</v>
      </c>
      <c r="E19" s="382">
        <v>41</v>
      </c>
      <c r="F19" s="382">
        <v>45</v>
      </c>
      <c r="G19" s="382">
        <v>20</v>
      </c>
      <c r="H19" s="382">
        <v>17</v>
      </c>
      <c r="I19" s="383">
        <v>35</v>
      </c>
      <c r="J19" s="384">
        <v>8</v>
      </c>
      <c r="K19" s="389">
        <v>46542339</v>
      </c>
      <c r="L19" s="386">
        <v>1</v>
      </c>
      <c r="M19" s="389">
        <v>7366167.7999999998</v>
      </c>
      <c r="N19" s="390">
        <v>2</v>
      </c>
      <c r="O19" s="389">
        <v>862836.7</v>
      </c>
      <c r="P19" s="392">
        <v>83</v>
      </c>
      <c r="Q19" s="389">
        <v>10395.6</v>
      </c>
      <c r="R19" s="392">
        <v>529</v>
      </c>
      <c r="S19" s="389">
        <v>4893.2</v>
      </c>
      <c r="T19" s="392">
        <v>3756</v>
      </c>
      <c r="U19" s="389">
        <v>229.7</v>
      </c>
      <c r="V19" s="392">
        <v>33236</v>
      </c>
      <c r="W19" s="389">
        <v>51.9</v>
      </c>
      <c r="X19" s="392">
        <v>76129</v>
      </c>
      <c r="Y19" s="389">
        <v>22.6</v>
      </c>
      <c r="Z19" s="392">
        <v>661846</v>
      </c>
      <c r="AA19" s="389">
        <v>11.7</v>
      </c>
      <c r="AB19" s="388">
        <v>607145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43145</v>
      </c>
      <c r="C20" s="368" t="s">
        <v>177</v>
      </c>
      <c r="D20" s="369">
        <v>22</v>
      </c>
      <c r="E20" s="370">
        <v>16</v>
      </c>
      <c r="F20" s="370">
        <v>20</v>
      </c>
      <c r="G20" s="370">
        <v>23</v>
      </c>
      <c r="H20" s="370">
        <v>24</v>
      </c>
      <c r="I20" s="371">
        <v>6</v>
      </c>
      <c r="J20" s="372">
        <v>6</v>
      </c>
      <c r="K20" s="375">
        <v>21109867</v>
      </c>
      <c r="L20" s="374" t="s">
        <v>109</v>
      </c>
      <c r="M20" s="375">
        <v>1351031.4</v>
      </c>
      <c r="N20" s="374" t="s">
        <v>109</v>
      </c>
      <c r="O20" s="375">
        <v>765388.7</v>
      </c>
      <c r="P20" s="376">
        <v>36</v>
      </c>
      <c r="Q20" s="375">
        <v>10630.3</v>
      </c>
      <c r="R20" s="376">
        <v>266</v>
      </c>
      <c r="S20" s="375">
        <v>4316.1000000000004</v>
      </c>
      <c r="T20" s="376">
        <v>2308</v>
      </c>
      <c r="U20" s="375">
        <v>165.8</v>
      </c>
      <c r="V20" s="376">
        <v>16957</v>
      </c>
      <c r="W20" s="375">
        <v>45.1</v>
      </c>
      <c r="X20" s="376">
        <v>39381</v>
      </c>
      <c r="Y20" s="375">
        <v>19.399999999999999</v>
      </c>
      <c r="Z20" s="376">
        <v>307011</v>
      </c>
      <c r="AA20" s="375">
        <v>11.2</v>
      </c>
      <c r="AB20" s="377">
        <v>310003</v>
      </c>
      <c r="AC20" s="44"/>
      <c r="AD20" s="197"/>
      <c r="AF20" s="301"/>
    </row>
    <row r="21" spans="1:32" ht="12" customHeight="1" x14ac:dyDescent="0.15">
      <c r="A21" s="378"/>
      <c r="B21" s="379">
        <v>43148</v>
      </c>
      <c r="C21" s="380" t="s">
        <v>178</v>
      </c>
      <c r="D21" s="381">
        <v>27</v>
      </c>
      <c r="E21" s="382">
        <v>15</v>
      </c>
      <c r="F21" s="382">
        <v>42</v>
      </c>
      <c r="G21" s="382">
        <v>37</v>
      </c>
      <c r="H21" s="382">
        <v>18</v>
      </c>
      <c r="I21" s="383">
        <v>26</v>
      </c>
      <c r="J21" s="384">
        <v>2</v>
      </c>
      <c r="K21" s="389">
        <v>44791205</v>
      </c>
      <c r="L21" s="386" t="s">
        <v>109</v>
      </c>
      <c r="M21" s="389">
        <v>4217668.5</v>
      </c>
      <c r="N21" s="390" t="s">
        <v>109</v>
      </c>
      <c r="O21" s="389">
        <v>2459693.2000000002</v>
      </c>
      <c r="P21" s="392">
        <v>44</v>
      </c>
      <c r="Q21" s="389">
        <v>19253.400000000001</v>
      </c>
      <c r="R21" s="392">
        <v>482</v>
      </c>
      <c r="S21" s="389">
        <v>5272.7</v>
      </c>
      <c r="T21" s="392">
        <v>3123</v>
      </c>
      <c r="U21" s="389">
        <v>271.2</v>
      </c>
      <c r="V21" s="392">
        <v>31833</v>
      </c>
      <c r="W21" s="389">
        <v>53.2</v>
      </c>
      <c r="X21" s="392">
        <v>64345</v>
      </c>
      <c r="Y21" s="389">
        <v>26.3</v>
      </c>
      <c r="Z21" s="392">
        <v>648143</v>
      </c>
      <c r="AA21" s="389">
        <v>11.7</v>
      </c>
      <c r="AB21" s="388">
        <v>517184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43152</v>
      </c>
      <c r="C22" s="368" t="s">
        <v>177</v>
      </c>
      <c r="D22" s="369">
        <v>29</v>
      </c>
      <c r="E22" s="370">
        <v>47</v>
      </c>
      <c r="F22" s="370">
        <v>6</v>
      </c>
      <c r="G22" s="370">
        <v>8</v>
      </c>
      <c r="H22" s="370">
        <v>40</v>
      </c>
      <c r="I22" s="371">
        <v>3</v>
      </c>
      <c r="J22" s="372">
        <v>7</v>
      </c>
      <c r="K22" s="375">
        <v>22144048</v>
      </c>
      <c r="L22" s="374" t="s">
        <v>109</v>
      </c>
      <c r="M22" s="375">
        <v>5634887.5</v>
      </c>
      <c r="N22" s="374">
        <v>2</v>
      </c>
      <c r="O22" s="375">
        <v>1626262.5</v>
      </c>
      <c r="P22" s="376">
        <v>37</v>
      </c>
      <c r="Q22" s="375">
        <v>10713.9</v>
      </c>
      <c r="R22" s="376">
        <v>280</v>
      </c>
      <c r="S22" s="375">
        <v>4247.3</v>
      </c>
      <c r="T22" s="376">
        <v>2239</v>
      </c>
      <c r="U22" s="375">
        <v>177</v>
      </c>
      <c r="V22" s="376">
        <v>17277</v>
      </c>
      <c r="W22" s="375">
        <v>45.8</v>
      </c>
      <c r="X22" s="376">
        <v>42896</v>
      </c>
      <c r="Y22" s="375">
        <v>18.399999999999999</v>
      </c>
      <c r="Z22" s="376">
        <v>327042</v>
      </c>
      <c r="AA22" s="375">
        <v>10.9</v>
      </c>
      <c r="AB22" s="377">
        <v>345297</v>
      </c>
      <c r="AC22" s="44"/>
      <c r="AD22" s="197"/>
    </row>
    <row r="23" spans="1:32" ht="12" customHeight="1" x14ac:dyDescent="0.15">
      <c r="A23" s="378"/>
      <c r="B23" s="379">
        <v>43155</v>
      </c>
      <c r="C23" s="380" t="s">
        <v>178</v>
      </c>
      <c r="D23" s="381">
        <v>27</v>
      </c>
      <c r="E23" s="382">
        <v>33</v>
      </c>
      <c r="F23" s="382">
        <v>41</v>
      </c>
      <c r="G23" s="382">
        <v>18</v>
      </c>
      <c r="H23" s="382">
        <v>44</v>
      </c>
      <c r="I23" s="383">
        <v>47</v>
      </c>
      <c r="J23" s="384">
        <v>6</v>
      </c>
      <c r="K23" s="389">
        <v>45456075</v>
      </c>
      <c r="L23" s="386">
        <v>1</v>
      </c>
      <c r="M23" s="389">
        <v>8544076.3000000007</v>
      </c>
      <c r="N23" s="390">
        <v>1</v>
      </c>
      <c r="O23" s="389">
        <v>1660619.8</v>
      </c>
      <c r="P23" s="392">
        <v>123</v>
      </c>
      <c r="Q23" s="389">
        <v>6750.4</v>
      </c>
      <c r="R23" s="392">
        <v>940</v>
      </c>
      <c r="S23" s="389">
        <v>2649.9</v>
      </c>
      <c r="T23" s="392">
        <v>5320</v>
      </c>
      <c r="U23" s="389">
        <v>156</v>
      </c>
      <c r="V23" s="392">
        <v>45181</v>
      </c>
      <c r="W23" s="389">
        <v>36.700000000000003</v>
      </c>
      <c r="X23" s="392">
        <v>90250</v>
      </c>
      <c r="Y23" s="389">
        <v>18.399999999999999</v>
      </c>
      <c r="Z23" s="392">
        <v>756674</v>
      </c>
      <c r="AA23" s="389">
        <v>9.8000000000000007</v>
      </c>
      <c r="AB23" s="388">
        <v>642530</v>
      </c>
      <c r="AC23" s="44"/>
      <c r="AD23" s="197"/>
    </row>
    <row r="24" spans="1:32" ht="12" customHeight="1" x14ac:dyDescent="0.15">
      <c r="A24" s="366">
        <v>9</v>
      </c>
      <c r="B24" s="367">
        <v>43159</v>
      </c>
      <c r="C24" s="368" t="s">
        <v>177</v>
      </c>
      <c r="D24" s="369">
        <v>6</v>
      </c>
      <c r="E24" s="370">
        <v>15</v>
      </c>
      <c r="F24" s="370">
        <v>32</v>
      </c>
      <c r="G24" s="370">
        <v>43</v>
      </c>
      <c r="H24" s="370">
        <v>47</v>
      </c>
      <c r="I24" s="371">
        <v>36</v>
      </c>
      <c r="J24" s="372">
        <v>6</v>
      </c>
      <c r="K24" s="375">
        <v>20898836</v>
      </c>
      <c r="L24" s="374">
        <v>1</v>
      </c>
      <c r="M24" s="375">
        <v>1337525.5</v>
      </c>
      <c r="N24" s="374">
        <v>1</v>
      </c>
      <c r="O24" s="375">
        <v>773110.7</v>
      </c>
      <c r="P24" s="376">
        <v>29</v>
      </c>
      <c r="Q24" s="375">
        <v>13329.4</v>
      </c>
      <c r="R24" s="376">
        <v>230</v>
      </c>
      <c r="S24" s="375">
        <v>5042</v>
      </c>
      <c r="T24" s="376">
        <v>1932</v>
      </c>
      <c r="U24" s="375">
        <v>200</v>
      </c>
      <c r="V24" s="376">
        <v>13605</v>
      </c>
      <c r="W24" s="375">
        <v>56.8</v>
      </c>
      <c r="X24" s="376">
        <v>34396</v>
      </c>
      <c r="Y24" s="375">
        <v>22.4</v>
      </c>
      <c r="Z24" s="376">
        <v>268420</v>
      </c>
      <c r="AA24" s="375">
        <v>12.9</v>
      </c>
      <c r="AB24" s="377">
        <v>276157</v>
      </c>
      <c r="AC24" s="44"/>
      <c r="AD24" s="197"/>
    </row>
    <row r="25" spans="1:32" ht="12" customHeight="1" x14ac:dyDescent="0.15">
      <c r="A25" s="378"/>
      <c r="B25" s="379">
        <v>43162</v>
      </c>
      <c r="C25" s="380" t="s">
        <v>178</v>
      </c>
      <c r="D25" s="381">
        <v>5</v>
      </c>
      <c r="E25" s="382">
        <v>37</v>
      </c>
      <c r="F25" s="382">
        <v>28</v>
      </c>
      <c r="G25" s="382">
        <v>44</v>
      </c>
      <c r="H25" s="382">
        <v>24</v>
      </c>
      <c r="I25" s="383">
        <v>40</v>
      </c>
      <c r="J25" s="384">
        <v>8</v>
      </c>
      <c r="K25" s="389">
        <v>44685926</v>
      </c>
      <c r="L25" s="386" t="s">
        <v>109</v>
      </c>
      <c r="M25" s="389">
        <v>2859899.2</v>
      </c>
      <c r="N25" s="390">
        <v>6</v>
      </c>
      <c r="O25" s="393">
        <v>274750.3</v>
      </c>
      <c r="P25" s="392">
        <v>87</v>
      </c>
      <c r="Q25" s="389">
        <v>9474.1</v>
      </c>
      <c r="R25" s="392">
        <v>785</v>
      </c>
      <c r="S25" s="389">
        <v>3150</v>
      </c>
      <c r="T25" s="392">
        <v>4531</v>
      </c>
      <c r="U25" s="389">
        <v>181.9</v>
      </c>
      <c r="V25" s="392">
        <v>36791</v>
      </c>
      <c r="W25" s="389">
        <v>44.8</v>
      </c>
      <c r="X25" s="392">
        <v>77886</v>
      </c>
      <c r="Y25" s="389">
        <v>21.1</v>
      </c>
      <c r="Z25" s="392">
        <v>652924</v>
      </c>
      <c r="AA25" s="389">
        <v>11.3</v>
      </c>
      <c r="AB25" s="388">
        <v>599608</v>
      </c>
      <c r="AC25" s="44"/>
      <c r="AD25" s="197"/>
    </row>
    <row r="26" spans="1:32" ht="12" customHeight="1" x14ac:dyDescent="0.15">
      <c r="A26" s="366">
        <v>10</v>
      </c>
      <c r="B26" s="367">
        <v>43166</v>
      </c>
      <c r="C26" s="368" t="s">
        <v>177</v>
      </c>
      <c r="D26" s="369">
        <v>5</v>
      </c>
      <c r="E26" s="370">
        <v>30</v>
      </c>
      <c r="F26" s="370">
        <v>28</v>
      </c>
      <c r="G26" s="370">
        <v>35</v>
      </c>
      <c r="H26" s="370">
        <v>24</v>
      </c>
      <c r="I26" s="371">
        <v>42</v>
      </c>
      <c r="J26" s="372">
        <v>1</v>
      </c>
      <c r="K26" s="375">
        <v>21621589</v>
      </c>
      <c r="L26" s="374" t="s">
        <v>109</v>
      </c>
      <c r="M26" s="375">
        <v>4243680.8</v>
      </c>
      <c r="N26" s="374" t="s">
        <v>109</v>
      </c>
      <c r="O26" s="375">
        <v>824961.2</v>
      </c>
      <c r="P26" s="376">
        <v>27</v>
      </c>
      <c r="Q26" s="375">
        <v>15277</v>
      </c>
      <c r="R26" s="376">
        <v>287</v>
      </c>
      <c r="S26" s="375">
        <v>4311.6000000000004</v>
      </c>
      <c r="T26" s="376">
        <v>1443</v>
      </c>
      <c r="U26" s="375">
        <v>285.8</v>
      </c>
      <c r="V26" s="376">
        <v>15184</v>
      </c>
      <c r="W26" s="375">
        <v>54.3</v>
      </c>
      <c r="X26" s="376">
        <v>29435</v>
      </c>
      <c r="Y26" s="375">
        <v>28</v>
      </c>
      <c r="Z26" s="376">
        <v>308687</v>
      </c>
      <c r="AA26" s="375">
        <v>12</v>
      </c>
      <c r="AB26" s="377">
        <v>235480</v>
      </c>
      <c r="AC26" s="44"/>
      <c r="AD26" s="197"/>
    </row>
    <row r="27" spans="1:32" ht="12" customHeight="1" x14ac:dyDescent="0.15">
      <c r="A27" s="378"/>
      <c r="B27" s="379">
        <v>43169</v>
      </c>
      <c r="C27" s="380" t="s">
        <v>178</v>
      </c>
      <c r="D27" s="381">
        <v>40</v>
      </c>
      <c r="E27" s="382">
        <v>34</v>
      </c>
      <c r="F27" s="382">
        <v>8</v>
      </c>
      <c r="G27" s="382">
        <v>49</v>
      </c>
      <c r="H27" s="382">
        <v>35</v>
      </c>
      <c r="I27" s="383">
        <v>19</v>
      </c>
      <c r="J27" s="384">
        <v>8</v>
      </c>
      <c r="K27" s="389">
        <v>45519638</v>
      </c>
      <c r="L27" s="386" t="s">
        <v>109</v>
      </c>
      <c r="M27" s="389">
        <v>7156937.5999999996</v>
      </c>
      <c r="N27" s="390">
        <v>1</v>
      </c>
      <c r="O27" s="389">
        <v>2501305.9</v>
      </c>
      <c r="P27" s="392">
        <v>74</v>
      </c>
      <c r="Q27" s="389">
        <v>11326.6</v>
      </c>
      <c r="R27" s="392">
        <v>515</v>
      </c>
      <c r="S27" s="389">
        <v>4882.5</v>
      </c>
      <c r="T27" s="392">
        <v>3910</v>
      </c>
      <c r="U27" s="389">
        <v>214.3</v>
      </c>
      <c r="V27" s="392">
        <v>31396</v>
      </c>
      <c r="W27" s="389">
        <v>53.3</v>
      </c>
      <c r="X27" s="392">
        <v>77066</v>
      </c>
      <c r="Y27" s="389">
        <v>21.7</v>
      </c>
      <c r="Z27" s="392">
        <v>641541</v>
      </c>
      <c r="AA27" s="389">
        <v>11.7</v>
      </c>
      <c r="AB27" s="388">
        <v>616623</v>
      </c>
      <c r="AC27" s="44"/>
      <c r="AD27" s="197"/>
    </row>
    <row r="28" spans="1:32" ht="12" customHeight="1" x14ac:dyDescent="0.15">
      <c r="A28" s="366">
        <v>11</v>
      </c>
      <c r="B28" s="367">
        <v>43173</v>
      </c>
      <c r="C28" s="368" t="s">
        <v>177</v>
      </c>
      <c r="D28" s="369">
        <v>18</v>
      </c>
      <c r="E28" s="370">
        <v>48</v>
      </c>
      <c r="F28" s="370">
        <v>13</v>
      </c>
      <c r="G28" s="370">
        <v>38</v>
      </c>
      <c r="H28" s="370">
        <v>30</v>
      </c>
      <c r="I28" s="371">
        <v>45</v>
      </c>
      <c r="J28" s="372">
        <v>7</v>
      </c>
      <c r="K28" s="375">
        <v>22431225</v>
      </c>
      <c r="L28" s="374" t="s">
        <v>109</v>
      </c>
      <c r="M28" s="375">
        <v>8592536</v>
      </c>
      <c r="N28" s="374">
        <v>1</v>
      </c>
      <c r="O28" s="375">
        <v>810654.9</v>
      </c>
      <c r="P28" s="376">
        <v>42</v>
      </c>
      <c r="Q28" s="375">
        <v>9650.6</v>
      </c>
      <c r="R28" s="376">
        <v>387</v>
      </c>
      <c r="S28" s="375">
        <v>3142</v>
      </c>
      <c r="T28" s="376">
        <v>2423</v>
      </c>
      <c r="U28" s="375">
        <v>167.2</v>
      </c>
      <c r="V28" s="376">
        <v>18530</v>
      </c>
      <c r="W28" s="375">
        <v>43.7</v>
      </c>
      <c r="X28" s="376">
        <v>44209</v>
      </c>
      <c r="Y28" s="375">
        <v>18.3</v>
      </c>
      <c r="Z28" s="376">
        <v>338744</v>
      </c>
      <c r="AA28" s="375">
        <v>10.7</v>
      </c>
      <c r="AB28" s="377">
        <v>334693</v>
      </c>
      <c r="AC28" s="44"/>
      <c r="AD28" s="197"/>
    </row>
    <row r="29" spans="1:32" ht="12" customHeight="1" x14ac:dyDescent="0.15">
      <c r="A29" s="378"/>
      <c r="B29" s="379">
        <v>43176</v>
      </c>
      <c r="C29" s="380" t="s">
        <v>178</v>
      </c>
      <c r="D29" s="381">
        <v>7</v>
      </c>
      <c r="E29" s="382">
        <v>29</v>
      </c>
      <c r="F29" s="382">
        <v>1</v>
      </c>
      <c r="G29" s="382">
        <v>22</v>
      </c>
      <c r="H29" s="382">
        <v>17</v>
      </c>
      <c r="I29" s="383">
        <v>46</v>
      </c>
      <c r="J29" s="384">
        <v>7</v>
      </c>
      <c r="K29" s="389">
        <v>46548041</v>
      </c>
      <c r="L29" s="386" t="s">
        <v>109</v>
      </c>
      <c r="M29" s="389">
        <v>11571610.6</v>
      </c>
      <c r="N29" s="390">
        <v>4</v>
      </c>
      <c r="O29" s="389">
        <v>412480.5</v>
      </c>
      <c r="P29" s="392">
        <v>111</v>
      </c>
      <c r="Q29" s="389">
        <v>7432</v>
      </c>
      <c r="R29" s="392">
        <v>873</v>
      </c>
      <c r="S29" s="389">
        <v>2834.9</v>
      </c>
      <c r="T29" s="392">
        <v>6033</v>
      </c>
      <c r="U29" s="389">
        <v>136.69999999999999</v>
      </c>
      <c r="V29" s="392">
        <v>42666</v>
      </c>
      <c r="W29" s="389">
        <v>38.6</v>
      </c>
      <c r="X29" s="392">
        <v>108736</v>
      </c>
      <c r="Y29" s="389">
        <v>15.1</v>
      </c>
      <c r="Z29" s="392">
        <v>764599</v>
      </c>
      <c r="AA29" s="389">
        <v>9.6999999999999993</v>
      </c>
      <c r="AB29" s="388">
        <v>759145</v>
      </c>
      <c r="AC29" s="44"/>
      <c r="AD29" s="197"/>
    </row>
    <row r="30" spans="1:32" ht="12" customHeight="1" x14ac:dyDescent="0.15">
      <c r="A30" s="366">
        <v>12</v>
      </c>
      <c r="B30" s="367">
        <v>43180</v>
      </c>
      <c r="C30" s="368" t="s">
        <v>177</v>
      </c>
      <c r="D30" s="369">
        <v>38</v>
      </c>
      <c r="E30" s="370">
        <v>48</v>
      </c>
      <c r="F30" s="370">
        <v>26</v>
      </c>
      <c r="G30" s="370">
        <v>29</v>
      </c>
      <c r="H30" s="370">
        <v>20</v>
      </c>
      <c r="I30" s="371">
        <v>43</v>
      </c>
      <c r="J30" s="372">
        <v>0</v>
      </c>
      <c r="K30" s="375">
        <v>23909513</v>
      </c>
      <c r="L30" s="374">
        <v>1</v>
      </c>
      <c r="M30" s="375">
        <v>14033931.6</v>
      </c>
      <c r="N30" s="374" t="s">
        <v>152</v>
      </c>
      <c r="O30" s="375"/>
      <c r="P30" s="376">
        <v>26</v>
      </c>
      <c r="Q30" s="375">
        <v>17925.2</v>
      </c>
      <c r="R30" s="376">
        <v>285</v>
      </c>
      <c r="S30" s="375">
        <v>4905.8</v>
      </c>
      <c r="T30" s="376">
        <v>1430</v>
      </c>
      <c r="U30" s="375">
        <v>325.89999999999998</v>
      </c>
      <c r="V30" s="376">
        <v>16681</v>
      </c>
      <c r="W30" s="375">
        <v>55.8</v>
      </c>
      <c r="X30" s="376">
        <v>28230</v>
      </c>
      <c r="Y30" s="375">
        <v>33</v>
      </c>
      <c r="Z30" s="376">
        <v>339208</v>
      </c>
      <c r="AA30" s="375">
        <v>12.3</v>
      </c>
      <c r="AB30" s="377">
        <v>220685</v>
      </c>
      <c r="AC30" s="44"/>
      <c r="AD30" s="197"/>
    </row>
    <row r="31" spans="1:32" ht="12" customHeight="1" x14ac:dyDescent="0.15">
      <c r="A31" s="378"/>
      <c r="B31" s="379">
        <v>43183</v>
      </c>
      <c r="C31" s="380" t="s">
        <v>178</v>
      </c>
      <c r="D31" s="381">
        <v>16</v>
      </c>
      <c r="E31" s="382">
        <v>27</v>
      </c>
      <c r="F31" s="382">
        <v>34</v>
      </c>
      <c r="G31" s="382">
        <v>3</v>
      </c>
      <c r="H31" s="382">
        <v>42</v>
      </c>
      <c r="I31" s="383">
        <v>45</v>
      </c>
      <c r="J31" s="384">
        <v>1</v>
      </c>
      <c r="K31" s="389">
        <v>44248614</v>
      </c>
      <c r="L31" s="386" t="s">
        <v>109</v>
      </c>
      <c r="M31" s="389">
        <v>2831911.2</v>
      </c>
      <c r="N31" s="390">
        <v>3</v>
      </c>
      <c r="O31" s="389">
        <v>563506.30000000005</v>
      </c>
      <c r="P31" s="392">
        <v>63</v>
      </c>
      <c r="Q31" s="389">
        <v>13416.8</v>
      </c>
      <c r="R31" s="392">
        <v>686</v>
      </c>
      <c r="S31" s="389">
        <v>3696.4</v>
      </c>
      <c r="T31" s="392">
        <v>3147</v>
      </c>
      <c r="U31" s="389">
        <v>268.5</v>
      </c>
      <c r="V31" s="392">
        <v>34252</v>
      </c>
      <c r="W31" s="389">
        <v>49.3</v>
      </c>
      <c r="X31" s="392">
        <v>60187</v>
      </c>
      <c r="Y31" s="389">
        <v>28</v>
      </c>
      <c r="Z31" s="392">
        <v>643164</v>
      </c>
      <c r="AA31" s="389">
        <v>11.8</v>
      </c>
      <c r="AB31" s="388">
        <v>477441</v>
      </c>
      <c r="AC31" s="44"/>
      <c r="AD31" s="197"/>
    </row>
    <row r="32" spans="1:32" ht="12" customHeight="1" x14ac:dyDescent="0.15">
      <c r="A32" s="366">
        <v>13</v>
      </c>
      <c r="B32" s="367">
        <v>43187</v>
      </c>
      <c r="C32" s="368" t="s">
        <v>177</v>
      </c>
      <c r="D32" s="369">
        <v>1</v>
      </c>
      <c r="E32" s="370">
        <v>47</v>
      </c>
      <c r="F32" s="370">
        <v>31</v>
      </c>
      <c r="G32" s="370">
        <v>38</v>
      </c>
      <c r="H32" s="370">
        <v>23</v>
      </c>
      <c r="I32" s="371">
        <v>25</v>
      </c>
      <c r="J32" s="372">
        <v>7</v>
      </c>
      <c r="K32" s="375">
        <v>21535631</v>
      </c>
      <c r="L32" s="374">
        <v>2</v>
      </c>
      <c r="M32" s="375">
        <v>2490205.5</v>
      </c>
      <c r="N32" s="374" t="s">
        <v>152</v>
      </c>
      <c r="O32" s="375"/>
      <c r="P32" s="376">
        <v>26</v>
      </c>
      <c r="Q32" s="375">
        <v>14811.9</v>
      </c>
      <c r="R32" s="376">
        <v>298</v>
      </c>
      <c r="S32" s="375">
        <v>3876.9</v>
      </c>
      <c r="T32" s="376">
        <v>2027</v>
      </c>
      <c r="U32" s="375">
        <v>189.9</v>
      </c>
      <c r="V32" s="376">
        <v>16145</v>
      </c>
      <c r="W32" s="375">
        <v>47.7</v>
      </c>
      <c r="X32" s="376">
        <v>42265</v>
      </c>
      <c r="Y32" s="375">
        <v>18.2</v>
      </c>
      <c r="Z32" s="376">
        <v>325286</v>
      </c>
      <c r="AA32" s="375">
        <v>10.6</v>
      </c>
      <c r="AB32" s="377">
        <v>337468</v>
      </c>
      <c r="AC32" s="44"/>
      <c r="AD32" s="197"/>
    </row>
    <row r="33" spans="1:30" ht="12" customHeight="1" x14ac:dyDescent="0.15">
      <c r="A33" s="378"/>
      <c r="B33" s="379">
        <v>43190</v>
      </c>
      <c r="C33" s="380" t="s">
        <v>178</v>
      </c>
      <c r="D33" s="381">
        <v>15</v>
      </c>
      <c r="E33" s="382">
        <v>8</v>
      </c>
      <c r="F33" s="382">
        <v>1</v>
      </c>
      <c r="G33" s="382">
        <v>46</v>
      </c>
      <c r="H33" s="382">
        <v>12</v>
      </c>
      <c r="I33" s="383">
        <v>48</v>
      </c>
      <c r="J33" s="384">
        <v>5</v>
      </c>
      <c r="K33" s="389">
        <v>46187773</v>
      </c>
      <c r="L33" s="386" t="s">
        <v>109</v>
      </c>
      <c r="M33" s="389">
        <v>2956017.4</v>
      </c>
      <c r="N33" s="390">
        <v>2</v>
      </c>
      <c r="O33" s="389">
        <v>849924.4</v>
      </c>
      <c r="P33" s="392">
        <v>63</v>
      </c>
      <c r="Q33" s="389">
        <v>13490.8</v>
      </c>
      <c r="R33" s="392">
        <v>555</v>
      </c>
      <c r="S33" s="389">
        <v>4594.1000000000004</v>
      </c>
      <c r="T33" s="392">
        <v>3738</v>
      </c>
      <c r="U33" s="389">
        <v>227.3</v>
      </c>
      <c r="V33" s="392">
        <v>30619</v>
      </c>
      <c r="W33" s="389">
        <v>55.5</v>
      </c>
      <c r="X33" s="392">
        <v>76724</v>
      </c>
      <c r="Y33" s="389">
        <v>22.1</v>
      </c>
      <c r="Z33" s="392">
        <v>613455</v>
      </c>
      <c r="AA33" s="389">
        <v>12.4</v>
      </c>
      <c r="AB33" s="388">
        <v>627876</v>
      </c>
      <c r="AC33" s="44"/>
      <c r="AD33" s="197"/>
    </row>
    <row r="34" spans="1:30" ht="12" customHeight="1" x14ac:dyDescent="0.15">
      <c r="A34" s="366">
        <v>14</v>
      </c>
      <c r="B34" s="367">
        <v>43194</v>
      </c>
      <c r="C34" s="368" t="s">
        <v>177</v>
      </c>
      <c r="D34" s="369">
        <v>33</v>
      </c>
      <c r="E34" s="370">
        <v>46</v>
      </c>
      <c r="F34" s="370">
        <v>13</v>
      </c>
      <c r="G34" s="370">
        <v>30</v>
      </c>
      <c r="H34" s="370">
        <v>28</v>
      </c>
      <c r="I34" s="371">
        <v>23</v>
      </c>
      <c r="J34" s="372">
        <v>7</v>
      </c>
      <c r="K34" s="375">
        <v>20916165</v>
      </c>
      <c r="L34" s="374" t="s">
        <v>109</v>
      </c>
      <c r="M34" s="375">
        <v>4294651.9000000004</v>
      </c>
      <c r="N34" s="374">
        <v>1</v>
      </c>
      <c r="O34" s="375">
        <v>755815.7</v>
      </c>
      <c r="P34" s="376">
        <v>41</v>
      </c>
      <c r="Q34" s="375">
        <v>9217.2000000000007</v>
      </c>
      <c r="R34" s="376">
        <v>365</v>
      </c>
      <c r="S34" s="375">
        <v>3106</v>
      </c>
      <c r="T34" s="376">
        <v>2529</v>
      </c>
      <c r="U34" s="375">
        <v>149.4</v>
      </c>
      <c r="V34" s="376">
        <v>19093</v>
      </c>
      <c r="W34" s="375">
        <v>39.5</v>
      </c>
      <c r="X34" s="376">
        <v>43060</v>
      </c>
      <c r="Y34" s="375">
        <v>17.5</v>
      </c>
      <c r="Z34" s="376">
        <v>324945</v>
      </c>
      <c r="AA34" s="375">
        <v>10.4</v>
      </c>
      <c r="AB34" s="377">
        <v>312258</v>
      </c>
      <c r="AC34" s="44"/>
      <c r="AD34" s="197"/>
    </row>
    <row r="35" spans="1:30" ht="12" customHeight="1" x14ac:dyDescent="0.15">
      <c r="A35" s="378"/>
      <c r="B35" s="379">
        <v>43197</v>
      </c>
      <c r="C35" s="380" t="s">
        <v>178</v>
      </c>
      <c r="D35" s="381">
        <v>12</v>
      </c>
      <c r="E35" s="382">
        <v>27</v>
      </c>
      <c r="F35" s="382">
        <v>47</v>
      </c>
      <c r="G35" s="382">
        <v>19</v>
      </c>
      <c r="H35" s="382">
        <v>34</v>
      </c>
      <c r="I35" s="383">
        <v>15</v>
      </c>
      <c r="J35" s="384">
        <v>8</v>
      </c>
      <c r="K35" s="389">
        <v>44382918</v>
      </c>
      <c r="L35" s="386">
        <v>1</v>
      </c>
      <c r="M35" s="389">
        <v>7135158.5999999996</v>
      </c>
      <c r="N35" s="390">
        <v>1</v>
      </c>
      <c r="O35" s="389">
        <v>1619838.2</v>
      </c>
      <c r="P35" s="392">
        <v>57</v>
      </c>
      <c r="Q35" s="389">
        <v>14209.1</v>
      </c>
      <c r="R35" s="392">
        <v>564</v>
      </c>
      <c r="S35" s="389">
        <v>4308</v>
      </c>
      <c r="T35" s="392">
        <v>3942</v>
      </c>
      <c r="U35" s="389">
        <v>205.4</v>
      </c>
      <c r="V35" s="392">
        <v>32684</v>
      </c>
      <c r="W35" s="389">
        <v>49.5</v>
      </c>
      <c r="X35" s="392">
        <v>79698</v>
      </c>
      <c r="Y35" s="389">
        <v>20.3</v>
      </c>
      <c r="Z35" s="392">
        <v>663318</v>
      </c>
      <c r="AA35" s="389">
        <v>10.9</v>
      </c>
      <c r="AB35" s="388">
        <v>630514</v>
      </c>
      <c r="AC35" s="44"/>
      <c r="AD35" s="197"/>
    </row>
    <row r="36" spans="1:30" ht="12" customHeight="1" x14ac:dyDescent="0.15">
      <c r="A36" s="366">
        <v>15</v>
      </c>
      <c r="B36" s="367">
        <v>43201</v>
      </c>
      <c r="C36" s="368" t="s">
        <v>177</v>
      </c>
      <c r="D36" s="369">
        <v>44</v>
      </c>
      <c r="E36" s="370">
        <v>20</v>
      </c>
      <c r="F36" s="370">
        <v>25</v>
      </c>
      <c r="G36" s="370">
        <v>27</v>
      </c>
      <c r="H36" s="370">
        <v>48</v>
      </c>
      <c r="I36" s="371">
        <v>9</v>
      </c>
      <c r="J36" s="372">
        <v>5</v>
      </c>
      <c r="K36" s="375">
        <v>20413264</v>
      </c>
      <c r="L36" s="394">
        <v>1</v>
      </c>
      <c r="M36" s="375">
        <v>2047239.7</v>
      </c>
      <c r="N36" s="395" t="s">
        <v>152</v>
      </c>
      <c r="O36" s="375"/>
      <c r="P36" s="376">
        <v>53</v>
      </c>
      <c r="Q36" s="375">
        <v>6988.5</v>
      </c>
      <c r="R36" s="376">
        <v>263</v>
      </c>
      <c r="S36" s="375">
        <v>4225</v>
      </c>
      <c r="T36" s="376">
        <v>1985</v>
      </c>
      <c r="U36" s="375">
        <v>186.5</v>
      </c>
      <c r="V36" s="376">
        <v>15677</v>
      </c>
      <c r="W36" s="375">
        <v>47.2</v>
      </c>
      <c r="X36" s="376">
        <v>38297</v>
      </c>
      <c r="Y36" s="375">
        <v>19.3</v>
      </c>
      <c r="Z36" s="376">
        <v>308971</v>
      </c>
      <c r="AA36" s="375">
        <v>10.7</v>
      </c>
      <c r="AB36" s="377">
        <v>298455</v>
      </c>
      <c r="AC36" s="44"/>
      <c r="AD36" s="197"/>
    </row>
    <row r="37" spans="1:30" ht="12" customHeight="1" x14ac:dyDescent="0.15">
      <c r="A37" s="378"/>
      <c r="B37" s="379">
        <v>43204</v>
      </c>
      <c r="C37" s="380" t="s">
        <v>178</v>
      </c>
      <c r="D37" s="381">
        <v>42</v>
      </c>
      <c r="E37" s="382">
        <v>4</v>
      </c>
      <c r="F37" s="382">
        <v>34</v>
      </c>
      <c r="G37" s="382">
        <v>33</v>
      </c>
      <c r="H37" s="382">
        <v>47</v>
      </c>
      <c r="I37" s="383">
        <v>9</v>
      </c>
      <c r="J37" s="384">
        <v>6</v>
      </c>
      <c r="K37" s="389">
        <v>43753628</v>
      </c>
      <c r="L37" s="386" t="s">
        <v>109</v>
      </c>
      <c r="M37" s="389">
        <v>2800232.1</v>
      </c>
      <c r="N37" s="396">
        <v>4</v>
      </c>
      <c r="O37" s="389">
        <v>397460.2</v>
      </c>
      <c r="P37" s="392">
        <v>60</v>
      </c>
      <c r="Q37" s="389">
        <v>13248.6</v>
      </c>
      <c r="R37" s="392">
        <v>507</v>
      </c>
      <c r="S37" s="389">
        <v>4703.6000000000004</v>
      </c>
      <c r="T37" s="392">
        <v>3773</v>
      </c>
      <c r="U37" s="389">
        <v>210.6</v>
      </c>
      <c r="V37" s="392">
        <v>31152</v>
      </c>
      <c r="W37" s="389">
        <v>51</v>
      </c>
      <c r="X37" s="392">
        <v>78956</v>
      </c>
      <c r="Y37" s="389">
        <v>20.100000000000001</v>
      </c>
      <c r="Z37" s="392">
        <v>651697</v>
      </c>
      <c r="AA37" s="389">
        <v>10.9</v>
      </c>
      <c r="AB37" s="388">
        <v>635634</v>
      </c>
      <c r="AC37" s="44"/>
      <c r="AD37" s="197"/>
    </row>
    <row r="38" spans="1:30" ht="12" customHeight="1" x14ac:dyDescent="0.15">
      <c r="A38" s="366">
        <v>16</v>
      </c>
      <c r="B38" s="367">
        <v>43208</v>
      </c>
      <c r="C38" s="368" t="s">
        <v>177</v>
      </c>
      <c r="D38" s="369">
        <v>35</v>
      </c>
      <c r="E38" s="370">
        <v>37</v>
      </c>
      <c r="F38" s="370">
        <v>7</v>
      </c>
      <c r="G38" s="370">
        <v>10</v>
      </c>
      <c r="H38" s="370">
        <v>2</v>
      </c>
      <c r="I38" s="371">
        <v>4</v>
      </c>
      <c r="J38" s="372">
        <v>8</v>
      </c>
      <c r="K38" s="375">
        <v>20770905</v>
      </c>
      <c r="L38" s="394" t="s">
        <v>109</v>
      </c>
      <c r="M38" s="375">
        <v>4129570</v>
      </c>
      <c r="N38" s="394">
        <v>1</v>
      </c>
      <c r="O38" s="375">
        <v>755525.4</v>
      </c>
      <c r="P38" s="376">
        <v>52</v>
      </c>
      <c r="Q38" s="375">
        <v>7264.6</v>
      </c>
      <c r="R38" s="376">
        <v>299</v>
      </c>
      <c r="S38" s="375">
        <v>3790.2</v>
      </c>
      <c r="T38" s="376">
        <v>2247</v>
      </c>
      <c r="U38" s="375">
        <v>168.1</v>
      </c>
      <c r="V38" s="376">
        <v>20205</v>
      </c>
      <c r="W38" s="375">
        <v>37.299999999999997</v>
      </c>
      <c r="X38" s="376">
        <v>40120</v>
      </c>
      <c r="Y38" s="375">
        <v>18.8</v>
      </c>
      <c r="Z38" s="376">
        <v>373098</v>
      </c>
      <c r="AA38" s="375">
        <v>9.1</v>
      </c>
      <c r="AB38" s="377">
        <v>300172</v>
      </c>
      <c r="AC38" s="44"/>
      <c r="AD38" s="197"/>
    </row>
    <row r="39" spans="1:30" ht="12" customHeight="1" x14ac:dyDescent="0.15">
      <c r="A39" s="378"/>
      <c r="B39" s="379">
        <v>43211</v>
      </c>
      <c r="C39" s="380" t="s">
        <v>178</v>
      </c>
      <c r="D39" s="381">
        <v>38</v>
      </c>
      <c r="E39" s="382">
        <v>29</v>
      </c>
      <c r="F39" s="382">
        <v>12</v>
      </c>
      <c r="G39" s="382">
        <v>19</v>
      </c>
      <c r="H39" s="382">
        <v>23</v>
      </c>
      <c r="I39" s="383">
        <v>15</v>
      </c>
      <c r="J39" s="384">
        <v>5</v>
      </c>
      <c r="K39" s="389">
        <v>43507206</v>
      </c>
      <c r="L39" s="386" t="s">
        <v>109</v>
      </c>
      <c r="M39" s="389">
        <v>6914031.0999999996</v>
      </c>
      <c r="N39" s="396">
        <v>2</v>
      </c>
      <c r="O39" s="389">
        <v>785961</v>
      </c>
      <c r="P39" s="392">
        <v>79</v>
      </c>
      <c r="Q39" s="389">
        <v>9948.7999999999993</v>
      </c>
      <c r="R39" s="392">
        <v>600</v>
      </c>
      <c r="S39" s="389">
        <v>3929.8</v>
      </c>
      <c r="T39" s="392">
        <v>4545</v>
      </c>
      <c r="U39" s="389">
        <v>172.9</v>
      </c>
      <c r="V39" s="392">
        <v>33382</v>
      </c>
      <c r="W39" s="389">
        <v>47</v>
      </c>
      <c r="X39" s="392">
        <v>85176</v>
      </c>
      <c r="Y39" s="389">
        <v>18.399999999999999</v>
      </c>
      <c r="Z39" s="392">
        <v>666261</v>
      </c>
      <c r="AA39" s="389">
        <v>10.6</v>
      </c>
      <c r="AB39" s="388">
        <v>649984</v>
      </c>
      <c r="AC39" s="44"/>
      <c r="AD39" s="197"/>
    </row>
    <row r="40" spans="1:30" ht="12" customHeight="1" x14ac:dyDescent="0.15">
      <c r="A40" s="366">
        <v>17</v>
      </c>
      <c r="B40" s="367">
        <v>43215</v>
      </c>
      <c r="C40" s="368" t="s">
        <v>177</v>
      </c>
      <c r="D40" s="369">
        <v>17</v>
      </c>
      <c r="E40" s="370">
        <v>6</v>
      </c>
      <c r="F40" s="370">
        <v>11</v>
      </c>
      <c r="G40" s="370">
        <v>10</v>
      </c>
      <c r="H40" s="370">
        <v>25</v>
      </c>
      <c r="I40" s="371">
        <v>4</v>
      </c>
      <c r="J40" s="372">
        <v>6</v>
      </c>
      <c r="K40" s="375">
        <v>21638022</v>
      </c>
      <c r="L40" s="374">
        <v>1</v>
      </c>
      <c r="M40" s="375">
        <v>8298864.5</v>
      </c>
      <c r="N40" s="374">
        <v>6</v>
      </c>
      <c r="O40" s="375">
        <v>124685.5</v>
      </c>
      <c r="P40" s="376">
        <v>112</v>
      </c>
      <c r="Q40" s="375">
        <v>3339.7</v>
      </c>
      <c r="R40" s="376">
        <v>874</v>
      </c>
      <c r="S40" s="375">
        <v>1283.9000000000001</v>
      </c>
      <c r="T40" s="376">
        <v>4502</v>
      </c>
      <c r="U40" s="375">
        <v>83</v>
      </c>
      <c r="V40" s="376">
        <v>34502</v>
      </c>
      <c r="W40" s="375">
        <v>21.6</v>
      </c>
      <c r="X40" s="376">
        <v>63031</v>
      </c>
      <c r="Y40" s="375">
        <v>11.8</v>
      </c>
      <c r="Z40" s="376">
        <v>495163</v>
      </c>
      <c r="AA40" s="375">
        <v>6.7</v>
      </c>
      <c r="AB40" s="377">
        <v>390609</v>
      </c>
      <c r="AC40" s="44"/>
      <c r="AD40" s="197"/>
    </row>
    <row r="41" spans="1:30" ht="12" customHeight="1" x14ac:dyDescent="0.15">
      <c r="A41" s="378"/>
      <c r="B41" s="379">
        <v>43218</v>
      </c>
      <c r="C41" s="380" t="s">
        <v>178</v>
      </c>
      <c r="D41" s="381">
        <v>11</v>
      </c>
      <c r="E41" s="382">
        <v>48</v>
      </c>
      <c r="F41" s="382">
        <v>2</v>
      </c>
      <c r="G41" s="382">
        <v>33</v>
      </c>
      <c r="H41" s="382">
        <v>47</v>
      </c>
      <c r="I41" s="383">
        <v>9</v>
      </c>
      <c r="J41" s="384">
        <v>4</v>
      </c>
      <c r="K41" s="389">
        <v>42980378</v>
      </c>
      <c r="L41" s="386" t="s">
        <v>109</v>
      </c>
      <c r="M41" s="389">
        <v>2750744.1</v>
      </c>
      <c r="N41" s="390">
        <v>5</v>
      </c>
      <c r="O41" s="389">
        <v>316346.90000000002</v>
      </c>
      <c r="P41" s="392">
        <v>84</v>
      </c>
      <c r="Q41" s="389">
        <v>9415</v>
      </c>
      <c r="R41" s="392">
        <v>656</v>
      </c>
      <c r="S41" s="389">
        <v>3616.7</v>
      </c>
      <c r="T41" s="392">
        <v>4069</v>
      </c>
      <c r="U41" s="389">
        <v>194.3</v>
      </c>
      <c r="V41" s="392">
        <v>39915</v>
      </c>
      <c r="W41" s="389">
        <v>39.6</v>
      </c>
      <c r="X41" s="392">
        <v>78512</v>
      </c>
      <c r="Y41" s="389">
        <v>20.100000000000001</v>
      </c>
      <c r="Z41" s="392">
        <v>766277</v>
      </c>
      <c r="AA41" s="389">
        <v>9.1999999999999993</v>
      </c>
      <c r="AB41" s="388">
        <v>584419</v>
      </c>
      <c r="AC41" s="44"/>
      <c r="AD41" s="197"/>
    </row>
    <row r="42" spans="1:30" ht="12" customHeight="1" x14ac:dyDescent="0.15">
      <c r="A42" s="366">
        <v>18</v>
      </c>
      <c r="B42" s="367">
        <v>43222</v>
      </c>
      <c r="C42" s="368" t="s">
        <v>177</v>
      </c>
      <c r="D42" s="369">
        <v>42</v>
      </c>
      <c r="E42" s="370">
        <v>3</v>
      </c>
      <c r="F42" s="370">
        <v>5</v>
      </c>
      <c r="G42" s="370">
        <v>44</v>
      </c>
      <c r="H42" s="370">
        <v>19</v>
      </c>
      <c r="I42" s="371">
        <v>12</v>
      </c>
      <c r="J42" s="372">
        <v>7</v>
      </c>
      <c r="K42" s="375">
        <v>20417542</v>
      </c>
      <c r="L42" s="374" t="s">
        <v>109</v>
      </c>
      <c r="M42" s="375">
        <v>4057466.7</v>
      </c>
      <c r="N42" s="374">
        <v>3</v>
      </c>
      <c r="O42" s="375">
        <v>237287.2</v>
      </c>
      <c r="P42" s="376">
        <v>62</v>
      </c>
      <c r="Q42" s="375">
        <v>5740.8</v>
      </c>
      <c r="R42" s="376">
        <v>398</v>
      </c>
      <c r="S42" s="375">
        <v>2682.8</v>
      </c>
      <c r="T42" s="376">
        <v>2962</v>
      </c>
      <c r="U42" s="375">
        <v>120.1</v>
      </c>
      <c r="V42" s="376">
        <v>21030</v>
      </c>
      <c r="W42" s="375">
        <v>33.799999999999997</v>
      </c>
      <c r="X42" s="376">
        <v>50143</v>
      </c>
      <c r="Y42" s="375">
        <v>14.1</v>
      </c>
      <c r="Z42" s="376">
        <v>372505</v>
      </c>
      <c r="AA42" s="375">
        <v>8.5</v>
      </c>
      <c r="AB42" s="377">
        <v>356686</v>
      </c>
      <c r="AC42" s="44"/>
      <c r="AD42" s="197"/>
    </row>
    <row r="43" spans="1:30" ht="12" customHeight="1" x14ac:dyDescent="0.15">
      <c r="A43" s="378"/>
      <c r="B43" s="379">
        <v>43225</v>
      </c>
      <c r="C43" s="380" t="s">
        <v>178</v>
      </c>
      <c r="D43" s="381">
        <v>5</v>
      </c>
      <c r="E43" s="382">
        <v>34</v>
      </c>
      <c r="F43" s="382">
        <v>49</v>
      </c>
      <c r="G43" s="382">
        <v>1</v>
      </c>
      <c r="H43" s="382">
        <v>17</v>
      </c>
      <c r="I43" s="383">
        <v>31</v>
      </c>
      <c r="J43" s="384">
        <v>7</v>
      </c>
      <c r="K43" s="389">
        <v>43951479</v>
      </c>
      <c r="L43" s="386" t="s">
        <v>109</v>
      </c>
      <c r="M43" s="389">
        <v>6870361.2999999998</v>
      </c>
      <c r="N43" s="390">
        <v>5</v>
      </c>
      <c r="O43" s="389">
        <v>308762.09999999998</v>
      </c>
      <c r="P43" s="392">
        <v>118</v>
      </c>
      <c r="Q43" s="389">
        <v>6541.5</v>
      </c>
      <c r="R43" s="392">
        <v>1003</v>
      </c>
      <c r="S43" s="389">
        <v>2308.6999999999998</v>
      </c>
      <c r="T43" s="392">
        <v>6386</v>
      </c>
      <c r="U43" s="389">
        <v>120.8</v>
      </c>
      <c r="V43" s="392">
        <v>47599</v>
      </c>
      <c r="W43" s="389">
        <v>32.4</v>
      </c>
      <c r="X43" s="392">
        <v>105876</v>
      </c>
      <c r="Y43" s="389">
        <v>14.5</v>
      </c>
      <c r="Z43" s="392">
        <v>777250</v>
      </c>
      <c r="AA43" s="389">
        <v>8.9</v>
      </c>
      <c r="AB43" s="388">
        <v>744947</v>
      </c>
      <c r="AC43" s="44"/>
      <c r="AD43" s="197"/>
    </row>
    <row r="44" spans="1:30" ht="12" customHeight="1" x14ac:dyDescent="0.15">
      <c r="A44" s="366">
        <v>19</v>
      </c>
      <c r="B44" s="367">
        <v>43229</v>
      </c>
      <c r="C44" s="368" t="s">
        <v>177</v>
      </c>
      <c r="D44" s="369">
        <v>31</v>
      </c>
      <c r="E44" s="370">
        <v>37</v>
      </c>
      <c r="F44" s="370">
        <v>43</v>
      </c>
      <c r="G44" s="370">
        <v>25</v>
      </c>
      <c r="H44" s="370">
        <v>3</v>
      </c>
      <c r="I44" s="371">
        <v>9</v>
      </c>
      <c r="J44" s="372">
        <v>5</v>
      </c>
      <c r="K44" s="375">
        <v>22330221</v>
      </c>
      <c r="L44" s="394">
        <v>1</v>
      </c>
      <c r="M44" s="375">
        <v>8299495.4000000004</v>
      </c>
      <c r="N44" s="374">
        <v>8</v>
      </c>
      <c r="O44" s="375">
        <v>99595.4</v>
      </c>
      <c r="P44" s="376">
        <v>120</v>
      </c>
      <c r="Q44" s="375">
        <v>3319.8</v>
      </c>
      <c r="R44" s="376">
        <v>851</v>
      </c>
      <c r="S44" s="375">
        <v>1404.4</v>
      </c>
      <c r="T44" s="376">
        <v>3574</v>
      </c>
      <c r="U44" s="375">
        <v>111.4</v>
      </c>
      <c r="V44" s="376">
        <v>28043</v>
      </c>
      <c r="W44" s="375">
        <v>28.4</v>
      </c>
      <c r="X44" s="376">
        <v>51302</v>
      </c>
      <c r="Y44" s="375">
        <v>15.5</v>
      </c>
      <c r="Z44" s="376">
        <v>406404</v>
      </c>
      <c r="AA44" s="375">
        <v>8.8000000000000007</v>
      </c>
      <c r="AB44" s="377">
        <v>353668</v>
      </c>
      <c r="AC44" s="44"/>
      <c r="AD44" s="197"/>
    </row>
    <row r="45" spans="1:30" ht="12" customHeight="1" x14ac:dyDescent="0.15">
      <c r="A45" s="378"/>
      <c r="B45" s="379">
        <v>43232</v>
      </c>
      <c r="C45" s="380" t="s">
        <v>178</v>
      </c>
      <c r="D45" s="381">
        <v>27</v>
      </c>
      <c r="E45" s="382">
        <v>23</v>
      </c>
      <c r="F45" s="382">
        <v>38</v>
      </c>
      <c r="G45" s="382">
        <v>36</v>
      </c>
      <c r="H45" s="382">
        <v>42</v>
      </c>
      <c r="I45" s="383">
        <v>29</v>
      </c>
      <c r="J45" s="384">
        <v>0</v>
      </c>
      <c r="K45" s="389">
        <v>42450095</v>
      </c>
      <c r="L45" s="386" t="s">
        <v>109</v>
      </c>
      <c r="M45" s="389">
        <v>2716806</v>
      </c>
      <c r="N45" s="390">
        <v>2</v>
      </c>
      <c r="O45" s="389">
        <v>831457.3</v>
      </c>
      <c r="P45" s="392">
        <v>48</v>
      </c>
      <c r="Q45" s="389">
        <v>17322</v>
      </c>
      <c r="R45" s="392">
        <v>533</v>
      </c>
      <c r="S45" s="389">
        <v>4679.8</v>
      </c>
      <c r="T45" s="392">
        <v>2471</v>
      </c>
      <c r="U45" s="389">
        <v>336.4</v>
      </c>
      <c r="V45" s="392">
        <v>31207</v>
      </c>
      <c r="W45" s="389">
        <v>53.2</v>
      </c>
      <c r="X45" s="392">
        <v>47680</v>
      </c>
      <c r="Y45" s="389">
        <v>34.799999999999997</v>
      </c>
      <c r="Z45" s="392">
        <v>593311</v>
      </c>
      <c r="AA45" s="389">
        <v>12.6</v>
      </c>
      <c r="AB45" s="388">
        <v>375819</v>
      </c>
      <c r="AC45" s="44"/>
      <c r="AD45" s="197"/>
    </row>
    <row r="46" spans="1:30" ht="12" customHeight="1" x14ac:dyDescent="0.15">
      <c r="A46" s="366">
        <v>20</v>
      </c>
      <c r="B46" s="367">
        <v>43236</v>
      </c>
      <c r="C46" s="368" t="s">
        <v>177</v>
      </c>
      <c r="D46" s="369">
        <v>13</v>
      </c>
      <c r="E46" s="370">
        <v>19</v>
      </c>
      <c r="F46" s="370">
        <v>12</v>
      </c>
      <c r="G46" s="370">
        <v>2</v>
      </c>
      <c r="H46" s="370">
        <v>46</v>
      </c>
      <c r="I46" s="371">
        <v>34</v>
      </c>
      <c r="J46" s="372">
        <v>9</v>
      </c>
      <c r="K46" s="375">
        <v>20606169</v>
      </c>
      <c r="L46" s="374" t="s">
        <v>109</v>
      </c>
      <c r="M46" s="375">
        <v>4035600.8</v>
      </c>
      <c r="N46" s="394" t="s">
        <v>109</v>
      </c>
      <c r="O46" s="375">
        <v>764248.9</v>
      </c>
      <c r="P46" s="376">
        <v>23</v>
      </c>
      <c r="Q46" s="375">
        <v>16614.099999999999</v>
      </c>
      <c r="R46" s="376">
        <v>273</v>
      </c>
      <c r="S46" s="375">
        <v>4199.1000000000004</v>
      </c>
      <c r="T46" s="376">
        <v>1871</v>
      </c>
      <c r="U46" s="375">
        <v>204.2</v>
      </c>
      <c r="V46" s="376">
        <v>17343</v>
      </c>
      <c r="W46" s="375">
        <v>44</v>
      </c>
      <c r="X46" s="376">
        <v>35302</v>
      </c>
      <c r="Y46" s="375">
        <v>21.6</v>
      </c>
      <c r="Z46" s="376">
        <v>334132</v>
      </c>
      <c r="AA46" s="375">
        <v>10.199999999999999</v>
      </c>
      <c r="AB46" s="377">
        <v>268360</v>
      </c>
      <c r="AC46" s="44"/>
      <c r="AD46" s="197"/>
    </row>
    <row r="47" spans="1:30" ht="12" customHeight="1" x14ac:dyDescent="0.15">
      <c r="A47" s="378"/>
      <c r="B47" s="379">
        <v>43239</v>
      </c>
      <c r="C47" s="380" t="s">
        <v>178</v>
      </c>
      <c r="D47" s="381">
        <v>41</v>
      </c>
      <c r="E47" s="382">
        <v>27</v>
      </c>
      <c r="F47" s="382">
        <v>44</v>
      </c>
      <c r="G47" s="382">
        <v>3</v>
      </c>
      <c r="H47" s="382">
        <v>49</v>
      </c>
      <c r="I47" s="383">
        <v>4</v>
      </c>
      <c r="J47" s="384">
        <v>2</v>
      </c>
      <c r="K47" s="389">
        <v>43805912</v>
      </c>
      <c r="L47" s="397" t="s">
        <v>109</v>
      </c>
      <c r="M47" s="389">
        <v>6839179.0999999996</v>
      </c>
      <c r="N47" s="390" t="s">
        <v>109</v>
      </c>
      <c r="O47" s="389">
        <v>2406220.1</v>
      </c>
      <c r="P47" s="392">
        <v>45</v>
      </c>
      <c r="Q47" s="389">
        <v>18244.099999999999</v>
      </c>
      <c r="R47" s="392">
        <v>532</v>
      </c>
      <c r="S47" s="389">
        <v>4629.6000000000004</v>
      </c>
      <c r="T47" s="392">
        <v>3217</v>
      </c>
      <c r="U47" s="389">
        <v>255.2</v>
      </c>
      <c r="V47" s="392">
        <v>33090</v>
      </c>
      <c r="W47" s="389">
        <v>49.6</v>
      </c>
      <c r="X47" s="392">
        <v>66985</v>
      </c>
      <c r="Y47" s="389">
        <v>24.5</v>
      </c>
      <c r="Z47" s="392">
        <v>689071</v>
      </c>
      <c r="AA47" s="389">
        <v>10.7</v>
      </c>
      <c r="AB47" s="388">
        <v>535933</v>
      </c>
      <c r="AC47" s="44"/>
      <c r="AD47" s="197"/>
    </row>
    <row r="48" spans="1:30" ht="12" customHeight="1" x14ac:dyDescent="0.15">
      <c r="A48" s="366">
        <v>21</v>
      </c>
      <c r="B48" s="367">
        <v>43243</v>
      </c>
      <c r="C48" s="368" t="s">
        <v>177</v>
      </c>
      <c r="D48" s="369">
        <v>29</v>
      </c>
      <c r="E48" s="370">
        <v>45</v>
      </c>
      <c r="F48" s="370">
        <v>16</v>
      </c>
      <c r="G48" s="370">
        <v>7</v>
      </c>
      <c r="H48" s="370">
        <v>47</v>
      </c>
      <c r="I48" s="371">
        <v>36</v>
      </c>
      <c r="J48" s="372">
        <v>6</v>
      </c>
      <c r="K48" s="375">
        <v>20891560</v>
      </c>
      <c r="L48" s="394">
        <v>1</v>
      </c>
      <c r="M48" s="375">
        <v>11352207.5</v>
      </c>
      <c r="N48" s="374" t="s">
        <v>152</v>
      </c>
      <c r="O48" s="375"/>
      <c r="P48" s="376">
        <v>33</v>
      </c>
      <c r="Q48" s="375">
        <v>11662.8</v>
      </c>
      <c r="R48" s="376">
        <v>268</v>
      </c>
      <c r="S48" s="375">
        <v>4308.2</v>
      </c>
      <c r="T48" s="376">
        <v>1772</v>
      </c>
      <c r="U48" s="375">
        <v>217.1</v>
      </c>
      <c r="V48" s="376">
        <v>13665</v>
      </c>
      <c r="W48" s="375">
        <v>56.3</v>
      </c>
      <c r="X48" s="376">
        <v>34248</v>
      </c>
      <c r="Y48" s="375">
        <v>22.4</v>
      </c>
      <c r="Z48" s="376">
        <v>271275</v>
      </c>
      <c r="AA48" s="375">
        <v>12.7</v>
      </c>
      <c r="AB48" s="377">
        <v>282247</v>
      </c>
      <c r="AC48" s="44"/>
      <c r="AD48" s="197"/>
    </row>
    <row r="49" spans="1:31" ht="12" customHeight="1" x14ac:dyDescent="0.15">
      <c r="A49" s="378"/>
      <c r="B49" s="379">
        <v>43246</v>
      </c>
      <c r="C49" s="380" t="s">
        <v>178</v>
      </c>
      <c r="D49" s="381">
        <v>48</v>
      </c>
      <c r="E49" s="382">
        <v>27</v>
      </c>
      <c r="F49" s="382">
        <v>24</v>
      </c>
      <c r="G49" s="382">
        <v>16</v>
      </c>
      <c r="H49" s="382">
        <v>47</v>
      </c>
      <c r="I49" s="383">
        <v>10</v>
      </c>
      <c r="J49" s="384">
        <v>6</v>
      </c>
      <c r="K49" s="389">
        <v>42978956</v>
      </c>
      <c r="L49" s="397" t="s">
        <v>109</v>
      </c>
      <c r="M49" s="389">
        <v>2750653.1</v>
      </c>
      <c r="N49" s="390">
        <v>1</v>
      </c>
      <c r="O49" s="389">
        <v>1557010.9</v>
      </c>
      <c r="P49" s="392">
        <v>56</v>
      </c>
      <c r="Q49" s="389">
        <v>13901.8</v>
      </c>
      <c r="R49" s="392">
        <v>482</v>
      </c>
      <c r="S49" s="389">
        <v>4845.3999999999996</v>
      </c>
      <c r="T49" s="392">
        <v>4018</v>
      </c>
      <c r="U49" s="389">
        <v>193.7</v>
      </c>
      <c r="V49" s="392">
        <v>33483</v>
      </c>
      <c r="W49" s="389">
        <v>46.5</v>
      </c>
      <c r="X49" s="392">
        <v>82989</v>
      </c>
      <c r="Y49" s="389">
        <v>18.7</v>
      </c>
      <c r="Z49" s="392">
        <v>683851</v>
      </c>
      <c r="AA49" s="389">
        <v>10.199999999999999</v>
      </c>
      <c r="AB49" s="388">
        <v>633743</v>
      </c>
      <c r="AC49" s="44"/>
      <c r="AD49" s="197"/>
    </row>
    <row r="50" spans="1:31" ht="12" customHeight="1" x14ac:dyDescent="0.15">
      <c r="A50" s="366">
        <v>22</v>
      </c>
      <c r="B50" s="367">
        <v>43250</v>
      </c>
      <c r="C50" s="368" t="s">
        <v>177</v>
      </c>
      <c r="D50" s="369">
        <v>29</v>
      </c>
      <c r="E50" s="370">
        <v>15</v>
      </c>
      <c r="F50" s="370">
        <v>35</v>
      </c>
      <c r="G50" s="370">
        <v>23</v>
      </c>
      <c r="H50" s="370">
        <v>38</v>
      </c>
      <c r="I50" s="371">
        <v>48</v>
      </c>
      <c r="J50" s="372">
        <v>2</v>
      </c>
      <c r="K50" s="375">
        <v>20820659</v>
      </c>
      <c r="L50" s="394" t="s">
        <v>109</v>
      </c>
      <c r="M50" s="375">
        <v>4083175.2</v>
      </c>
      <c r="N50" s="374">
        <v>1</v>
      </c>
      <c r="O50" s="375">
        <v>803198.2</v>
      </c>
      <c r="P50" s="376">
        <v>28</v>
      </c>
      <c r="Q50" s="375">
        <v>14342.8</v>
      </c>
      <c r="R50" s="376">
        <v>290</v>
      </c>
      <c r="S50" s="375">
        <v>4154.3999999999996</v>
      </c>
      <c r="T50" s="376">
        <v>1323</v>
      </c>
      <c r="U50" s="375">
        <v>303.5</v>
      </c>
      <c r="V50" s="376">
        <v>15227</v>
      </c>
      <c r="W50" s="375">
        <v>52.7</v>
      </c>
      <c r="X50" s="376">
        <v>25688</v>
      </c>
      <c r="Y50" s="375">
        <v>31.2</v>
      </c>
      <c r="Z50" s="376">
        <v>277866</v>
      </c>
      <c r="AA50" s="375">
        <v>13</v>
      </c>
      <c r="AB50" s="377">
        <v>209165</v>
      </c>
      <c r="AC50" s="44"/>
      <c r="AD50" s="197"/>
    </row>
    <row r="51" spans="1:31" ht="12" customHeight="1" x14ac:dyDescent="0.15">
      <c r="A51" s="378"/>
      <c r="B51" s="379">
        <v>43253</v>
      </c>
      <c r="C51" s="380" t="s">
        <v>178</v>
      </c>
      <c r="D51" s="381">
        <v>24</v>
      </c>
      <c r="E51" s="382">
        <v>30</v>
      </c>
      <c r="F51" s="382">
        <v>1</v>
      </c>
      <c r="G51" s="382">
        <v>19</v>
      </c>
      <c r="H51" s="382">
        <v>31</v>
      </c>
      <c r="I51" s="383">
        <v>10</v>
      </c>
      <c r="J51" s="384">
        <v>7</v>
      </c>
      <c r="K51" s="389">
        <v>43497175</v>
      </c>
      <c r="L51" s="386">
        <v>2</v>
      </c>
      <c r="M51" s="389">
        <v>3433497.2</v>
      </c>
      <c r="N51" s="398">
        <v>1</v>
      </c>
      <c r="O51" s="389">
        <v>1518784.8</v>
      </c>
      <c r="P51" s="392">
        <v>133</v>
      </c>
      <c r="Q51" s="389">
        <v>5709.7</v>
      </c>
      <c r="R51" s="392">
        <v>1015</v>
      </c>
      <c r="S51" s="389">
        <v>2244.5</v>
      </c>
      <c r="T51" s="392">
        <v>6898</v>
      </c>
      <c r="U51" s="389">
        <v>110</v>
      </c>
      <c r="V51" s="392">
        <v>51358</v>
      </c>
      <c r="W51" s="389">
        <v>29.5</v>
      </c>
      <c r="X51" s="392">
        <v>114601</v>
      </c>
      <c r="Y51" s="389">
        <v>13.2</v>
      </c>
      <c r="Z51" s="392">
        <v>854038</v>
      </c>
      <c r="AA51" s="389">
        <v>8</v>
      </c>
      <c r="AB51" s="388">
        <v>755384</v>
      </c>
      <c r="AC51" s="44"/>
      <c r="AD51" s="197"/>
    </row>
    <row r="52" spans="1:31" ht="12" customHeight="1" x14ac:dyDescent="0.15">
      <c r="A52" s="366">
        <v>23</v>
      </c>
      <c r="B52" s="367">
        <v>43257</v>
      </c>
      <c r="C52" s="368" t="s">
        <v>177</v>
      </c>
      <c r="D52" s="369">
        <v>18</v>
      </c>
      <c r="E52" s="370">
        <v>13</v>
      </c>
      <c r="F52" s="370">
        <v>3</v>
      </c>
      <c r="G52" s="370">
        <v>15</v>
      </c>
      <c r="H52" s="370">
        <v>8</v>
      </c>
      <c r="I52" s="371">
        <v>42</v>
      </c>
      <c r="J52" s="372">
        <v>6</v>
      </c>
      <c r="K52" s="375">
        <v>19917027</v>
      </c>
      <c r="L52" s="394" t="s">
        <v>109</v>
      </c>
      <c r="M52" s="375">
        <v>1274689.7</v>
      </c>
      <c r="N52" s="374" t="s">
        <v>109</v>
      </c>
      <c r="O52" s="375">
        <v>720710.8</v>
      </c>
      <c r="P52" s="376">
        <v>29</v>
      </c>
      <c r="Q52" s="375">
        <v>12426</v>
      </c>
      <c r="R52" s="376">
        <v>315</v>
      </c>
      <c r="S52" s="375">
        <v>3431.9</v>
      </c>
      <c r="T52" s="376">
        <v>2125</v>
      </c>
      <c r="U52" s="375">
        <v>169.5</v>
      </c>
      <c r="V52" s="376">
        <v>17274</v>
      </c>
      <c r="W52" s="375">
        <v>41.7</v>
      </c>
      <c r="X52" s="376">
        <v>39820</v>
      </c>
      <c r="Y52" s="375">
        <v>18</v>
      </c>
      <c r="Z52" s="376">
        <v>322416</v>
      </c>
      <c r="AA52" s="375">
        <v>10</v>
      </c>
      <c r="AB52" s="377">
        <v>295343</v>
      </c>
      <c r="AC52" s="44"/>
      <c r="AD52" s="197"/>
    </row>
    <row r="53" spans="1:31" ht="12" customHeight="1" x14ac:dyDescent="0.15">
      <c r="A53" s="378"/>
      <c r="B53" s="379">
        <v>43260</v>
      </c>
      <c r="C53" s="380" t="s">
        <v>178</v>
      </c>
      <c r="D53" s="381">
        <v>39</v>
      </c>
      <c r="E53" s="382">
        <v>13</v>
      </c>
      <c r="F53" s="382">
        <v>34</v>
      </c>
      <c r="G53" s="382">
        <v>16</v>
      </c>
      <c r="H53" s="382">
        <v>42</v>
      </c>
      <c r="I53" s="383">
        <v>35</v>
      </c>
      <c r="J53" s="384">
        <v>9</v>
      </c>
      <c r="K53" s="389">
        <v>42634521</v>
      </c>
      <c r="L53" s="386" t="s">
        <v>109</v>
      </c>
      <c r="M53" s="389">
        <v>4003299</v>
      </c>
      <c r="N53" s="398">
        <v>2</v>
      </c>
      <c r="O53" s="389">
        <v>1164101.3999999999</v>
      </c>
      <c r="P53" s="392">
        <v>63</v>
      </c>
      <c r="Q53" s="389">
        <v>12757.8</v>
      </c>
      <c r="R53" s="392">
        <v>432</v>
      </c>
      <c r="S53" s="389">
        <v>5581.5</v>
      </c>
      <c r="T53" s="392">
        <v>3052</v>
      </c>
      <c r="U53" s="389">
        <v>263.3</v>
      </c>
      <c r="V53" s="392">
        <v>27234</v>
      </c>
      <c r="W53" s="389">
        <v>59</v>
      </c>
      <c r="X53" s="392">
        <v>62462</v>
      </c>
      <c r="Y53" s="389">
        <v>25.7</v>
      </c>
      <c r="Z53" s="392">
        <v>569848</v>
      </c>
      <c r="AA53" s="389">
        <v>12.6</v>
      </c>
      <c r="AB53" s="388">
        <v>502746</v>
      </c>
      <c r="AC53" s="44"/>
      <c r="AD53" s="197"/>
    </row>
    <row r="54" spans="1:31" ht="12" customHeight="1" x14ac:dyDescent="0.15">
      <c r="A54" s="366">
        <v>24</v>
      </c>
      <c r="B54" s="367">
        <v>43264</v>
      </c>
      <c r="C54" s="368" t="s">
        <v>177</v>
      </c>
      <c r="D54" s="369">
        <v>4</v>
      </c>
      <c r="E54" s="370">
        <v>48</v>
      </c>
      <c r="F54" s="370">
        <v>3</v>
      </c>
      <c r="G54" s="370">
        <v>6</v>
      </c>
      <c r="H54" s="370">
        <v>10</v>
      </c>
      <c r="I54" s="371">
        <v>46</v>
      </c>
      <c r="J54" s="372">
        <v>3</v>
      </c>
      <c r="K54" s="375">
        <v>20832196</v>
      </c>
      <c r="L54" s="374" t="s">
        <v>109</v>
      </c>
      <c r="M54" s="375">
        <v>5336559.5</v>
      </c>
      <c r="N54" s="374">
        <v>3</v>
      </c>
      <c r="O54" s="375">
        <v>245942.2</v>
      </c>
      <c r="P54" s="376">
        <v>28</v>
      </c>
      <c r="Q54" s="375">
        <v>13175.4</v>
      </c>
      <c r="R54" s="376">
        <v>313</v>
      </c>
      <c r="S54" s="375">
        <v>3535.9</v>
      </c>
      <c r="T54" s="376">
        <v>2356</v>
      </c>
      <c r="U54" s="375">
        <v>156.5</v>
      </c>
      <c r="V54" s="376">
        <v>18961</v>
      </c>
      <c r="W54" s="375">
        <v>38.9</v>
      </c>
      <c r="X54" s="376">
        <v>45695</v>
      </c>
      <c r="Y54" s="375">
        <v>16.100000000000001</v>
      </c>
      <c r="Z54" s="376">
        <v>358176</v>
      </c>
      <c r="AA54" s="375">
        <v>9.1999999999999993</v>
      </c>
      <c r="AB54" s="377">
        <v>340914</v>
      </c>
      <c r="AC54" s="44"/>
      <c r="AD54" s="197"/>
    </row>
    <row r="55" spans="1:31" ht="12" customHeight="1" x14ac:dyDescent="0.15">
      <c r="A55" s="378"/>
      <c r="B55" s="379">
        <v>43267</v>
      </c>
      <c r="C55" s="380" t="s">
        <v>178</v>
      </c>
      <c r="D55" s="381">
        <v>46</v>
      </c>
      <c r="E55" s="382">
        <v>40</v>
      </c>
      <c r="F55" s="382">
        <v>19</v>
      </c>
      <c r="G55" s="382">
        <v>4</v>
      </c>
      <c r="H55" s="382">
        <v>31</v>
      </c>
      <c r="I55" s="383">
        <v>33</v>
      </c>
      <c r="J55" s="384">
        <v>2</v>
      </c>
      <c r="K55" s="389">
        <v>43152464</v>
      </c>
      <c r="L55" s="386">
        <v>1</v>
      </c>
      <c r="M55" s="389">
        <v>8098317.0999999996</v>
      </c>
      <c r="N55" s="396">
        <v>5</v>
      </c>
      <c r="O55" s="389">
        <v>322418.5</v>
      </c>
      <c r="P55" s="392">
        <v>144</v>
      </c>
      <c r="Q55" s="389">
        <v>5597.5</v>
      </c>
      <c r="R55" s="392">
        <v>1399</v>
      </c>
      <c r="S55" s="389">
        <v>1728.4</v>
      </c>
      <c r="T55" s="392">
        <v>5005</v>
      </c>
      <c r="U55" s="389">
        <v>161</v>
      </c>
      <c r="V55" s="392">
        <v>51431</v>
      </c>
      <c r="W55" s="389">
        <v>31.3</v>
      </c>
      <c r="X55" s="392">
        <v>79717</v>
      </c>
      <c r="Y55" s="389">
        <v>20.2</v>
      </c>
      <c r="Z55" s="392">
        <v>802754</v>
      </c>
      <c r="AA55" s="389">
        <v>9</v>
      </c>
      <c r="AB55" s="388">
        <v>538709</v>
      </c>
      <c r="AC55" s="44"/>
      <c r="AD55" s="197"/>
    </row>
    <row r="56" spans="1:31" ht="12" customHeight="1" x14ac:dyDescent="0.15">
      <c r="A56" s="366">
        <v>25</v>
      </c>
      <c r="B56" s="367">
        <v>43271</v>
      </c>
      <c r="C56" s="368" t="s">
        <v>177</v>
      </c>
      <c r="D56" s="369">
        <v>22</v>
      </c>
      <c r="E56" s="370">
        <v>31</v>
      </c>
      <c r="F56" s="370">
        <v>33</v>
      </c>
      <c r="G56" s="370">
        <v>36</v>
      </c>
      <c r="H56" s="370">
        <v>6</v>
      </c>
      <c r="I56" s="371">
        <v>43</v>
      </c>
      <c r="J56" s="372">
        <v>5</v>
      </c>
      <c r="K56" s="375">
        <v>19532226</v>
      </c>
      <c r="L56" s="394" t="s">
        <v>109</v>
      </c>
      <c r="M56" s="375">
        <v>1250062.3999999999</v>
      </c>
      <c r="N56" s="374" t="s">
        <v>109</v>
      </c>
      <c r="O56" s="375">
        <v>716263.5</v>
      </c>
      <c r="P56" s="376">
        <v>36</v>
      </c>
      <c r="Q56" s="375">
        <v>9948.1</v>
      </c>
      <c r="R56" s="376">
        <v>326</v>
      </c>
      <c r="S56" s="375">
        <v>3295.6</v>
      </c>
      <c r="T56" s="376">
        <v>2057</v>
      </c>
      <c r="U56" s="375">
        <v>174.1</v>
      </c>
      <c r="V56" s="376">
        <v>15339</v>
      </c>
      <c r="W56" s="375">
        <v>46.6</v>
      </c>
      <c r="X56" s="376">
        <v>35725</v>
      </c>
      <c r="Y56" s="375">
        <v>20</v>
      </c>
      <c r="Z56" s="376">
        <v>280894</v>
      </c>
      <c r="AA56" s="375">
        <v>11.4</v>
      </c>
      <c r="AB56" s="377">
        <v>270683</v>
      </c>
      <c r="AC56" s="44"/>
      <c r="AD56" s="197"/>
    </row>
    <row r="57" spans="1:31" ht="12" customHeight="1" x14ac:dyDescent="0.15">
      <c r="A57" s="378"/>
      <c r="B57" s="379">
        <v>43274</v>
      </c>
      <c r="C57" s="380" t="s">
        <v>178</v>
      </c>
      <c r="D57" s="381">
        <v>25</v>
      </c>
      <c r="E57" s="382">
        <v>49</v>
      </c>
      <c r="F57" s="382">
        <v>29</v>
      </c>
      <c r="G57" s="382">
        <v>48</v>
      </c>
      <c r="H57" s="382">
        <v>17</v>
      </c>
      <c r="I57" s="383">
        <v>6</v>
      </c>
      <c r="J57" s="384">
        <v>1</v>
      </c>
      <c r="K57" s="389">
        <v>42374796</v>
      </c>
      <c r="L57" s="386" t="s">
        <v>109</v>
      </c>
      <c r="M57" s="389">
        <v>3962049.3</v>
      </c>
      <c r="N57" s="390">
        <v>2</v>
      </c>
      <c r="O57" s="389">
        <v>1155604.8</v>
      </c>
      <c r="P57" s="392">
        <v>65</v>
      </c>
      <c r="Q57" s="389">
        <v>12268.8</v>
      </c>
      <c r="R57" s="392">
        <v>617</v>
      </c>
      <c r="S57" s="389">
        <v>3877.5</v>
      </c>
      <c r="T57" s="392">
        <v>3545</v>
      </c>
      <c r="U57" s="389">
        <v>224.9</v>
      </c>
      <c r="V57" s="392">
        <v>37781</v>
      </c>
      <c r="W57" s="389">
        <v>42.2</v>
      </c>
      <c r="X57" s="392">
        <v>67863</v>
      </c>
      <c r="Y57" s="389">
        <v>23.5</v>
      </c>
      <c r="Z57" s="392">
        <v>716231</v>
      </c>
      <c r="AA57" s="389">
        <v>10</v>
      </c>
      <c r="AB57" s="388">
        <v>505190</v>
      </c>
      <c r="AC57" s="44"/>
      <c r="AD57" s="197"/>
    </row>
    <row r="58" spans="1:31" ht="12" customHeight="1" x14ac:dyDescent="0.15">
      <c r="A58" s="366">
        <v>26</v>
      </c>
      <c r="B58" s="367">
        <v>43278</v>
      </c>
      <c r="C58" s="368" t="s">
        <v>177</v>
      </c>
      <c r="D58" s="369">
        <v>37</v>
      </c>
      <c r="E58" s="370">
        <v>46</v>
      </c>
      <c r="F58" s="370">
        <v>13</v>
      </c>
      <c r="G58" s="370">
        <v>35</v>
      </c>
      <c r="H58" s="370">
        <v>45</v>
      </c>
      <c r="I58" s="371">
        <v>17</v>
      </c>
      <c r="J58" s="372">
        <v>3</v>
      </c>
      <c r="K58" s="375">
        <v>21502235</v>
      </c>
      <c r="L58" s="374" t="s">
        <v>109</v>
      </c>
      <c r="M58" s="375">
        <v>5338192.3</v>
      </c>
      <c r="N58" s="374" t="s">
        <v>109</v>
      </c>
      <c r="O58" s="375">
        <v>795124.4</v>
      </c>
      <c r="P58" s="376">
        <v>28</v>
      </c>
      <c r="Q58" s="375">
        <v>14198.6</v>
      </c>
      <c r="R58" s="376">
        <v>337</v>
      </c>
      <c r="S58" s="375">
        <v>3539.1</v>
      </c>
      <c r="T58" s="376">
        <v>2131</v>
      </c>
      <c r="U58" s="375">
        <v>186.5</v>
      </c>
      <c r="V58" s="376">
        <v>18135</v>
      </c>
      <c r="W58" s="375">
        <v>43.8</v>
      </c>
      <c r="X58" s="376">
        <v>38151</v>
      </c>
      <c r="Y58" s="375">
        <v>20.8</v>
      </c>
      <c r="Z58" s="376">
        <v>316437</v>
      </c>
      <c r="AA58" s="375">
        <v>11.3</v>
      </c>
      <c r="AB58" s="377">
        <v>284746</v>
      </c>
      <c r="AC58" s="44"/>
      <c r="AD58" s="197"/>
      <c r="AE58" s="191"/>
    </row>
    <row r="59" spans="1:31" ht="12" customHeight="1" x14ac:dyDescent="0.15">
      <c r="A59" s="378"/>
      <c r="B59" s="379">
        <v>43281</v>
      </c>
      <c r="C59" s="380" t="s">
        <v>178</v>
      </c>
      <c r="D59" s="381">
        <v>24</v>
      </c>
      <c r="E59" s="382">
        <v>42</v>
      </c>
      <c r="F59" s="382">
        <v>40</v>
      </c>
      <c r="G59" s="382">
        <v>38</v>
      </c>
      <c r="H59" s="382">
        <v>16</v>
      </c>
      <c r="I59" s="383">
        <v>37</v>
      </c>
      <c r="J59" s="384">
        <v>9</v>
      </c>
      <c r="K59" s="389">
        <v>43812668</v>
      </c>
      <c r="L59" s="399">
        <v>1</v>
      </c>
      <c r="M59" s="389">
        <v>10578109.699999999</v>
      </c>
      <c r="N59" s="390" t="s">
        <v>152</v>
      </c>
      <c r="O59" s="389"/>
      <c r="P59" s="392">
        <v>47</v>
      </c>
      <c r="Q59" s="389">
        <v>17455.099999999999</v>
      </c>
      <c r="R59" s="392">
        <v>582</v>
      </c>
      <c r="S59" s="389">
        <v>4228.8</v>
      </c>
      <c r="T59" s="392">
        <v>3916</v>
      </c>
      <c r="U59" s="389">
        <v>209.4</v>
      </c>
      <c r="V59" s="392">
        <v>37099</v>
      </c>
      <c r="W59" s="389">
        <v>44.2</v>
      </c>
      <c r="X59" s="392">
        <v>73599</v>
      </c>
      <c r="Y59" s="389">
        <v>22.2</v>
      </c>
      <c r="Z59" s="392">
        <v>689766</v>
      </c>
      <c r="AA59" s="389">
        <v>10.7</v>
      </c>
      <c r="AB59" s="388">
        <v>538900</v>
      </c>
      <c r="AC59" s="44"/>
      <c r="AD59" s="197"/>
    </row>
    <row r="60" spans="1:31" ht="12" customHeight="1" x14ac:dyDescent="0.15">
      <c r="A60" s="331"/>
      <c r="B60" s="331"/>
      <c r="C60" s="331"/>
      <c r="D60" s="400" t="s">
        <v>184</v>
      </c>
      <c r="E60" s="400"/>
      <c r="F60" s="400"/>
      <c r="G60" s="400"/>
      <c r="H60" s="400"/>
      <c r="I60" s="400"/>
      <c r="J60" s="331"/>
      <c r="K60" s="401"/>
      <c r="L60" s="331"/>
      <c r="M60" s="331"/>
      <c r="N60" s="331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402"/>
      <c r="AB60" s="403"/>
      <c r="AC60" s="57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40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402"/>
      <c r="AB61" s="403"/>
      <c r="AC61" s="57"/>
    </row>
    <row r="62" spans="1:31" ht="13.9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563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2018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239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43285</v>
      </c>
      <c r="C68" s="368" t="s">
        <v>177</v>
      </c>
      <c r="D68" s="369">
        <v>25</v>
      </c>
      <c r="E68" s="370">
        <v>1</v>
      </c>
      <c r="F68" s="370">
        <v>37</v>
      </c>
      <c r="G68" s="370">
        <v>5</v>
      </c>
      <c r="H68" s="370">
        <v>32</v>
      </c>
      <c r="I68" s="371">
        <v>10</v>
      </c>
      <c r="J68" s="372">
        <v>8</v>
      </c>
      <c r="K68" s="375">
        <v>19915143</v>
      </c>
      <c r="L68" s="374" t="s">
        <v>109</v>
      </c>
      <c r="M68" s="375">
        <v>1274569.1000000001</v>
      </c>
      <c r="N68" s="374">
        <v>1</v>
      </c>
      <c r="O68" s="375">
        <v>715468.2</v>
      </c>
      <c r="P68" s="376">
        <v>40</v>
      </c>
      <c r="Q68" s="375">
        <v>8943.2999999999993</v>
      </c>
      <c r="R68" s="376">
        <v>329</v>
      </c>
      <c r="S68" s="375">
        <v>3262</v>
      </c>
      <c r="T68" s="376">
        <v>2294</v>
      </c>
      <c r="U68" s="375">
        <v>155.9</v>
      </c>
      <c r="V68" s="376">
        <v>19593</v>
      </c>
      <c r="W68" s="375">
        <v>36.5</v>
      </c>
      <c r="X68" s="376">
        <v>41631</v>
      </c>
      <c r="Y68" s="375">
        <v>17.100000000000001</v>
      </c>
      <c r="Z68" s="376">
        <v>357934</v>
      </c>
      <c r="AA68" s="375">
        <v>8.9</v>
      </c>
      <c r="AB68" s="377">
        <v>305664</v>
      </c>
      <c r="AC68" s="44"/>
      <c r="AD68" s="197"/>
    </row>
    <row r="69" spans="1:30" ht="12" customHeight="1" x14ac:dyDescent="0.15">
      <c r="A69" s="378"/>
      <c r="B69" s="379">
        <v>43288</v>
      </c>
      <c r="C69" s="380" t="s">
        <v>178</v>
      </c>
      <c r="D69" s="381">
        <v>36</v>
      </c>
      <c r="E69" s="382">
        <v>25</v>
      </c>
      <c r="F69" s="382">
        <v>13</v>
      </c>
      <c r="G69" s="382">
        <v>5</v>
      </c>
      <c r="H69" s="382">
        <v>18</v>
      </c>
      <c r="I69" s="383">
        <v>2</v>
      </c>
      <c r="J69" s="384">
        <v>2</v>
      </c>
      <c r="K69" s="389">
        <v>42530753</v>
      </c>
      <c r="L69" s="397" t="s">
        <v>109</v>
      </c>
      <c r="M69" s="389">
        <v>3996537.2</v>
      </c>
      <c r="N69" s="390">
        <v>3</v>
      </c>
      <c r="O69" s="389">
        <v>528863.4</v>
      </c>
      <c r="P69" s="392">
        <v>80</v>
      </c>
      <c r="Q69" s="389">
        <v>9916.1</v>
      </c>
      <c r="R69" s="392">
        <v>760</v>
      </c>
      <c r="S69" s="389">
        <v>3131.4</v>
      </c>
      <c r="T69" s="392">
        <v>4041</v>
      </c>
      <c r="U69" s="389">
        <v>196.3</v>
      </c>
      <c r="V69" s="392">
        <v>40783</v>
      </c>
      <c r="W69" s="389">
        <v>38.9</v>
      </c>
      <c r="X69" s="392">
        <v>72980</v>
      </c>
      <c r="Y69" s="389">
        <v>21.7</v>
      </c>
      <c r="Z69" s="392">
        <v>726040</v>
      </c>
      <c r="AA69" s="389">
        <v>9.8000000000000007</v>
      </c>
      <c r="AB69" s="388">
        <v>535501</v>
      </c>
      <c r="AC69" s="44"/>
      <c r="AD69" s="197"/>
    </row>
    <row r="70" spans="1:30" ht="12" customHeight="1" x14ac:dyDescent="0.15">
      <c r="A70" s="366">
        <v>28</v>
      </c>
      <c r="B70" s="367">
        <v>43292</v>
      </c>
      <c r="C70" s="368" t="s">
        <v>177</v>
      </c>
      <c r="D70" s="369">
        <v>44</v>
      </c>
      <c r="E70" s="370">
        <v>18</v>
      </c>
      <c r="F70" s="370">
        <v>3</v>
      </c>
      <c r="G70" s="370">
        <v>1</v>
      </c>
      <c r="H70" s="370">
        <v>42</v>
      </c>
      <c r="I70" s="371">
        <v>28</v>
      </c>
      <c r="J70" s="372">
        <v>5</v>
      </c>
      <c r="K70" s="375">
        <v>20722358</v>
      </c>
      <c r="L70" s="374">
        <v>1</v>
      </c>
      <c r="M70" s="375">
        <v>5322768.0999999996</v>
      </c>
      <c r="N70" s="408">
        <v>3</v>
      </c>
      <c r="O70" s="375">
        <v>252666.1</v>
      </c>
      <c r="P70" s="376">
        <v>23</v>
      </c>
      <c r="Q70" s="375">
        <v>16478.2</v>
      </c>
      <c r="R70" s="376">
        <v>301</v>
      </c>
      <c r="S70" s="375">
        <v>3777.4</v>
      </c>
      <c r="T70" s="376">
        <v>1659</v>
      </c>
      <c r="U70" s="375">
        <v>228.4</v>
      </c>
      <c r="V70" s="376">
        <v>14552</v>
      </c>
      <c r="W70" s="375">
        <v>52</v>
      </c>
      <c r="X70" s="376">
        <v>35241</v>
      </c>
      <c r="Y70" s="375">
        <v>21.5</v>
      </c>
      <c r="Z70" s="376">
        <v>294055</v>
      </c>
      <c r="AA70" s="375">
        <v>11.5</v>
      </c>
      <c r="AB70" s="377">
        <v>290993</v>
      </c>
      <c r="AC70" s="44"/>
      <c r="AD70" s="197"/>
    </row>
    <row r="71" spans="1:30" ht="12" customHeight="1" x14ac:dyDescent="0.15">
      <c r="A71" s="378"/>
      <c r="B71" s="379">
        <v>43295</v>
      </c>
      <c r="C71" s="380" t="s">
        <v>178</v>
      </c>
      <c r="D71" s="381">
        <v>49</v>
      </c>
      <c r="E71" s="382">
        <v>48</v>
      </c>
      <c r="F71" s="382">
        <v>41</v>
      </c>
      <c r="G71" s="382">
        <v>40</v>
      </c>
      <c r="H71" s="382">
        <v>47</v>
      </c>
      <c r="I71" s="383">
        <v>30</v>
      </c>
      <c r="J71" s="384">
        <v>0</v>
      </c>
      <c r="K71" s="389">
        <v>42346704</v>
      </c>
      <c r="L71" s="397" t="s">
        <v>109</v>
      </c>
      <c r="M71" s="389">
        <v>2710189</v>
      </c>
      <c r="N71" s="390">
        <v>8</v>
      </c>
      <c r="O71" s="389">
        <v>205646.7</v>
      </c>
      <c r="P71" s="392">
        <v>203</v>
      </c>
      <c r="Q71" s="389">
        <v>4052.1</v>
      </c>
      <c r="R71" s="392">
        <v>2378</v>
      </c>
      <c r="S71" s="389">
        <v>1037.7</v>
      </c>
      <c r="T71" s="392">
        <v>3856</v>
      </c>
      <c r="U71" s="389">
        <v>213.3</v>
      </c>
      <c r="V71" s="392">
        <v>40672</v>
      </c>
      <c r="W71" s="389">
        <v>40.4</v>
      </c>
      <c r="X71" s="392">
        <v>55491</v>
      </c>
      <c r="Y71" s="389">
        <v>29.6</v>
      </c>
      <c r="Z71" s="392">
        <v>612633</v>
      </c>
      <c r="AA71" s="389">
        <v>12</v>
      </c>
      <c r="AB71" s="388">
        <v>402285</v>
      </c>
      <c r="AC71" s="44"/>
      <c r="AD71" s="197"/>
    </row>
    <row r="72" spans="1:30" ht="12" customHeight="1" x14ac:dyDescent="0.15">
      <c r="A72" s="366">
        <v>29</v>
      </c>
      <c r="B72" s="367">
        <v>43299</v>
      </c>
      <c r="C72" s="368" t="s">
        <v>177</v>
      </c>
      <c r="D72" s="369">
        <v>33</v>
      </c>
      <c r="E72" s="370">
        <v>5</v>
      </c>
      <c r="F72" s="370">
        <v>14</v>
      </c>
      <c r="G72" s="370">
        <v>19</v>
      </c>
      <c r="H72" s="370">
        <v>41</v>
      </c>
      <c r="I72" s="371">
        <v>22</v>
      </c>
      <c r="J72" s="372">
        <v>1</v>
      </c>
      <c r="K72" s="375">
        <v>23342792</v>
      </c>
      <c r="L72" s="374" t="s">
        <v>109</v>
      </c>
      <c r="M72" s="375">
        <v>4204127.5999999996</v>
      </c>
      <c r="N72" s="374">
        <v>1</v>
      </c>
      <c r="O72" s="375">
        <v>882297.2</v>
      </c>
      <c r="P72" s="376">
        <v>34</v>
      </c>
      <c r="Q72" s="375">
        <v>12974.9</v>
      </c>
      <c r="R72" s="376">
        <v>403</v>
      </c>
      <c r="S72" s="375">
        <v>3283.9</v>
      </c>
      <c r="T72" s="376">
        <v>1810</v>
      </c>
      <c r="U72" s="375">
        <v>243.7</v>
      </c>
      <c r="V72" s="376">
        <v>20028</v>
      </c>
      <c r="W72" s="375">
        <v>44</v>
      </c>
      <c r="X72" s="376">
        <v>35645</v>
      </c>
      <c r="Y72" s="375">
        <v>24.7</v>
      </c>
      <c r="Z72" s="376">
        <v>373306</v>
      </c>
      <c r="AA72" s="375">
        <v>10.6</v>
      </c>
      <c r="AB72" s="377">
        <v>270897</v>
      </c>
      <c r="AC72" s="44"/>
      <c r="AD72" s="197"/>
    </row>
    <row r="73" spans="1:30" ht="12" customHeight="1" x14ac:dyDescent="0.15">
      <c r="A73" s="378"/>
      <c r="B73" s="379">
        <v>43302</v>
      </c>
      <c r="C73" s="380" t="s">
        <v>178</v>
      </c>
      <c r="D73" s="381">
        <v>7</v>
      </c>
      <c r="E73" s="382">
        <v>29</v>
      </c>
      <c r="F73" s="382">
        <v>6</v>
      </c>
      <c r="G73" s="382">
        <v>49</v>
      </c>
      <c r="H73" s="382">
        <v>1</v>
      </c>
      <c r="I73" s="383">
        <v>20</v>
      </c>
      <c r="J73" s="384">
        <v>5</v>
      </c>
      <c r="K73" s="389">
        <v>42614177</v>
      </c>
      <c r="L73" s="386">
        <v>1</v>
      </c>
      <c r="M73" s="389">
        <v>6931434.9000000004</v>
      </c>
      <c r="N73" s="390">
        <v>5</v>
      </c>
      <c r="O73" s="389">
        <v>307289.59999999998</v>
      </c>
      <c r="P73" s="392">
        <v>135</v>
      </c>
      <c r="Q73" s="389">
        <v>5690.5</v>
      </c>
      <c r="R73" s="392">
        <v>965</v>
      </c>
      <c r="S73" s="389">
        <v>2388.1999999999998</v>
      </c>
      <c r="T73" s="392">
        <v>5889</v>
      </c>
      <c r="U73" s="389">
        <v>130.4</v>
      </c>
      <c r="V73" s="392">
        <v>48456</v>
      </c>
      <c r="W73" s="389">
        <v>31.7</v>
      </c>
      <c r="X73" s="392">
        <v>97277</v>
      </c>
      <c r="Y73" s="389">
        <v>15.7</v>
      </c>
      <c r="Z73" s="392">
        <v>788699</v>
      </c>
      <c r="AA73" s="389">
        <v>8.6999999999999993</v>
      </c>
      <c r="AB73" s="388">
        <v>643060</v>
      </c>
      <c r="AC73" s="44"/>
      <c r="AD73" s="197"/>
    </row>
    <row r="74" spans="1:30" ht="12" customHeight="1" x14ac:dyDescent="0.15">
      <c r="A74" s="366">
        <v>30</v>
      </c>
      <c r="B74" s="367">
        <v>43306</v>
      </c>
      <c r="C74" s="368" t="s">
        <v>177</v>
      </c>
      <c r="D74" s="369">
        <v>8</v>
      </c>
      <c r="E74" s="370">
        <v>41</v>
      </c>
      <c r="F74" s="370">
        <v>9</v>
      </c>
      <c r="G74" s="370">
        <v>39</v>
      </c>
      <c r="H74" s="370">
        <v>43</v>
      </c>
      <c r="I74" s="371">
        <v>40</v>
      </c>
      <c r="J74" s="372">
        <v>9</v>
      </c>
      <c r="K74" s="375">
        <v>19193711</v>
      </c>
      <c r="L74" s="374" t="s">
        <v>109</v>
      </c>
      <c r="M74" s="375">
        <v>1228397.5</v>
      </c>
      <c r="N74" s="374">
        <v>2</v>
      </c>
      <c r="O74" s="375">
        <v>358741.1</v>
      </c>
      <c r="P74" s="376">
        <v>26</v>
      </c>
      <c r="Q74" s="375">
        <v>13797.7</v>
      </c>
      <c r="R74" s="376">
        <v>287</v>
      </c>
      <c r="S74" s="375">
        <v>3749.9</v>
      </c>
      <c r="T74" s="376">
        <v>1551</v>
      </c>
      <c r="U74" s="375">
        <v>231.2</v>
      </c>
      <c r="V74" s="376">
        <v>13887</v>
      </c>
      <c r="W74" s="375">
        <v>51.6</v>
      </c>
      <c r="X74" s="376">
        <v>29496</v>
      </c>
      <c r="Y74" s="375">
        <v>24.3</v>
      </c>
      <c r="Z74" s="376">
        <v>272199</v>
      </c>
      <c r="AA74" s="375">
        <v>11.8</v>
      </c>
      <c r="AB74" s="377">
        <v>238727</v>
      </c>
      <c r="AC74" s="44"/>
      <c r="AD74" s="197"/>
    </row>
    <row r="75" spans="1:30" ht="12" customHeight="1" x14ac:dyDescent="0.15">
      <c r="A75" s="378"/>
      <c r="B75" s="379">
        <v>43309</v>
      </c>
      <c r="C75" s="380" t="s">
        <v>178</v>
      </c>
      <c r="D75" s="381">
        <v>35</v>
      </c>
      <c r="E75" s="382">
        <v>11</v>
      </c>
      <c r="F75" s="382">
        <v>7</v>
      </c>
      <c r="G75" s="382">
        <v>31</v>
      </c>
      <c r="H75" s="382">
        <v>34</v>
      </c>
      <c r="I75" s="383">
        <v>36</v>
      </c>
      <c r="J75" s="384">
        <v>1</v>
      </c>
      <c r="K75" s="389">
        <v>41376707</v>
      </c>
      <c r="L75" s="386" t="s">
        <v>109</v>
      </c>
      <c r="M75" s="389">
        <v>3876506.7</v>
      </c>
      <c r="N75" s="390">
        <v>1</v>
      </c>
      <c r="O75" s="389">
        <v>1569441.4</v>
      </c>
      <c r="P75" s="392">
        <v>57</v>
      </c>
      <c r="Q75" s="389">
        <v>13767</v>
      </c>
      <c r="R75" s="392">
        <v>482</v>
      </c>
      <c r="S75" s="389">
        <v>4884.1000000000004</v>
      </c>
      <c r="T75" s="392">
        <v>3263</v>
      </c>
      <c r="U75" s="389">
        <v>240.4</v>
      </c>
      <c r="V75" s="392">
        <v>35508</v>
      </c>
      <c r="W75" s="389">
        <v>44.1</v>
      </c>
      <c r="X75" s="392">
        <v>60002</v>
      </c>
      <c r="Y75" s="389">
        <v>26.1</v>
      </c>
      <c r="Z75" s="392">
        <v>658933</v>
      </c>
      <c r="AA75" s="389">
        <v>10.7</v>
      </c>
      <c r="AB75" s="388">
        <v>469166</v>
      </c>
      <c r="AC75" s="44"/>
      <c r="AD75" s="197"/>
    </row>
    <row r="76" spans="1:30" ht="12" customHeight="1" x14ac:dyDescent="0.15">
      <c r="A76" s="366">
        <v>31</v>
      </c>
      <c r="B76" s="367">
        <v>43313</v>
      </c>
      <c r="C76" s="368" t="s">
        <v>177</v>
      </c>
      <c r="D76" s="369">
        <v>46</v>
      </c>
      <c r="E76" s="370">
        <v>25</v>
      </c>
      <c r="F76" s="370">
        <v>22</v>
      </c>
      <c r="G76" s="370">
        <v>45</v>
      </c>
      <c r="H76" s="370">
        <v>2</v>
      </c>
      <c r="I76" s="371">
        <v>32</v>
      </c>
      <c r="J76" s="372">
        <v>2</v>
      </c>
      <c r="K76" s="375">
        <v>20670384</v>
      </c>
      <c r="L76" s="374" t="s">
        <v>109</v>
      </c>
      <c r="M76" s="375">
        <v>5199411.2000000002</v>
      </c>
      <c r="N76" s="374" t="s">
        <v>109</v>
      </c>
      <c r="O76" s="375">
        <v>782483.7</v>
      </c>
      <c r="P76" s="376">
        <v>15</v>
      </c>
      <c r="Q76" s="375">
        <v>26082.7</v>
      </c>
      <c r="R76" s="376">
        <v>206</v>
      </c>
      <c r="S76" s="375">
        <v>5697.6</v>
      </c>
      <c r="T76" s="376">
        <v>1556</v>
      </c>
      <c r="U76" s="375">
        <v>251.4</v>
      </c>
      <c r="V76" s="376">
        <v>13840</v>
      </c>
      <c r="W76" s="375">
        <v>56.5</v>
      </c>
      <c r="X76" s="376">
        <v>29646</v>
      </c>
      <c r="Y76" s="375">
        <v>26.3</v>
      </c>
      <c r="Z76" s="376">
        <v>286829</v>
      </c>
      <c r="AA76" s="375">
        <v>12.2</v>
      </c>
      <c r="AB76" s="377">
        <v>237490</v>
      </c>
      <c r="AC76" s="44"/>
      <c r="AD76" s="197"/>
    </row>
    <row r="77" spans="1:30" ht="12" customHeight="1" x14ac:dyDescent="0.15">
      <c r="A77" s="378"/>
      <c r="B77" s="379">
        <v>43316</v>
      </c>
      <c r="C77" s="380" t="s">
        <v>178</v>
      </c>
      <c r="D77" s="381">
        <v>36</v>
      </c>
      <c r="E77" s="382">
        <v>25</v>
      </c>
      <c r="F77" s="382">
        <v>29</v>
      </c>
      <c r="G77" s="382">
        <v>30</v>
      </c>
      <c r="H77" s="382">
        <v>6</v>
      </c>
      <c r="I77" s="383">
        <v>31</v>
      </c>
      <c r="J77" s="384">
        <v>3</v>
      </c>
      <c r="K77" s="389">
        <v>42966515</v>
      </c>
      <c r="L77" s="386" t="s">
        <v>109</v>
      </c>
      <c r="M77" s="389">
        <v>7949268.0999999996</v>
      </c>
      <c r="N77" s="390" t="s">
        <v>109</v>
      </c>
      <c r="O77" s="389">
        <v>2377111.7000000002</v>
      </c>
      <c r="P77" s="392">
        <v>56</v>
      </c>
      <c r="Q77" s="389">
        <v>14237.7</v>
      </c>
      <c r="R77" s="392">
        <v>339</v>
      </c>
      <c r="S77" s="389">
        <v>7055.8</v>
      </c>
      <c r="T77" s="392">
        <v>2887</v>
      </c>
      <c r="U77" s="389">
        <v>276.10000000000002</v>
      </c>
      <c r="V77" s="392">
        <v>24113</v>
      </c>
      <c r="W77" s="389">
        <v>66.099999999999994</v>
      </c>
      <c r="X77" s="392">
        <v>64502</v>
      </c>
      <c r="Y77" s="389">
        <v>24.7</v>
      </c>
      <c r="Z77" s="392">
        <v>561752</v>
      </c>
      <c r="AA77" s="389">
        <v>12.7</v>
      </c>
      <c r="AB77" s="388">
        <v>557424</v>
      </c>
      <c r="AC77" s="44"/>
      <c r="AD77" s="197"/>
    </row>
    <row r="78" spans="1:30" ht="12" customHeight="1" x14ac:dyDescent="0.15">
      <c r="A78" s="366">
        <v>32</v>
      </c>
      <c r="B78" s="367">
        <v>43320</v>
      </c>
      <c r="C78" s="368" t="s">
        <v>177</v>
      </c>
      <c r="D78" s="369">
        <v>11</v>
      </c>
      <c r="E78" s="370">
        <v>49</v>
      </c>
      <c r="F78" s="370">
        <v>8</v>
      </c>
      <c r="G78" s="370">
        <v>40</v>
      </c>
      <c r="H78" s="370">
        <v>26</v>
      </c>
      <c r="I78" s="371">
        <v>18</v>
      </c>
      <c r="J78" s="372">
        <v>0</v>
      </c>
      <c r="K78" s="375">
        <v>21500471</v>
      </c>
      <c r="L78" s="394" t="s">
        <v>109</v>
      </c>
      <c r="M78" s="375">
        <v>9325298.1999999993</v>
      </c>
      <c r="N78" s="374">
        <v>2</v>
      </c>
      <c r="O78" s="375">
        <v>1597535.6</v>
      </c>
      <c r="P78" s="376">
        <v>31</v>
      </c>
      <c r="Q78" s="375">
        <v>13192.8</v>
      </c>
      <c r="R78" s="376">
        <v>316</v>
      </c>
      <c r="S78" s="375">
        <v>3882.7</v>
      </c>
      <c r="T78" s="376">
        <v>1751</v>
      </c>
      <c r="U78" s="375">
        <v>233.5</v>
      </c>
      <c r="V78" s="376">
        <v>19734</v>
      </c>
      <c r="W78" s="375">
        <v>41.4</v>
      </c>
      <c r="X78" s="376">
        <v>31834</v>
      </c>
      <c r="Y78" s="375">
        <v>25.6</v>
      </c>
      <c r="Z78" s="376">
        <v>376291</v>
      </c>
      <c r="AA78" s="375">
        <v>9.6999999999999993</v>
      </c>
      <c r="AB78" s="377">
        <v>238922</v>
      </c>
      <c r="AC78" s="44"/>
      <c r="AD78" s="197"/>
    </row>
    <row r="79" spans="1:30" ht="12" customHeight="1" x14ac:dyDescent="0.15">
      <c r="A79" s="378"/>
      <c r="B79" s="379">
        <v>43323</v>
      </c>
      <c r="C79" s="380" t="s">
        <v>178</v>
      </c>
      <c r="D79" s="381">
        <v>5</v>
      </c>
      <c r="E79" s="382">
        <v>8</v>
      </c>
      <c r="F79" s="382">
        <v>47</v>
      </c>
      <c r="G79" s="382">
        <v>46</v>
      </c>
      <c r="H79" s="382">
        <v>10</v>
      </c>
      <c r="I79" s="383">
        <v>36</v>
      </c>
      <c r="J79" s="384">
        <v>8</v>
      </c>
      <c r="K79" s="389">
        <v>44210829</v>
      </c>
      <c r="L79" s="386" t="s">
        <v>109</v>
      </c>
      <c r="M79" s="389">
        <v>12154791.199999999</v>
      </c>
      <c r="N79" s="390">
        <v>1</v>
      </c>
      <c r="O79" s="389">
        <v>1617899.1</v>
      </c>
      <c r="P79" s="392">
        <v>67</v>
      </c>
      <c r="Q79" s="389">
        <v>12073.8</v>
      </c>
      <c r="R79" s="392">
        <v>445</v>
      </c>
      <c r="S79" s="389">
        <v>5453.5</v>
      </c>
      <c r="T79" s="392">
        <v>3319</v>
      </c>
      <c r="U79" s="389">
        <v>243.7</v>
      </c>
      <c r="V79" s="392">
        <v>26606</v>
      </c>
      <c r="W79" s="389">
        <v>60.8</v>
      </c>
      <c r="X79" s="392">
        <v>74136</v>
      </c>
      <c r="Y79" s="389">
        <v>21.8</v>
      </c>
      <c r="Z79" s="392">
        <v>585226</v>
      </c>
      <c r="AA79" s="389">
        <v>12.4</v>
      </c>
      <c r="AB79" s="388">
        <v>619386</v>
      </c>
      <c r="AC79" s="44"/>
      <c r="AD79" s="197"/>
    </row>
    <row r="80" spans="1:30" ht="12" customHeight="1" x14ac:dyDescent="0.15">
      <c r="A80" s="366">
        <v>33</v>
      </c>
      <c r="B80" s="367">
        <v>43327</v>
      </c>
      <c r="C80" s="368" t="s">
        <v>177</v>
      </c>
      <c r="D80" s="369">
        <v>13</v>
      </c>
      <c r="E80" s="370">
        <v>6</v>
      </c>
      <c r="F80" s="370">
        <v>31</v>
      </c>
      <c r="G80" s="370">
        <v>24</v>
      </c>
      <c r="H80" s="370">
        <v>18</v>
      </c>
      <c r="I80" s="371">
        <v>29</v>
      </c>
      <c r="J80" s="372">
        <v>9</v>
      </c>
      <c r="K80" s="375">
        <v>22487958</v>
      </c>
      <c r="L80" s="374" t="s">
        <v>109</v>
      </c>
      <c r="M80" s="375">
        <v>13594020.5</v>
      </c>
      <c r="N80" s="374">
        <v>1</v>
      </c>
      <c r="O80" s="375">
        <v>834635.4</v>
      </c>
      <c r="P80" s="376">
        <v>35</v>
      </c>
      <c r="Q80" s="375">
        <v>11923.3</v>
      </c>
      <c r="R80" s="376">
        <v>439</v>
      </c>
      <c r="S80" s="375">
        <v>2851.8</v>
      </c>
      <c r="T80" s="376">
        <v>2222</v>
      </c>
      <c r="U80" s="375">
        <v>187.8</v>
      </c>
      <c r="V80" s="376">
        <v>21720</v>
      </c>
      <c r="W80" s="375">
        <v>38.4</v>
      </c>
      <c r="X80" s="376">
        <v>39389</v>
      </c>
      <c r="Y80" s="375">
        <v>21.1</v>
      </c>
      <c r="Z80" s="376">
        <v>394699</v>
      </c>
      <c r="AA80" s="375">
        <v>9.5</v>
      </c>
      <c r="AB80" s="377">
        <v>291679</v>
      </c>
      <c r="AC80" s="44"/>
      <c r="AD80" s="197"/>
    </row>
    <row r="81" spans="1:30" ht="12" customHeight="1" x14ac:dyDescent="0.15">
      <c r="A81" s="378"/>
      <c r="B81" s="379">
        <v>43330</v>
      </c>
      <c r="C81" s="380" t="s">
        <v>178</v>
      </c>
      <c r="D81" s="381">
        <v>1</v>
      </c>
      <c r="E81" s="382">
        <v>14</v>
      </c>
      <c r="F81" s="382">
        <v>46</v>
      </c>
      <c r="G81" s="382">
        <v>42</v>
      </c>
      <c r="H81" s="382">
        <v>34</v>
      </c>
      <c r="I81" s="383">
        <v>3</v>
      </c>
      <c r="J81" s="384">
        <v>3</v>
      </c>
      <c r="K81" s="389">
        <v>45464011</v>
      </c>
      <c r="L81" s="386" t="s">
        <v>109</v>
      </c>
      <c r="M81" s="389">
        <v>16503717.199999999</v>
      </c>
      <c r="N81" s="390">
        <v>2</v>
      </c>
      <c r="O81" s="389">
        <v>850616.6</v>
      </c>
      <c r="P81" s="392">
        <v>56</v>
      </c>
      <c r="Q81" s="389">
        <v>15189.5</v>
      </c>
      <c r="R81" s="392">
        <v>432</v>
      </c>
      <c r="S81" s="389">
        <v>5907</v>
      </c>
      <c r="T81" s="392">
        <v>2975</v>
      </c>
      <c r="U81" s="389">
        <v>285.89999999999998</v>
      </c>
      <c r="V81" s="392">
        <v>25601</v>
      </c>
      <c r="W81" s="389">
        <v>66.400000000000006</v>
      </c>
      <c r="X81" s="392">
        <v>65904</v>
      </c>
      <c r="Y81" s="389">
        <v>25.8</v>
      </c>
      <c r="Z81" s="392">
        <v>566577</v>
      </c>
      <c r="AA81" s="389">
        <v>13.5</v>
      </c>
      <c r="AB81" s="388">
        <v>561995</v>
      </c>
      <c r="AC81" s="44"/>
      <c r="AD81" s="197"/>
    </row>
    <row r="82" spans="1:30" ht="12" customHeight="1" x14ac:dyDescent="0.15">
      <c r="A82" s="366">
        <v>34</v>
      </c>
      <c r="B82" s="367">
        <v>43334</v>
      </c>
      <c r="C82" s="368" t="s">
        <v>177</v>
      </c>
      <c r="D82" s="369">
        <v>7</v>
      </c>
      <c r="E82" s="370">
        <v>15</v>
      </c>
      <c r="F82" s="370">
        <v>16</v>
      </c>
      <c r="G82" s="370">
        <v>26</v>
      </c>
      <c r="H82" s="370">
        <v>6</v>
      </c>
      <c r="I82" s="371">
        <v>32</v>
      </c>
      <c r="J82" s="372">
        <v>0</v>
      </c>
      <c r="K82" s="375">
        <v>23632223</v>
      </c>
      <c r="L82" s="374" t="s">
        <v>109</v>
      </c>
      <c r="M82" s="375">
        <v>18016179.399999999</v>
      </c>
      <c r="N82" s="374">
        <v>3</v>
      </c>
      <c r="O82" s="375">
        <v>300890.3</v>
      </c>
      <c r="P82" s="376">
        <v>30</v>
      </c>
      <c r="Q82" s="375">
        <v>15044.5</v>
      </c>
      <c r="R82" s="376">
        <v>389</v>
      </c>
      <c r="S82" s="375">
        <v>3480.7</v>
      </c>
      <c r="T82" s="376">
        <v>1882</v>
      </c>
      <c r="U82" s="375">
        <v>239.8</v>
      </c>
      <c r="V82" s="376">
        <v>24305</v>
      </c>
      <c r="W82" s="375">
        <v>37.1</v>
      </c>
      <c r="X82" s="376">
        <v>37075</v>
      </c>
      <c r="Y82" s="375">
        <v>24.3</v>
      </c>
      <c r="Z82" s="376">
        <v>453105</v>
      </c>
      <c r="AA82" s="375">
        <v>8.9</v>
      </c>
      <c r="AB82" s="377">
        <v>255388</v>
      </c>
      <c r="AC82" s="44"/>
      <c r="AD82" s="197"/>
    </row>
    <row r="83" spans="1:30" ht="12" customHeight="1" x14ac:dyDescent="0.15">
      <c r="A83" s="378"/>
      <c r="B83" s="379">
        <v>43337</v>
      </c>
      <c r="C83" s="380" t="s">
        <v>178</v>
      </c>
      <c r="D83" s="381">
        <v>37</v>
      </c>
      <c r="E83" s="382">
        <v>31</v>
      </c>
      <c r="F83" s="382">
        <v>8</v>
      </c>
      <c r="G83" s="382">
        <v>16</v>
      </c>
      <c r="H83" s="382">
        <v>15</v>
      </c>
      <c r="I83" s="383">
        <v>20</v>
      </c>
      <c r="J83" s="384">
        <v>2</v>
      </c>
      <c r="K83" s="389">
        <v>47186226</v>
      </c>
      <c r="L83" s="386" t="s">
        <v>109</v>
      </c>
      <c r="M83" s="389">
        <v>21036097.800000001</v>
      </c>
      <c r="N83" s="390" t="s">
        <v>109</v>
      </c>
      <c r="O83" s="389">
        <v>1792256.4</v>
      </c>
      <c r="P83" s="392">
        <v>51</v>
      </c>
      <c r="Q83" s="389">
        <v>17571.099999999999</v>
      </c>
      <c r="R83" s="392">
        <v>526</v>
      </c>
      <c r="S83" s="389">
        <v>5110.8999999999996</v>
      </c>
      <c r="T83" s="392">
        <v>3238</v>
      </c>
      <c r="U83" s="389">
        <v>276.7</v>
      </c>
      <c r="V83" s="392">
        <v>32408</v>
      </c>
      <c r="W83" s="389">
        <v>55.3</v>
      </c>
      <c r="X83" s="392">
        <v>66803</v>
      </c>
      <c r="Y83" s="389">
        <v>26.8</v>
      </c>
      <c r="Z83" s="392">
        <v>666338</v>
      </c>
      <c r="AA83" s="389">
        <v>12.1</v>
      </c>
      <c r="AB83" s="388">
        <v>530126</v>
      </c>
      <c r="AC83" s="44"/>
      <c r="AD83" s="197"/>
    </row>
    <row r="84" spans="1:30" ht="12" customHeight="1" x14ac:dyDescent="0.15">
      <c r="A84" s="366">
        <v>35</v>
      </c>
      <c r="B84" s="367">
        <v>43341</v>
      </c>
      <c r="C84" s="368" t="s">
        <v>177</v>
      </c>
      <c r="D84" s="369">
        <v>21</v>
      </c>
      <c r="E84" s="370">
        <v>24</v>
      </c>
      <c r="F84" s="370">
        <v>3</v>
      </c>
      <c r="G84" s="370">
        <v>17</v>
      </c>
      <c r="H84" s="370">
        <v>22</v>
      </c>
      <c r="I84" s="371">
        <v>39</v>
      </c>
      <c r="J84" s="372">
        <v>9</v>
      </c>
      <c r="K84" s="375">
        <v>25267745</v>
      </c>
      <c r="L84" s="374" t="s">
        <v>109</v>
      </c>
      <c r="M84" s="375">
        <v>22653233.399999999</v>
      </c>
      <c r="N84" s="374">
        <v>2</v>
      </c>
      <c r="O84" s="375">
        <v>1366090.5</v>
      </c>
      <c r="P84" s="376">
        <v>44</v>
      </c>
      <c r="Q84" s="375">
        <v>10680.9</v>
      </c>
      <c r="R84" s="376">
        <v>389</v>
      </c>
      <c r="S84" s="375">
        <v>3624.3</v>
      </c>
      <c r="T84" s="376">
        <v>2288</v>
      </c>
      <c r="U84" s="375">
        <v>205.4</v>
      </c>
      <c r="V84" s="376">
        <v>21993</v>
      </c>
      <c r="W84" s="375">
        <v>42.7</v>
      </c>
      <c r="X84" s="376">
        <v>43483</v>
      </c>
      <c r="Y84" s="375">
        <v>21.6</v>
      </c>
      <c r="Z84" s="376">
        <v>431063</v>
      </c>
      <c r="AA84" s="375">
        <v>9.8000000000000007</v>
      </c>
      <c r="AB84" s="377">
        <v>323498</v>
      </c>
      <c r="AC84" s="44"/>
      <c r="AD84" s="197"/>
    </row>
    <row r="85" spans="1:30" ht="12" customHeight="1" x14ac:dyDescent="0.15">
      <c r="A85" s="378"/>
      <c r="B85" s="379">
        <v>43344</v>
      </c>
      <c r="C85" s="380" t="s">
        <v>178</v>
      </c>
      <c r="D85" s="381">
        <v>39</v>
      </c>
      <c r="E85" s="382">
        <v>46</v>
      </c>
      <c r="F85" s="382">
        <v>4</v>
      </c>
      <c r="G85" s="382">
        <v>12</v>
      </c>
      <c r="H85" s="382">
        <v>38</v>
      </c>
      <c r="I85" s="383">
        <v>21</v>
      </c>
      <c r="J85" s="384">
        <v>1</v>
      </c>
      <c r="K85" s="389">
        <v>49774951</v>
      </c>
      <c r="L85" s="386" t="s">
        <v>109</v>
      </c>
      <c r="M85" s="389">
        <v>25838830.199999999</v>
      </c>
      <c r="N85" s="390">
        <v>4</v>
      </c>
      <c r="O85" s="389">
        <v>471965</v>
      </c>
      <c r="P85" s="392">
        <v>65</v>
      </c>
      <c r="Q85" s="389">
        <v>14522</v>
      </c>
      <c r="R85" s="392">
        <v>766</v>
      </c>
      <c r="S85" s="389">
        <v>3696.8</v>
      </c>
      <c r="T85" s="392">
        <v>3584</v>
      </c>
      <c r="U85" s="389">
        <v>263.3</v>
      </c>
      <c r="V85" s="392">
        <v>40326</v>
      </c>
      <c r="W85" s="389">
        <v>46.8</v>
      </c>
      <c r="X85" s="392">
        <v>71501</v>
      </c>
      <c r="Y85" s="389">
        <v>26.4</v>
      </c>
      <c r="Z85" s="392">
        <v>768003</v>
      </c>
      <c r="AA85" s="389">
        <v>11</v>
      </c>
      <c r="AB85" s="388">
        <v>564655</v>
      </c>
      <c r="AC85" s="44"/>
      <c r="AD85" s="197"/>
    </row>
    <row r="86" spans="1:30" ht="12" customHeight="1" x14ac:dyDescent="0.15">
      <c r="A86" s="366">
        <v>36</v>
      </c>
      <c r="B86" s="367">
        <v>43348</v>
      </c>
      <c r="C86" s="368" t="s">
        <v>177</v>
      </c>
      <c r="D86" s="369">
        <v>37</v>
      </c>
      <c r="E86" s="370">
        <v>15</v>
      </c>
      <c r="F86" s="370">
        <v>9</v>
      </c>
      <c r="G86" s="370">
        <v>46</v>
      </c>
      <c r="H86" s="370">
        <v>13</v>
      </c>
      <c r="I86" s="371">
        <v>3</v>
      </c>
      <c r="J86" s="372">
        <v>4</v>
      </c>
      <c r="K86" s="375">
        <v>31875681</v>
      </c>
      <c r="L86" s="394">
        <v>1</v>
      </c>
      <c r="M86" s="375">
        <v>29053125.399999999</v>
      </c>
      <c r="N86" s="374" t="s">
        <v>152</v>
      </c>
      <c r="O86" s="375"/>
      <c r="P86" s="376">
        <v>52</v>
      </c>
      <c r="Q86" s="375">
        <v>11290.8</v>
      </c>
      <c r="R86" s="376">
        <v>432</v>
      </c>
      <c r="S86" s="375">
        <v>4077.2</v>
      </c>
      <c r="T86" s="376">
        <v>3190</v>
      </c>
      <c r="U86" s="375">
        <v>184</v>
      </c>
      <c r="V86" s="376">
        <v>29552</v>
      </c>
      <c r="W86" s="375">
        <v>39.700000000000003</v>
      </c>
      <c r="X86" s="376">
        <v>58263</v>
      </c>
      <c r="Y86" s="375">
        <v>20.100000000000001</v>
      </c>
      <c r="Z86" s="376">
        <v>531739</v>
      </c>
      <c r="AA86" s="375">
        <v>9.9</v>
      </c>
      <c r="AB86" s="377">
        <v>431056</v>
      </c>
      <c r="AC86" s="44"/>
      <c r="AD86" s="197"/>
    </row>
    <row r="87" spans="1:30" ht="12" customHeight="1" x14ac:dyDescent="0.15">
      <c r="A87" s="378"/>
      <c r="B87" s="379">
        <v>43351</v>
      </c>
      <c r="C87" s="380" t="s">
        <v>178</v>
      </c>
      <c r="D87" s="381">
        <v>44</v>
      </c>
      <c r="E87" s="382">
        <v>23</v>
      </c>
      <c r="F87" s="382">
        <v>29</v>
      </c>
      <c r="G87" s="382">
        <v>27</v>
      </c>
      <c r="H87" s="382">
        <v>30</v>
      </c>
      <c r="I87" s="383">
        <v>6</v>
      </c>
      <c r="J87" s="384">
        <v>2</v>
      </c>
      <c r="K87" s="389">
        <v>44495899</v>
      </c>
      <c r="L87" s="397" t="s">
        <v>109</v>
      </c>
      <c r="M87" s="389">
        <v>2847737.5</v>
      </c>
      <c r="N87" s="390">
        <v>2</v>
      </c>
      <c r="O87" s="389">
        <v>840884.8</v>
      </c>
      <c r="P87" s="392">
        <v>31</v>
      </c>
      <c r="Q87" s="389">
        <v>27125.3</v>
      </c>
      <c r="R87" s="392">
        <v>453</v>
      </c>
      <c r="S87" s="389">
        <v>5568.7</v>
      </c>
      <c r="T87" s="392">
        <v>2978</v>
      </c>
      <c r="U87" s="389">
        <v>282.3</v>
      </c>
      <c r="V87" s="392">
        <v>32669</v>
      </c>
      <c r="W87" s="389">
        <v>51.4</v>
      </c>
      <c r="X87" s="392">
        <v>64340</v>
      </c>
      <c r="Y87" s="389">
        <v>26.1</v>
      </c>
      <c r="Z87" s="392">
        <v>664313</v>
      </c>
      <c r="AA87" s="389">
        <v>11.3</v>
      </c>
      <c r="AB87" s="388">
        <v>516503</v>
      </c>
      <c r="AC87" s="44"/>
      <c r="AD87" s="197"/>
    </row>
    <row r="88" spans="1:30" ht="12" customHeight="1" x14ac:dyDescent="0.15">
      <c r="A88" s="366">
        <v>37</v>
      </c>
      <c r="B88" s="367">
        <v>43355</v>
      </c>
      <c r="C88" s="368" t="s">
        <v>177</v>
      </c>
      <c r="D88" s="369">
        <v>13</v>
      </c>
      <c r="E88" s="370">
        <v>28</v>
      </c>
      <c r="F88" s="370">
        <v>7</v>
      </c>
      <c r="G88" s="370">
        <v>24</v>
      </c>
      <c r="H88" s="370">
        <v>31</v>
      </c>
      <c r="I88" s="371">
        <v>32</v>
      </c>
      <c r="J88" s="372">
        <v>6</v>
      </c>
      <c r="K88" s="375">
        <v>21657123</v>
      </c>
      <c r="L88" s="394" t="s">
        <v>109</v>
      </c>
      <c r="M88" s="375">
        <v>4233793.3</v>
      </c>
      <c r="N88" s="374">
        <v>1</v>
      </c>
      <c r="O88" s="375">
        <v>765804</v>
      </c>
      <c r="P88" s="376">
        <v>59</v>
      </c>
      <c r="Q88" s="375">
        <v>6489.8</v>
      </c>
      <c r="R88" s="376">
        <v>370</v>
      </c>
      <c r="S88" s="375">
        <v>3104.6</v>
      </c>
      <c r="T88" s="376">
        <v>2844</v>
      </c>
      <c r="U88" s="375">
        <v>134.6</v>
      </c>
      <c r="V88" s="376">
        <v>21504</v>
      </c>
      <c r="W88" s="375">
        <v>35.6</v>
      </c>
      <c r="X88" s="376">
        <v>49917</v>
      </c>
      <c r="Y88" s="375">
        <v>15.3</v>
      </c>
      <c r="Z88" s="376">
        <v>387595</v>
      </c>
      <c r="AA88" s="375">
        <v>8.8000000000000007</v>
      </c>
      <c r="AB88" s="377">
        <v>356893</v>
      </c>
      <c r="AC88" s="44"/>
      <c r="AD88" s="197"/>
    </row>
    <row r="89" spans="1:30" ht="12" customHeight="1" x14ac:dyDescent="0.15">
      <c r="A89" s="378"/>
      <c r="B89" s="379">
        <v>43358</v>
      </c>
      <c r="C89" s="380" t="s">
        <v>178</v>
      </c>
      <c r="D89" s="381">
        <v>27</v>
      </c>
      <c r="E89" s="382">
        <v>39</v>
      </c>
      <c r="F89" s="382">
        <v>26</v>
      </c>
      <c r="G89" s="382">
        <v>1</v>
      </c>
      <c r="H89" s="382">
        <v>12</v>
      </c>
      <c r="I89" s="383">
        <v>14</v>
      </c>
      <c r="J89" s="384">
        <v>1</v>
      </c>
      <c r="K89" s="389">
        <v>44144477</v>
      </c>
      <c r="L89" s="386" t="s">
        <v>109</v>
      </c>
      <c r="M89" s="389">
        <v>7059039.7999999998</v>
      </c>
      <c r="N89" s="390">
        <v>4</v>
      </c>
      <c r="O89" s="389">
        <v>417497.9</v>
      </c>
      <c r="P89" s="392">
        <v>46</v>
      </c>
      <c r="Q89" s="389">
        <v>18152</v>
      </c>
      <c r="R89" s="392">
        <v>586</v>
      </c>
      <c r="S89" s="389">
        <v>4274.7</v>
      </c>
      <c r="T89" s="392">
        <v>3501</v>
      </c>
      <c r="U89" s="389">
        <v>238.5</v>
      </c>
      <c r="V89" s="392">
        <v>35453</v>
      </c>
      <c r="W89" s="389">
        <v>47.1</v>
      </c>
      <c r="X89" s="392">
        <v>66061</v>
      </c>
      <c r="Y89" s="389">
        <v>25.2</v>
      </c>
      <c r="Z89" s="392">
        <v>693273</v>
      </c>
      <c r="AA89" s="389">
        <v>10.8</v>
      </c>
      <c r="AB89" s="388">
        <v>509415</v>
      </c>
      <c r="AC89" s="44"/>
      <c r="AD89" s="197"/>
    </row>
    <row r="90" spans="1:30" ht="12" customHeight="1" x14ac:dyDescent="0.15">
      <c r="A90" s="366">
        <v>38</v>
      </c>
      <c r="B90" s="367">
        <v>43362</v>
      </c>
      <c r="C90" s="368" t="s">
        <v>177</v>
      </c>
      <c r="D90" s="369">
        <v>5</v>
      </c>
      <c r="E90" s="370">
        <v>8</v>
      </c>
      <c r="F90" s="370">
        <v>3</v>
      </c>
      <c r="G90" s="370">
        <v>47</v>
      </c>
      <c r="H90" s="370">
        <v>30</v>
      </c>
      <c r="I90" s="371">
        <v>19</v>
      </c>
      <c r="J90" s="372">
        <v>0</v>
      </c>
      <c r="K90" s="375">
        <v>22076284</v>
      </c>
      <c r="L90" s="394" t="s">
        <v>109</v>
      </c>
      <c r="M90" s="375">
        <v>8471921.9000000004</v>
      </c>
      <c r="N90" s="374">
        <v>6</v>
      </c>
      <c r="O90" s="375">
        <v>139684.6</v>
      </c>
      <c r="P90" s="376">
        <v>61</v>
      </c>
      <c r="Q90" s="375">
        <v>6869.7</v>
      </c>
      <c r="R90" s="376">
        <v>746</v>
      </c>
      <c r="S90" s="375">
        <v>1685.2</v>
      </c>
      <c r="T90" s="376">
        <v>2666</v>
      </c>
      <c r="U90" s="375">
        <v>157.1</v>
      </c>
      <c r="V90" s="376">
        <v>31139</v>
      </c>
      <c r="W90" s="375">
        <v>26.9</v>
      </c>
      <c r="X90" s="376">
        <v>39203</v>
      </c>
      <c r="Y90" s="375">
        <v>21.3</v>
      </c>
      <c r="Z90" s="376">
        <v>463209</v>
      </c>
      <c r="AA90" s="375">
        <v>8.1</v>
      </c>
      <c r="AB90" s="377">
        <v>248836</v>
      </c>
      <c r="AC90" s="44"/>
      <c r="AD90" s="197"/>
    </row>
    <row r="91" spans="1:30" ht="12" customHeight="1" x14ac:dyDescent="0.15">
      <c r="A91" s="378"/>
      <c r="B91" s="379">
        <v>43365</v>
      </c>
      <c r="C91" s="380" t="s">
        <v>178</v>
      </c>
      <c r="D91" s="381">
        <v>17</v>
      </c>
      <c r="E91" s="382">
        <v>37</v>
      </c>
      <c r="F91" s="382">
        <v>41</v>
      </c>
      <c r="G91" s="382">
        <v>33</v>
      </c>
      <c r="H91" s="382">
        <v>42</v>
      </c>
      <c r="I91" s="383">
        <v>47</v>
      </c>
      <c r="J91" s="384">
        <v>0</v>
      </c>
      <c r="K91" s="389">
        <v>44695824</v>
      </c>
      <c r="L91" s="397" t="s">
        <v>109</v>
      </c>
      <c r="M91" s="389">
        <v>11332454.6</v>
      </c>
      <c r="N91" s="390">
        <v>3</v>
      </c>
      <c r="O91" s="389">
        <v>576949.80000000005</v>
      </c>
      <c r="P91" s="392">
        <v>90</v>
      </c>
      <c r="Q91" s="389">
        <v>9615.7999999999993</v>
      </c>
      <c r="R91" s="392">
        <v>1168</v>
      </c>
      <c r="S91" s="389">
        <v>2222.8000000000002</v>
      </c>
      <c r="T91" s="392">
        <v>4777</v>
      </c>
      <c r="U91" s="389">
        <v>181.1</v>
      </c>
      <c r="V91" s="392">
        <v>58829</v>
      </c>
      <c r="W91" s="389">
        <v>29.4</v>
      </c>
      <c r="X91" s="392">
        <v>70668</v>
      </c>
      <c r="Y91" s="389">
        <v>24.4</v>
      </c>
      <c r="Z91" s="392">
        <v>897861</v>
      </c>
      <c r="AA91" s="389">
        <v>8.6</v>
      </c>
      <c r="AB91" s="388">
        <v>435777</v>
      </c>
      <c r="AC91" s="44"/>
      <c r="AD91" s="197"/>
    </row>
    <row r="92" spans="1:30" ht="12" customHeight="1" x14ac:dyDescent="0.15">
      <c r="A92" s="366">
        <v>39</v>
      </c>
      <c r="B92" s="367">
        <v>43369</v>
      </c>
      <c r="C92" s="368" t="s">
        <v>177</v>
      </c>
      <c r="D92" s="369">
        <v>18</v>
      </c>
      <c r="E92" s="370">
        <v>36</v>
      </c>
      <c r="F92" s="370">
        <v>44</v>
      </c>
      <c r="G92" s="370">
        <v>10</v>
      </c>
      <c r="H92" s="370">
        <v>38</v>
      </c>
      <c r="I92" s="371">
        <v>25</v>
      </c>
      <c r="J92" s="372">
        <v>3</v>
      </c>
      <c r="K92" s="375">
        <v>23114572</v>
      </c>
      <c r="L92" s="394" t="s">
        <v>109</v>
      </c>
      <c r="M92" s="375">
        <v>12811787.199999999</v>
      </c>
      <c r="N92" s="374">
        <v>2</v>
      </c>
      <c r="O92" s="375">
        <v>422926.1</v>
      </c>
      <c r="P92" s="376">
        <v>55</v>
      </c>
      <c r="Q92" s="375">
        <v>7689.5</v>
      </c>
      <c r="R92" s="376">
        <v>400</v>
      </c>
      <c r="S92" s="375">
        <v>3171.9</v>
      </c>
      <c r="T92" s="376">
        <v>2251</v>
      </c>
      <c r="U92" s="375">
        <v>187.8</v>
      </c>
      <c r="V92" s="376">
        <v>19508</v>
      </c>
      <c r="W92" s="375">
        <v>43.3</v>
      </c>
      <c r="X92" s="376">
        <v>41455</v>
      </c>
      <c r="Y92" s="375">
        <v>20.399999999999999</v>
      </c>
      <c r="Z92" s="376">
        <v>355081</v>
      </c>
      <c r="AA92" s="375">
        <v>10.7</v>
      </c>
      <c r="AB92" s="377">
        <v>323886</v>
      </c>
      <c r="AC92" s="44"/>
      <c r="AD92" s="197"/>
    </row>
    <row r="93" spans="1:30" ht="12" customHeight="1" x14ac:dyDescent="0.15">
      <c r="A93" s="378"/>
      <c r="B93" s="379">
        <v>43372</v>
      </c>
      <c r="C93" s="380" t="s">
        <v>178</v>
      </c>
      <c r="D93" s="381">
        <v>9</v>
      </c>
      <c r="E93" s="382">
        <v>5</v>
      </c>
      <c r="F93" s="382">
        <v>19</v>
      </c>
      <c r="G93" s="382">
        <v>4</v>
      </c>
      <c r="H93" s="382">
        <v>16</v>
      </c>
      <c r="I93" s="383">
        <v>45</v>
      </c>
      <c r="J93" s="384">
        <v>7</v>
      </c>
      <c r="K93" s="389">
        <v>46758512</v>
      </c>
      <c r="L93" s="397" t="s">
        <v>109</v>
      </c>
      <c r="M93" s="389">
        <v>15804331.9</v>
      </c>
      <c r="N93" s="398">
        <v>2</v>
      </c>
      <c r="O93" s="389">
        <v>806018.3</v>
      </c>
      <c r="P93" s="391">
        <v>151</v>
      </c>
      <c r="Q93" s="389">
        <v>5337.8</v>
      </c>
      <c r="R93" s="392">
        <v>1006</v>
      </c>
      <c r="S93" s="389">
        <v>2403.6</v>
      </c>
      <c r="T93" s="392">
        <v>7412</v>
      </c>
      <c r="U93" s="389">
        <v>108.7</v>
      </c>
      <c r="V93" s="391">
        <v>53953</v>
      </c>
      <c r="W93" s="389">
        <v>29.8</v>
      </c>
      <c r="X93" s="392">
        <v>125662</v>
      </c>
      <c r="Y93" s="389">
        <v>12.8</v>
      </c>
      <c r="Z93" s="392">
        <v>923780</v>
      </c>
      <c r="AA93" s="389">
        <v>7.8</v>
      </c>
      <c r="AB93" s="388">
        <v>853269</v>
      </c>
      <c r="AC93" s="44"/>
      <c r="AD93" s="197"/>
    </row>
    <row r="94" spans="1:30" ht="12" customHeight="1" x14ac:dyDescent="0.15">
      <c r="A94" s="366">
        <v>40</v>
      </c>
      <c r="B94" s="367">
        <v>43376</v>
      </c>
      <c r="C94" s="368" t="s">
        <v>177</v>
      </c>
      <c r="D94" s="369">
        <v>33</v>
      </c>
      <c r="E94" s="370">
        <v>39</v>
      </c>
      <c r="F94" s="370">
        <v>9</v>
      </c>
      <c r="G94" s="370">
        <v>30</v>
      </c>
      <c r="H94" s="370">
        <v>29</v>
      </c>
      <c r="I94" s="371">
        <v>3</v>
      </c>
      <c r="J94" s="372">
        <v>9</v>
      </c>
      <c r="K94" s="375">
        <v>23643029</v>
      </c>
      <c r="L94" s="394">
        <v>1</v>
      </c>
      <c r="M94" s="375">
        <v>17317485.699999999</v>
      </c>
      <c r="N94" s="374">
        <v>3</v>
      </c>
      <c r="O94" s="375">
        <v>288483</v>
      </c>
      <c r="P94" s="376">
        <v>92</v>
      </c>
      <c r="Q94" s="375">
        <v>4703.5</v>
      </c>
      <c r="R94" s="376">
        <v>546</v>
      </c>
      <c r="S94" s="375">
        <v>2377.6</v>
      </c>
      <c r="T94" s="376">
        <v>3020</v>
      </c>
      <c r="U94" s="375">
        <v>143.19999999999999</v>
      </c>
      <c r="V94" s="376">
        <v>23919</v>
      </c>
      <c r="W94" s="375">
        <v>36.1</v>
      </c>
      <c r="X94" s="376">
        <v>48426</v>
      </c>
      <c r="Y94" s="375">
        <v>17.8</v>
      </c>
      <c r="Z94" s="376">
        <v>428952</v>
      </c>
      <c r="AA94" s="375">
        <v>9</v>
      </c>
      <c r="AB94" s="377">
        <v>330774</v>
      </c>
      <c r="AC94" s="44"/>
      <c r="AD94" s="197"/>
    </row>
    <row r="95" spans="1:30" ht="12" customHeight="1" x14ac:dyDescent="0.15">
      <c r="A95" s="378"/>
      <c r="B95" s="379">
        <v>43379</v>
      </c>
      <c r="C95" s="380" t="s">
        <v>178</v>
      </c>
      <c r="D95" s="381">
        <v>21</v>
      </c>
      <c r="E95" s="382">
        <v>27</v>
      </c>
      <c r="F95" s="382">
        <v>45</v>
      </c>
      <c r="G95" s="382">
        <v>2</v>
      </c>
      <c r="H95" s="382">
        <v>33</v>
      </c>
      <c r="I95" s="383">
        <v>26</v>
      </c>
      <c r="J95" s="384">
        <v>3</v>
      </c>
      <c r="K95" s="389">
        <v>43242219</v>
      </c>
      <c r="L95" s="397" t="s">
        <v>109</v>
      </c>
      <c r="M95" s="389">
        <v>2767502</v>
      </c>
      <c r="N95" s="390" t="s">
        <v>109</v>
      </c>
      <c r="O95" s="389">
        <v>1600435.7</v>
      </c>
      <c r="P95" s="392">
        <v>41</v>
      </c>
      <c r="Q95" s="389">
        <v>19517.5</v>
      </c>
      <c r="R95" s="392">
        <v>380</v>
      </c>
      <c r="S95" s="389">
        <v>6317.5</v>
      </c>
      <c r="T95" s="392">
        <v>3030</v>
      </c>
      <c r="U95" s="389">
        <v>264</v>
      </c>
      <c r="V95" s="392">
        <v>27545</v>
      </c>
      <c r="W95" s="389">
        <v>58.1</v>
      </c>
      <c r="X95" s="392">
        <v>67199</v>
      </c>
      <c r="Y95" s="389">
        <v>23.8</v>
      </c>
      <c r="Z95" s="392">
        <v>588183</v>
      </c>
      <c r="AA95" s="389">
        <v>12.2</v>
      </c>
      <c r="AB95" s="388">
        <v>569850</v>
      </c>
      <c r="AC95" s="44"/>
      <c r="AD95" s="197"/>
    </row>
    <row r="96" spans="1:30" ht="12" customHeight="1" x14ac:dyDescent="0.15">
      <c r="A96" s="366">
        <v>41</v>
      </c>
      <c r="B96" s="367">
        <v>43383</v>
      </c>
      <c r="C96" s="368" t="s">
        <v>177</v>
      </c>
      <c r="D96" s="369">
        <v>37</v>
      </c>
      <c r="E96" s="370">
        <v>14</v>
      </c>
      <c r="F96" s="370">
        <v>32</v>
      </c>
      <c r="G96" s="370">
        <v>18</v>
      </c>
      <c r="H96" s="370">
        <v>1</v>
      </c>
      <c r="I96" s="371">
        <v>45</v>
      </c>
      <c r="J96" s="372">
        <v>0</v>
      </c>
      <c r="K96" s="375">
        <v>21291403</v>
      </c>
      <c r="L96" s="394" t="s">
        <v>109</v>
      </c>
      <c r="M96" s="375">
        <v>4130151.7</v>
      </c>
      <c r="N96" s="374">
        <v>1</v>
      </c>
      <c r="O96" s="375">
        <v>2425241.2999999998</v>
      </c>
      <c r="P96" s="376">
        <v>23</v>
      </c>
      <c r="Q96" s="375">
        <v>17930.5</v>
      </c>
      <c r="R96" s="376">
        <v>274</v>
      </c>
      <c r="S96" s="375">
        <v>4515.3</v>
      </c>
      <c r="T96" s="376">
        <v>1358</v>
      </c>
      <c r="U96" s="375">
        <v>303.60000000000002</v>
      </c>
      <c r="V96" s="376">
        <v>14304</v>
      </c>
      <c r="W96" s="375">
        <v>57.6</v>
      </c>
      <c r="X96" s="376">
        <v>25526</v>
      </c>
      <c r="Y96" s="375">
        <v>32.299999999999997</v>
      </c>
      <c r="Z96" s="376">
        <v>289132</v>
      </c>
      <c r="AA96" s="375">
        <v>12.8</v>
      </c>
      <c r="AB96" s="377">
        <v>206999</v>
      </c>
      <c r="AC96" s="44"/>
      <c r="AD96" s="197"/>
    </row>
    <row r="97" spans="1:30" ht="12" customHeight="1" x14ac:dyDescent="0.15">
      <c r="A97" s="378"/>
      <c r="B97" s="379">
        <v>43386</v>
      </c>
      <c r="C97" s="380" t="s">
        <v>178</v>
      </c>
      <c r="D97" s="381">
        <v>3</v>
      </c>
      <c r="E97" s="382">
        <v>36</v>
      </c>
      <c r="F97" s="382">
        <v>7</v>
      </c>
      <c r="G97" s="382">
        <v>9</v>
      </c>
      <c r="H97" s="382">
        <v>27</v>
      </c>
      <c r="I97" s="383">
        <v>11</v>
      </c>
      <c r="J97" s="384">
        <v>7</v>
      </c>
      <c r="K97" s="389">
        <v>43786889</v>
      </c>
      <c r="L97" s="386">
        <v>3</v>
      </c>
      <c r="M97" s="389">
        <v>2310837.5</v>
      </c>
      <c r="N97" s="390">
        <v>10</v>
      </c>
      <c r="O97" s="389">
        <v>148135.4</v>
      </c>
      <c r="P97" s="392">
        <v>302</v>
      </c>
      <c r="Q97" s="389">
        <v>2452.5</v>
      </c>
      <c r="R97" s="392">
        <v>1669</v>
      </c>
      <c r="S97" s="389">
        <v>1331.3</v>
      </c>
      <c r="T97" s="392">
        <v>12199</v>
      </c>
      <c r="U97" s="389">
        <v>60.7</v>
      </c>
      <c r="V97" s="392">
        <v>77355</v>
      </c>
      <c r="W97" s="389">
        <v>19.100000000000001</v>
      </c>
      <c r="X97" s="392">
        <v>151438</v>
      </c>
      <c r="Y97" s="389">
        <v>9.6999999999999993</v>
      </c>
      <c r="Z97" s="392">
        <v>1027961</v>
      </c>
      <c r="AA97" s="389">
        <v>6.4</v>
      </c>
      <c r="AB97" s="388">
        <v>855508</v>
      </c>
      <c r="AC97" s="44"/>
      <c r="AD97" s="197"/>
    </row>
    <row r="98" spans="1:30" ht="12" customHeight="1" x14ac:dyDescent="0.15">
      <c r="A98" s="366">
        <v>42</v>
      </c>
      <c r="B98" s="367">
        <v>43390</v>
      </c>
      <c r="C98" s="368" t="s">
        <v>177</v>
      </c>
      <c r="D98" s="369">
        <v>7</v>
      </c>
      <c r="E98" s="370">
        <v>35</v>
      </c>
      <c r="F98" s="370">
        <v>20</v>
      </c>
      <c r="G98" s="370">
        <v>36</v>
      </c>
      <c r="H98" s="370">
        <v>9</v>
      </c>
      <c r="I98" s="371">
        <v>24</v>
      </c>
      <c r="J98" s="372">
        <v>2</v>
      </c>
      <c r="K98" s="375">
        <v>20047620</v>
      </c>
      <c r="L98" s="394" t="s">
        <v>109</v>
      </c>
      <c r="M98" s="375">
        <v>1283047.6000000001</v>
      </c>
      <c r="N98" s="374">
        <v>4</v>
      </c>
      <c r="O98" s="375">
        <v>188730.8</v>
      </c>
      <c r="P98" s="376">
        <v>47</v>
      </c>
      <c r="Q98" s="375">
        <v>8031</v>
      </c>
      <c r="R98" s="376">
        <v>426</v>
      </c>
      <c r="S98" s="375">
        <v>2658.1</v>
      </c>
      <c r="T98" s="376">
        <v>1729</v>
      </c>
      <c r="U98" s="375">
        <v>218.3</v>
      </c>
      <c r="V98" s="376">
        <v>18048</v>
      </c>
      <c r="W98" s="375">
        <v>41.8</v>
      </c>
      <c r="X98" s="376">
        <v>31575</v>
      </c>
      <c r="Y98" s="375">
        <v>23.9</v>
      </c>
      <c r="Z98" s="376">
        <v>323927</v>
      </c>
      <c r="AA98" s="375">
        <v>10.4</v>
      </c>
      <c r="AB98" s="377">
        <v>238306</v>
      </c>
      <c r="AC98" s="44"/>
      <c r="AD98" s="197"/>
    </row>
    <row r="99" spans="1:30" ht="12" customHeight="1" x14ac:dyDescent="0.15">
      <c r="A99" s="378"/>
      <c r="B99" s="379">
        <v>43393</v>
      </c>
      <c r="C99" s="380" t="s">
        <v>178</v>
      </c>
      <c r="D99" s="381">
        <v>47</v>
      </c>
      <c r="E99" s="382">
        <v>2</v>
      </c>
      <c r="F99" s="382">
        <v>16</v>
      </c>
      <c r="G99" s="382">
        <v>32</v>
      </c>
      <c r="H99" s="382">
        <v>45</v>
      </c>
      <c r="I99" s="383">
        <v>13</v>
      </c>
      <c r="J99" s="384">
        <v>7</v>
      </c>
      <c r="K99" s="389">
        <v>42614900</v>
      </c>
      <c r="L99" s="397">
        <v>1</v>
      </c>
      <c r="M99" s="389">
        <v>5548628.7999999998</v>
      </c>
      <c r="N99" s="390" t="s">
        <v>152</v>
      </c>
      <c r="O99" s="389"/>
      <c r="P99" s="392">
        <v>97</v>
      </c>
      <c r="Q99" s="389">
        <v>7929</v>
      </c>
      <c r="R99" s="392">
        <v>899</v>
      </c>
      <c r="S99" s="389">
        <v>2566.5</v>
      </c>
      <c r="T99" s="392">
        <v>4751</v>
      </c>
      <c r="U99" s="389">
        <v>161.80000000000001</v>
      </c>
      <c r="V99" s="392">
        <v>36045</v>
      </c>
      <c r="W99" s="389">
        <v>42.6</v>
      </c>
      <c r="X99" s="392">
        <v>84146</v>
      </c>
      <c r="Y99" s="389">
        <v>18.2</v>
      </c>
      <c r="Z99" s="392">
        <v>632489</v>
      </c>
      <c r="AA99" s="409">
        <v>10.9</v>
      </c>
      <c r="AB99" s="388">
        <v>639564</v>
      </c>
      <c r="AC99" s="44"/>
      <c r="AD99" s="197"/>
    </row>
    <row r="100" spans="1:30" ht="12" customHeight="1" x14ac:dyDescent="0.15">
      <c r="A100" s="366">
        <v>43</v>
      </c>
      <c r="B100" s="367">
        <v>43397</v>
      </c>
      <c r="C100" s="368" t="s">
        <v>177</v>
      </c>
      <c r="D100" s="369">
        <v>41</v>
      </c>
      <c r="E100" s="370">
        <v>24</v>
      </c>
      <c r="F100" s="370">
        <v>37</v>
      </c>
      <c r="G100" s="370">
        <v>32</v>
      </c>
      <c r="H100" s="370">
        <v>5</v>
      </c>
      <c r="I100" s="371">
        <v>13</v>
      </c>
      <c r="J100" s="372">
        <v>7</v>
      </c>
      <c r="K100" s="375">
        <v>19707820</v>
      </c>
      <c r="L100" s="394" t="s">
        <v>109</v>
      </c>
      <c r="M100" s="375">
        <v>1261300.3999999999</v>
      </c>
      <c r="N100" s="374">
        <v>3</v>
      </c>
      <c r="O100" s="375">
        <v>233126.9</v>
      </c>
      <c r="P100" s="376">
        <v>92</v>
      </c>
      <c r="Q100" s="375">
        <v>3800.9</v>
      </c>
      <c r="R100" s="376">
        <v>604</v>
      </c>
      <c r="S100" s="375">
        <v>1736.8</v>
      </c>
      <c r="T100" s="376">
        <v>3229</v>
      </c>
      <c r="U100" s="375">
        <v>108.2</v>
      </c>
      <c r="V100" s="376">
        <v>23462</v>
      </c>
      <c r="W100" s="375">
        <v>29.8</v>
      </c>
      <c r="X100" s="376">
        <v>46688</v>
      </c>
      <c r="Y100" s="375">
        <v>14.9</v>
      </c>
      <c r="Z100" s="376">
        <v>346753</v>
      </c>
      <c r="AA100" s="375">
        <v>9</v>
      </c>
      <c r="AB100" s="377">
        <v>319760</v>
      </c>
      <c r="AC100" s="44"/>
    </row>
    <row r="101" spans="1:30" ht="12" customHeight="1" x14ac:dyDescent="0.15">
      <c r="A101" s="378"/>
      <c r="B101" s="410">
        <v>43400</v>
      </c>
      <c r="C101" s="380" t="s">
        <v>178</v>
      </c>
      <c r="D101" s="381">
        <v>30</v>
      </c>
      <c r="E101" s="382">
        <v>35</v>
      </c>
      <c r="F101" s="382">
        <v>47</v>
      </c>
      <c r="G101" s="382">
        <v>40</v>
      </c>
      <c r="H101" s="382">
        <v>8</v>
      </c>
      <c r="I101" s="383">
        <v>38</v>
      </c>
      <c r="J101" s="384">
        <v>2</v>
      </c>
      <c r="K101" s="389">
        <v>42479678</v>
      </c>
      <c r="L101" s="397" t="s">
        <v>109</v>
      </c>
      <c r="M101" s="389">
        <v>3979999.7</v>
      </c>
      <c r="N101" s="390">
        <v>1</v>
      </c>
      <c r="O101" s="389">
        <v>1620398.4</v>
      </c>
      <c r="P101" s="392">
        <v>33</v>
      </c>
      <c r="Q101" s="389">
        <v>24551.4</v>
      </c>
      <c r="R101" s="392">
        <v>403</v>
      </c>
      <c r="S101" s="389">
        <v>6031.2</v>
      </c>
      <c r="T101" s="392">
        <v>2607</v>
      </c>
      <c r="U101" s="389">
        <v>310.7</v>
      </c>
      <c r="V101" s="392">
        <v>27581</v>
      </c>
      <c r="W101" s="389">
        <v>58.7</v>
      </c>
      <c r="X101" s="392">
        <v>56964</v>
      </c>
      <c r="Y101" s="389">
        <v>28.4</v>
      </c>
      <c r="Z101" s="392">
        <v>571119</v>
      </c>
      <c r="AA101" s="389">
        <v>12.7</v>
      </c>
      <c r="AB101" s="388">
        <v>463431</v>
      </c>
      <c r="AC101" s="44"/>
    </row>
    <row r="102" spans="1:30" ht="12" customHeight="1" x14ac:dyDescent="0.15">
      <c r="A102" s="366">
        <v>44</v>
      </c>
      <c r="B102" s="367">
        <v>43404</v>
      </c>
      <c r="C102" s="368" t="s">
        <v>177</v>
      </c>
      <c r="D102" s="369">
        <v>4</v>
      </c>
      <c r="E102" s="370">
        <v>40</v>
      </c>
      <c r="F102" s="370">
        <v>13</v>
      </c>
      <c r="G102" s="370">
        <v>22</v>
      </c>
      <c r="H102" s="370">
        <v>16</v>
      </c>
      <c r="I102" s="371">
        <v>6</v>
      </c>
      <c r="J102" s="372">
        <v>5</v>
      </c>
      <c r="K102" s="375">
        <v>21291501</v>
      </c>
      <c r="L102" s="394">
        <v>1</v>
      </c>
      <c r="M102" s="375">
        <v>5342655.7</v>
      </c>
      <c r="N102" s="374">
        <v>1</v>
      </c>
      <c r="O102" s="375">
        <v>761377.9</v>
      </c>
      <c r="P102" s="376">
        <v>29</v>
      </c>
      <c r="Q102" s="375">
        <v>13127.2</v>
      </c>
      <c r="R102" s="376">
        <v>296</v>
      </c>
      <c r="S102" s="375">
        <v>3858.3</v>
      </c>
      <c r="T102" s="376">
        <v>2378</v>
      </c>
      <c r="U102" s="375">
        <v>160</v>
      </c>
      <c r="V102" s="376">
        <v>17933</v>
      </c>
      <c r="W102" s="375">
        <v>42.4</v>
      </c>
      <c r="X102" s="376">
        <v>44096</v>
      </c>
      <c r="Y102" s="375">
        <v>17.2</v>
      </c>
      <c r="Z102" s="376">
        <v>339854</v>
      </c>
      <c r="AA102" s="375">
        <v>10</v>
      </c>
      <c r="AB102" s="377">
        <v>333863</v>
      </c>
      <c r="AC102" s="44"/>
    </row>
    <row r="103" spans="1:30" ht="12" customHeight="1" x14ac:dyDescent="0.15">
      <c r="A103" s="378"/>
      <c r="B103" s="379">
        <v>43407</v>
      </c>
      <c r="C103" s="380" t="s">
        <v>178</v>
      </c>
      <c r="D103" s="381">
        <v>49</v>
      </c>
      <c r="E103" s="382">
        <v>18</v>
      </c>
      <c r="F103" s="382">
        <v>20</v>
      </c>
      <c r="G103" s="382">
        <v>6</v>
      </c>
      <c r="H103" s="382">
        <v>28</v>
      </c>
      <c r="I103" s="383">
        <v>42</v>
      </c>
      <c r="J103" s="384">
        <v>1</v>
      </c>
      <c r="K103" s="389">
        <v>42774080</v>
      </c>
      <c r="L103" s="397" t="s">
        <v>109</v>
      </c>
      <c r="M103" s="389">
        <v>2737541.1</v>
      </c>
      <c r="N103" s="390">
        <v>2</v>
      </c>
      <c r="O103" s="389">
        <v>812202.1</v>
      </c>
      <c r="P103" s="392">
        <v>61</v>
      </c>
      <c r="Q103" s="389">
        <v>13314.7</v>
      </c>
      <c r="R103" s="392">
        <v>588</v>
      </c>
      <c r="S103" s="389">
        <v>4143.8</v>
      </c>
      <c r="T103" s="392">
        <v>3017</v>
      </c>
      <c r="U103" s="389">
        <v>269.2</v>
      </c>
      <c r="V103" s="392">
        <v>32383</v>
      </c>
      <c r="W103" s="389">
        <v>50.1</v>
      </c>
      <c r="X103" s="392">
        <v>60161</v>
      </c>
      <c r="Y103" s="389">
        <v>27</v>
      </c>
      <c r="Z103" s="392">
        <v>632023</v>
      </c>
      <c r="AA103" s="389">
        <v>11.5</v>
      </c>
      <c r="AB103" s="388">
        <v>481091</v>
      </c>
      <c r="AC103" s="44"/>
    </row>
    <row r="104" spans="1:30" ht="12" customHeight="1" x14ac:dyDescent="0.15">
      <c r="A104" s="366">
        <v>45</v>
      </c>
      <c r="B104" s="367">
        <v>43411</v>
      </c>
      <c r="C104" s="368" t="s">
        <v>177</v>
      </c>
      <c r="D104" s="369">
        <v>42</v>
      </c>
      <c r="E104" s="370">
        <v>41</v>
      </c>
      <c r="F104" s="370">
        <v>15</v>
      </c>
      <c r="G104" s="370">
        <v>37</v>
      </c>
      <c r="H104" s="370">
        <v>4</v>
      </c>
      <c r="I104" s="371">
        <v>31</v>
      </c>
      <c r="J104" s="372">
        <v>4</v>
      </c>
      <c r="K104" s="375">
        <v>20823377</v>
      </c>
      <c r="L104" s="374">
        <v>2</v>
      </c>
      <c r="M104" s="375">
        <v>2035118.6</v>
      </c>
      <c r="N104" s="374">
        <v>1</v>
      </c>
      <c r="O104" s="375">
        <v>779348.2</v>
      </c>
      <c r="P104" s="376">
        <v>26</v>
      </c>
      <c r="Q104" s="375">
        <v>14987.4</v>
      </c>
      <c r="R104" s="376">
        <v>222</v>
      </c>
      <c r="S104" s="375">
        <v>5265.8</v>
      </c>
      <c r="T104" s="376">
        <v>1608</v>
      </c>
      <c r="U104" s="375">
        <v>242.3</v>
      </c>
      <c r="V104" s="376">
        <v>14481</v>
      </c>
      <c r="W104" s="375">
        <v>53.8</v>
      </c>
      <c r="X104" s="376">
        <v>32550</v>
      </c>
      <c r="Y104" s="375">
        <v>23.9</v>
      </c>
      <c r="Z104" s="376">
        <v>289007</v>
      </c>
      <c r="AA104" s="375">
        <v>12.1</v>
      </c>
      <c r="AB104" s="377">
        <v>257102</v>
      </c>
      <c r="AC104" s="44"/>
    </row>
    <row r="105" spans="1:30" ht="12" customHeight="1" x14ac:dyDescent="0.15">
      <c r="A105" s="378"/>
      <c r="B105" s="379">
        <v>43414</v>
      </c>
      <c r="C105" s="380" t="s">
        <v>178</v>
      </c>
      <c r="D105" s="381">
        <v>3</v>
      </c>
      <c r="E105" s="382">
        <v>13</v>
      </c>
      <c r="F105" s="382">
        <v>14</v>
      </c>
      <c r="G105" s="382">
        <v>40</v>
      </c>
      <c r="H105" s="382">
        <v>29</v>
      </c>
      <c r="I105" s="383">
        <v>41</v>
      </c>
      <c r="J105" s="384">
        <v>7</v>
      </c>
      <c r="K105" s="389">
        <v>42620590</v>
      </c>
      <c r="L105" s="397" t="s">
        <v>109</v>
      </c>
      <c r="M105" s="389">
        <v>2727717.7</v>
      </c>
      <c r="N105" s="390">
        <v>3</v>
      </c>
      <c r="O105" s="389">
        <v>513205</v>
      </c>
      <c r="P105" s="392">
        <v>56</v>
      </c>
      <c r="Q105" s="389">
        <v>13746.5</v>
      </c>
      <c r="R105" s="392">
        <v>473</v>
      </c>
      <c r="S105" s="389">
        <v>4882.5</v>
      </c>
      <c r="T105" s="392">
        <v>3769</v>
      </c>
      <c r="U105" s="389">
        <v>204.2</v>
      </c>
      <c r="V105" s="392">
        <v>28461</v>
      </c>
      <c r="W105" s="389">
        <v>54</v>
      </c>
      <c r="X105" s="392">
        <v>76104</v>
      </c>
      <c r="Y105" s="389">
        <v>20.2</v>
      </c>
      <c r="Z105" s="392">
        <v>563804</v>
      </c>
      <c r="AA105" s="389">
        <v>12.2</v>
      </c>
      <c r="AB105" s="388">
        <v>637285</v>
      </c>
      <c r="AC105" s="44"/>
    </row>
    <row r="106" spans="1:30" ht="12" customHeight="1" x14ac:dyDescent="0.15">
      <c r="A106" s="366">
        <v>46</v>
      </c>
      <c r="B106" s="367">
        <v>43418</v>
      </c>
      <c r="C106" s="368" t="s">
        <v>177</v>
      </c>
      <c r="D106" s="411">
        <v>22</v>
      </c>
      <c r="E106" s="370">
        <v>9</v>
      </c>
      <c r="F106" s="370">
        <v>31</v>
      </c>
      <c r="G106" s="370">
        <v>4</v>
      </c>
      <c r="H106" s="370">
        <v>27</v>
      </c>
      <c r="I106" s="371">
        <v>41</v>
      </c>
      <c r="J106" s="372">
        <v>9</v>
      </c>
      <c r="K106" s="375">
        <v>20686254</v>
      </c>
      <c r="L106" s="394" t="s">
        <v>109</v>
      </c>
      <c r="M106" s="375">
        <v>4051637.9</v>
      </c>
      <c r="N106" s="374">
        <v>2</v>
      </c>
      <c r="O106" s="375">
        <v>381195.5</v>
      </c>
      <c r="P106" s="376">
        <v>58</v>
      </c>
      <c r="Q106" s="375">
        <v>6572.3</v>
      </c>
      <c r="R106" s="376">
        <v>556</v>
      </c>
      <c r="S106" s="375">
        <v>2056.8000000000002</v>
      </c>
      <c r="T106" s="376">
        <v>2519</v>
      </c>
      <c r="U106" s="375">
        <v>151.30000000000001</v>
      </c>
      <c r="V106" s="376">
        <v>23218</v>
      </c>
      <c r="W106" s="375">
        <v>32.799999999999997</v>
      </c>
      <c r="X106" s="376">
        <v>39944</v>
      </c>
      <c r="Y106" s="375">
        <v>19</v>
      </c>
      <c r="Z106" s="376">
        <v>375508</v>
      </c>
      <c r="AA106" s="375">
        <v>9.1</v>
      </c>
      <c r="AB106" s="377">
        <v>279059</v>
      </c>
      <c r="AC106" s="44"/>
      <c r="AD106" s="57"/>
    </row>
    <row r="107" spans="1:30" ht="12" customHeight="1" x14ac:dyDescent="0.15">
      <c r="A107" s="378"/>
      <c r="B107" s="379">
        <v>43421</v>
      </c>
      <c r="C107" s="380" t="s">
        <v>178</v>
      </c>
      <c r="D107" s="381">
        <v>3</v>
      </c>
      <c r="E107" s="382">
        <v>40</v>
      </c>
      <c r="F107" s="382">
        <v>31</v>
      </c>
      <c r="G107" s="382">
        <v>18</v>
      </c>
      <c r="H107" s="382">
        <v>6</v>
      </c>
      <c r="I107" s="383">
        <v>39</v>
      </c>
      <c r="J107" s="384">
        <v>5</v>
      </c>
      <c r="K107" s="389">
        <v>43437750</v>
      </c>
      <c r="L107" s="397" t="s">
        <v>109</v>
      </c>
      <c r="M107" s="389">
        <v>6831653.9000000004</v>
      </c>
      <c r="N107" s="390">
        <v>8</v>
      </c>
      <c r="O107" s="389">
        <v>192122.9</v>
      </c>
      <c r="P107" s="392">
        <v>170</v>
      </c>
      <c r="Q107" s="389">
        <v>4520.5</v>
      </c>
      <c r="R107" s="392">
        <v>1339</v>
      </c>
      <c r="S107" s="389">
        <v>1721.7</v>
      </c>
      <c r="T107" s="392">
        <v>6457</v>
      </c>
      <c r="U107" s="389">
        <v>119</v>
      </c>
      <c r="V107" s="392">
        <v>53101</v>
      </c>
      <c r="W107" s="389">
        <v>28.9</v>
      </c>
      <c r="X107" s="392">
        <v>105307</v>
      </c>
      <c r="Y107" s="389">
        <v>14.5</v>
      </c>
      <c r="Z107" s="392">
        <v>835424</v>
      </c>
      <c r="AA107" s="389">
        <v>8.1999999999999993</v>
      </c>
      <c r="AB107" s="388">
        <v>713805</v>
      </c>
      <c r="AC107" s="44"/>
    </row>
    <row r="108" spans="1:30" ht="12" customHeight="1" x14ac:dyDescent="0.15">
      <c r="A108" s="366">
        <v>47</v>
      </c>
      <c r="B108" s="367">
        <v>43425</v>
      </c>
      <c r="C108" s="368" t="s">
        <v>177</v>
      </c>
      <c r="D108" s="369">
        <v>30</v>
      </c>
      <c r="E108" s="370">
        <v>24</v>
      </c>
      <c r="F108" s="370">
        <v>29</v>
      </c>
      <c r="G108" s="370">
        <v>47</v>
      </c>
      <c r="H108" s="370">
        <v>18</v>
      </c>
      <c r="I108" s="371">
        <v>42</v>
      </c>
      <c r="J108" s="372">
        <v>7</v>
      </c>
      <c r="K108" s="375">
        <v>21477444</v>
      </c>
      <c r="L108" s="374" t="s">
        <v>109</v>
      </c>
      <c r="M108" s="375">
        <v>8206210.2999999998</v>
      </c>
      <c r="N108" s="374" t="s">
        <v>109</v>
      </c>
      <c r="O108" s="375">
        <v>775191</v>
      </c>
      <c r="P108" s="376">
        <v>29</v>
      </c>
      <c r="Q108" s="375">
        <v>13365.3</v>
      </c>
      <c r="R108" s="376">
        <v>206</v>
      </c>
      <c r="S108" s="375">
        <v>5644.5</v>
      </c>
      <c r="T108" s="376">
        <v>2052</v>
      </c>
      <c r="U108" s="375">
        <v>188.8</v>
      </c>
      <c r="V108" s="376">
        <v>14158</v>
      </c>
      <c r="W108" s="375">
        <v>54.7</v>
      </c>
      <c r="X108" s="376">
        <v>40843</v>
      </c>
      <c r="Y108" s="375">
        <v>18.899999999999999</v>
      </c>
      <c r="Z108" s="376">
        <v>291202</v>
      </c>
      <c r="AA108" s="375">
        <v>11.9</v>
      </c>
      <c r="AB108" s="377">
        <v>322451</v>
      </c>
      <c r="AC108" s="44"/>
    </row>
    <row r="109" spans="1:30" ht="12" customHeight="1" x14ac:dyDescent="0.15">
      <c r="A109" s="378"/>
      <c r="B109" s="379">
        <v>43428</v>
      </c>
      <c r="C109" s="380" t="s">
        <v>178</v>
      </c>
      <c r="D109" s="381">
        <v>20</v>
      </c>
      <c r="E109" s="382">
        <v>37</v>
      </c>
      <c r="F109" s="382">
        <v>15</v>
      </c>
      <c r="G109" s="382">
        <v>45</v>
      </c>
      <c r="H109" s="382">
        <v>14</v>
      </c>
      <c r="I109" s="383">
        <v>40</v>
      </c>
      <c r="J109" s="384">
        <v>1</v>
      </c>
      <c r="K109" s="389">
        <v>44436762</v>
      </c>
      <c r="L109" s="386" t="s">
        <v>109</v>
      </c>
      <c r="M109" s="389">
        <v>11050163</v>
      </c>
      <c r="N109" s="390" t="s">
        <v>109</v>
      </c>
      <c r="O109" s="389">
        <v>2501153.7999999998</v>
      </c>
      <c r="P109" s="392">
        <v>39</v>
      </c>
      <c r="Q109" s="389">
        <v>22127.7</v>
      </c>
      <c r="R109" s="392">
        <v>373</v>
      </c>
      <c r="S109" s="389">
        <v>6940.8</v>
      </c>
      <c r="T109" s="392">
        <v>2455</v>
      </c>
      <c r="U109" s="389">
        <v>351.5</v>
      </c>
      <c r="V109" s="392">
        <v>25261</v>
      </c>
      <c r="W109" s="389">
        <v>68.3</v>
      </c>
      <c r="X109" s="392">
        <v>49648</v>
      </c>
      <c r="Y109" s="389">
        <v>34.700000000000003</v>
      </c>
      <c r="Z109" s="392">
        <v>526815</v>
      </c>
      <c r="AA109" s="389">
        <v>14.7</v>
      </c>
      <c r="AB109" s="388">
        <v>422960</v>
      </c>
      <c r="AC109" s="44"/>
    </row>
    <row r="110" spans="1:30" ht="12" customHeight="1" x14ac:dyDescent="0.15">
      <c r="A110" s="366">
        <v>48</v>
      </c>
      <c r="B110" s="367">
        <v>43432</v>
      </c>
      <c r="C110" s="368" t="s">
        <v>177</v>
      </c>
      <c r="D110" s="369">
        <v>31</v>
      </c>
      <c r="E110" s="370">
        <v>49</v>
      </c>
      <c r="F110" s="370">
        <v>48</v>
      </c>
      <c r="G110" s="370">
        <v>28</v>
      </c>
      <c r="H110" s="370">
        <v>26</v>
      </c>
      <c r="I110" s="371">
        <v>23</v>
      </c>
      <c r="J110" s="372">
        <v>0</v>
      </c>
      <c r="K110" s="375">
        <v>22770508</v>
      </c>
      <c r="L110" s="374" t="s">
        <v>109</v>
      </c>
      <c r="M110" s="375">
        <v>12507475.5</v>
      </c>
      <c r="N110" s="374" t="s">
        <v>109</v>
      </c>
      <c r="O110" s="375">
        <v>3372343.4</v>
      </c>
      <c r="P110" s="376">
        <v>38</v>
      </c>
      <c r="Q110" s="375">
        <v>11463</v>
      </c>
      <c r="R110" s="376">
        <v>307</v>
      </c>
      <c r="S110" s="375">
        <v>4256.6000000000004</v>
      </c>
      <c r="T110" s="376">
        <v>1531</v>
      </c>
      <c r="U110" s="375">
        <v>284.5</v>
      </c>
      <c r="V110" s="376">
        <v>17828</v>
      </c>
      <c r="W110" s="375">
        <v>48.8</v>
      </c>
      <c r="X110" s="376">
        <v>31285</v>
      </c>
      <c r="Y110" s="375">
        <v>27.8</v>
      </c>
      <c r="Z110" s="376">
        <v>360517</v>
      </c>
      <c r="AA110" s="375">
        <v>10.8</v>
      </c>
      <c r="AB110" s="377">
        <v>243209</v>
      </c>
      <c r="AC110" s="44"/>
    </row>
    <row r="111" spans="1:30" ht="12" customHeight="1" x14ac:dyDescent="0.15">
      <c r="A111" s="378"/>
      <c r="B111" s="379">
        <v>43435</v>
      </c>
      <c r="C111" s="380" t="s">
        <v>178</v>
      </c>
      <c r="D111" s="381">
        <v>23</v>
      </c>
      <c r="E111" s="382">
        <v>46</v>
      </c>
      <c r="F111" s="382">
        <v>31</v>
      </c>
      <c r="G111" s="382">
        <v>6</v>
      </c>
      <c r="H111" s="382">
        <v>8</v>
      </c>
      <c r="I111" s="383">
        <v>27</v>
      </c>
      <c r="J111" s="384">
        <v>2</v>
      </c>
      <c r="K111" s="389">
        <v>47040389</v>
      </c>
      <c r="L111" s="397">
        <v>1</v>
      </c>
      <c r="M111" s="389">
        <v>15518060.300000001</v>
      </c>
      <c r="N111" s="390">
        <v>5</v>
      </c>
      <c r="O111" s="389">
        <v>1025608.4</v>
      </c>
      <c r="P111" s="392">
        <v>77</v>
      </c>
      <c r="Q111" s="389">
        <v>11400.6</v>
      </c>
      <c r="R111" s="392">
        <v>862</v>
      </c>
      <c r="S111" s="389">
        <v>3055.1</v>
      </c>
      <c r="T111" s="392">
        <v>4396</v>
      </c>
      <c r="U111" s="389">
        <v>199.6</v>
      </c>
      <c r="V111" s="392">
        <v>44057</v>
      </c>
      <c r="W111" s="389">
        <v>39.799999999999997</v>
      </c>
      <c r="X111" s="392">
        <v>79760</v>
      </c>
      <c r="Y111" s="389">
        <v>22</v>
      </c>
      <c r="Z111" s="392">
        <v>794285</v>
      </c>
      <c r="AA111" s="389">
        <v>9.9</v>
      </c>
      <c r="AB111" s="388">
        <v>590524</v>
      </c>
      <c r="AC111" s="44"/>
    </row>
    <row r="112" spans="1:30" ht="12" customHeight="1" x14ac:dyDescent="0.15">
      <c r="A112" s="366">
        <v>49</v>
      </c>
      <c r="B112" s="367">
        <v>43439</v>
      </c>
      <c r="C112" s="368" t="s">
        <v>177</v>
      </c>
      <c r="D112" s="369">
        <v>48</v>
      </c>
      <c r="E112" s="370">
        <v>29</v>
      </c>
      <c r="F112" s="370">
        <v>49</v>
      </c>
      <c r="G112" s="370">
        <v>36</v>
      </c>
      <c r="H112" s="370">
        <v>47</v>
      </c>
      <c r="I112" s="371">
        <v>13</v>
      </c>
      <c r="J112" s="372">
        <v>5</v>
      </c>
      <c r="K112" s="375">
        <v>22633700</v>
      </c>
      <c r="L112" s="394" t="s">
        <v>109</v>
      </c>
      <c r="M112" s="375">
        <v>1448556.8</v>
      </c>
      <c r="N112" s="374">
        <v>1</v>
      </c>
      <c r="O112" s="375">
        <v>845618.8</v>
      </c>
      <c r="P112" s="376">
        <v>24</v>
      </c>
      <c r="Q112" s="375">
        <v>17617</v>
      </c>
      <c r="R112" s="376">
        <v>255</v>
      </c>
      <c r="S112" s="375">
        <v>4974.2</v>
      </c>
      <c r="T112" s="376">
        <v>1755</v>
      </c>
      <c r="U112" s="375">
        <v>240.9</v>
      </c>
      <c r="V112" s="376">
        <v>15372</v>
      </c>
      <c r="W112" s="375">
        <v>55</v>
      </c>
      <c r="X112" s="376">
        <v>35793</v>
      </c>
      <c r="Y112" s="375">
        <v>23.6</v>
      </c>
      <c r="Z112" s="376">
        <v>303706</v>
      </c>
      <c r="AA112" s="375">
        <v>12.5</v>
      </c>
      <c r="AB112" s="377">
        <v>282421</v>
      </c>
      <c r="AC112" s="44"/>
    </row>
    <row r="113" spans="1:29" ht="12" customHeight="1" x14ac:dyDescent="0.15">
      <c r="A113" s="378"/>
      <c r="B113" s="379">
        <v>43442</v>
      </c>
      <c r="C113" s="380" t="s">
        <v>178</v>
      </c>
      <c r="D113" s="381">
        <v>12</v>
      </c>
      <c r="E113" s="382">
        <v>44</v>
      </c>
      <c r="F113" s="382">
        <v>26</v>
      </c>
      <c r="G113" s="382">
        <v>25</v>
      </c>
      <c r="H113" s="382">
        <v>6</v>
      </c>
      <c r="I113" s="383">
        <v>46</v>
      </c>
      <c r="J113" s="384">
        <v>3</v>
      </c>
      <c r="K113" s="389">
        <v>46450262</v>
      </c>
      <c r="L113" s="386">
        <v>2</v>
      </c>
      <c r="M113" s="389">
        <v>2210686.7000000002</v>
      </c>
      <c r="N113" s="390">
        <v>3</v>
      </c>
      <c r="O113" s="389">
        <v>564650.6</v>
      </c>
      <c r="P113" s="392">
        <v>103</v>
      </c>
      <c r="Q113" s="389">
        <v>8223</v>
      </c>
      <c r="R113" s="392">
        <v>839</v>
      </c>
      <c r="S113" s="389">
        <v>3028.5</v>
      </c>
      <c r="T113" s="392">
        <v>4893</v>
      </c>
      <c r="U113" s="389">
        <v>173</v>
      </c>
      <c r="V113" s="392">
        <v>42375</v>
      </c>
      <c r="W113" s="389">
        <v>39.9</v>
      </c>
      <c r="X113" s="392">
        <v>89094</v>
      </c>
      <c r="Y113" s="389">
        <v>19</v>
      </c>
      <c r="Z113" s="392">
        <v>779886</v>
      </c>
      <c r="AA113" s="389">
        <v>9.6999999999999993</v>
      </c>
      <c r="AB113" s="388">
        <v>662559</v>
      </c>
      <c r="AC113" s="44"/>
    </row>
    <row r="114" spans="1:29" ht="12" customHeight="1" x14ac:dyDescent="0.15">
      <c r="A114" s="366">
        <v>50</v>
      </c>
      <c r="B114" s="367">
        <v>43446</v>
      </c>
      <c r="C114" s="368" t="s">
        <v>177</v>
      </c>
      <c r="D114" s="369">
        <v>3</v>
      </c>
      <c r="E114" s="370">
        <v>20</v>
      </c>
      <c r="F114" s="370">
        <v>7</v>
      </c>
      <c r="G114" s="370">
        <v>34</v>
      </c>
      <c r="H114" s="370">
        <v>48</v>
      </c>
      <c r="I114" s="371">
        <v>33</v>
      </c>
      <c r="J114" s="372">
        <v>6</v>
      </c>
      <c r="K114" s="375">
        <v>20761914</v>
      </c>
      <c r="L114" s="394" t="s">
        <v>109</v>
      </c>
      <c r="M114" s="375">
        <v>1328762.3999999999</v>
      </c>
      <c r="N114" s="395">
        <v>2</v>
      </c>
      <c r="O114" s="375">
        <v>370738.9</v>
      </c>
      <c r="P114" s="376">
        <v>34</v>
      </c>
      <c r="Q114" s="375">
        <v>10904</v>
      </c>
      <c r="R114" s="376">
        <v>294</v>
      </c>
      <c r="S114" s="375">
        <v>3783</v>
      </c>
      <c r="T114" s="376">
        <v>2145</v>
      </c>
      <c r="U114" s="375">
        <v>172.8</v>
      </c>
      <c r="V114" s="376">
        <v>17617</v>
      </c>
      <c r="W114" s="375">
        <v>42</v>
      </c>
      <c r="X114" s="376">
        <v>42873</v>
      </c>
      <c r="Y114" s="375">
        <v>17.2</v>
      </c>
      <c r="Z114" s="376">
        <v>342972</v>
      </c>
      <c r="AA114" s="375">
        <v>9.6999999999999993</v>
      </c>
      <c r="AB114" s="377">
        <v>327483</v>
      </c>
      <c r="AC114" s="44"/>
    </row>
    <row r="115" spans="1:29" ht="12" customHeight="1" x14ac:dyDescent="0.15">
      <c r="A115" s="378"/>
      <c r="B115" s="379">
        <v>43449</v>
      </c>
      <c r="C115" s="380" t="s">
        <v>178</v>
      </c>
      <c r="D115" s="381">
        <v>30</v>
      </c>
      <c r="E115" s="382">
        <v>45</v>
      </c>
      <c r="F115" s="382">
        <v>31</v>
      </c>
      <c r="G115" s="382">
        <v>23</v>
      </c>
      <c r="H115" s="382">
        <v>1</v>
      </c>
      <c r="I115" s="383">
        <v>37</v>
      </c>
      <c r="J115" s="384">
        <v>9</v>
      </c>
      <c r="K115" s="389">
        <v>43892629</v>
      </c>
      <c r="L115" s="386" t="s">
        <v>109</v>
      </c>
      <c r="M115" s="389">
        <v>4137890.6</v>
      </c>
      <c r="N115" s="390">
        <v>2</v>
      </c>
      <c r="O115" s="389">
        <v>823826.3</v>
      </c>
      <c r="P115" s="392">
        <v>53</v>
      </c>
      <c r="Q115" s="389">
        <v>15543.8</v>
      </c>
      <c r="R115" s="392">
        <v>534</v>
      </c>
      <c r="S115" s="389">
        <v>4628.2</v>
      </c>
      <c r="T115" s="392">
        <v>2662</v>
      </c>
      <c r="U115" s="389">
        <v>309.39999999999998</v>
      </c>
      <c r="V115" s="392">
        <v>25344</v>
      </c>
      <c r="W115" s="389">
        <v>65</v>
      </c>
      <c r="X115" s="392">
        <v>60270</v>
      </c>
      <c r="Y115" s="389">
        <v>27.3</v>
      </c>
      <c r="Z115" s="392">
        <v>545151</v>
      </c>
      <c r="AA115" s="389">
        <v>13.6</v>
      </c>
      <c r="AB115" s="388">
        <v>532132</v>
      </c>
      <c r="AC115" s="44"/>
    </row>
    <row r="116" spans="1:29" ht="12" customHeight="1" x14ac:dyDescent="0.15">
      <c r="A116" s="366">
        <v>51</v>
      </c>
      <c r="B116" s="367">
        <v>43453</v>
      </c>
      <c r="C116" s="368" t="s">
        <v>177</v>
      </c>
      <c r="D116" s="369">
        <v>41</v>
      </c>
      <c r="E116" s="370">
        <v>34</v>
      </c>
      <c r="F116" s="370">
        <v>19</v>
      </c>
      <c r="G116" s="370">
        <v>4</v>
      </c>
      <c r="H116" s="370">
        <v>32</v>
      </c>
      <c r="I116" s="371">
        <v>12</v>
      </c>
      <c r="J116" s="372">
        <v>4</v>
      </c>
      <c r="K116" s="375">
        <v>22074364</v>
      </c>
      <c r="L116" s="394" t="s">
        <v>109</v>
      </c>
      <c r="M116" s="375">
        <v>5550649.7999999998</v>
      </c>
      <c r="N116" s="374">
        <v>7</v>
      </c>
      <c r="O116" s="375">
        <v>115007.8</v>
      </c>
      <c r="P116" s="376">
        <v>58</v>
      </c>
      <c r="Q116" s="375">
        <v>6940.1</v>
      </c>
      <c r="R116" s="376">
        <v>521</v>
      </c>
      <c r="S116" s="375">
        <v>2317.8000000000002</v>
      </c>
      <c r="T116" s="376">
        <v>2585</v>
      </c>
      <c r="U116" s="375">
        <v>155.69999999999999</v>
      </c>
      <c r="V116" s="376">
        <v>23082</v>
      </c>
      <c r="W116" s="375">
        <v>34.799999999999997</v>
      </c>
      <c r="X116" s="376">
        <v>44756</v>
      </c>
      <c r="Y116" s="375">
        <v>17.899999999999999</v>
      </c>
      <c r="Z116" s="376">
        <v>397031</v>
      </c>
      <c r="AA116" s="375">
        <v>9.1</v>
      </c>
      <c r="AB116" s="377">
        <v>314775</v>
      </c>
      <c r="AC116" s="44"/>
    </row>
    <row r="117" spans="1:29" ht="12" customHeight="1" x14ac:dyDescent="0.15">
      <c r="A117" s="378"/>
      <c r="B117" s="379">
        <v>43456</v>
      </c>
      <c r="C117" s="380" t="s">
        <v>178</v>
      </c>
      <c r="D117" s="381">
        <v>20</v>
      </c>
      <c r="E117" s="382">
        <v>43</v>
      </c>
      <c r="F117" s="382">
        <v>25</v>
      </c>
      <c r="G117" s="382">
        <v>21</v>
      </c>
      <c r="H117" s="382">
        <v>8</v>
      </c>
      <c r="I117" s="383">
        <v>44</v>
      </c>
      <c r="J117" s="384">
        <v>5</v>
      </c>
      <c r="K117" s="389">
        <v>47376421</v>
      </c>
      <c r="L117" s="386" t="s">
        <v>109</v>
      </c>
      <c r="M117" s="389">
        <v>8582740.6999999993</v>
      </c>
      <c r="N117" s="390">
        <v>1</v>
      </c>
      <c r="O117" s="389">
        <v>1757072.9</v>
      </c>
      <c r="P117" s="392">
        <v>48</v>
      </c>
      <c r="Q117" s="389">
        <v>18302.8</v>
      </c>
      <c r="R117" s="392">
        <v>441</v>
      </c>
      <c r="S117" s="389">
        <v>5976.4</v>
      </c>
      <c r="T117" s="392">
        <v>3114</v>
      </c>
      <c r="U117" s="389">
        <v>282.10000000000002</v>
      </c>
      <c r="V117" s="392">
        <v>25861</v>
      </c>
      <c r="W117" s="389">
        <v>67.900000000000006</v>
      </c>
      <c r="X117" s="392">
        <v>68925</v>
      </c>
      <c r="Y117" s="389">
        <v>25.4</v>
      </c>
      <c r="Z117" s="392">
        <v>557202</v>
      </c>
      <c r="AA117" s="389">
        <v>14.1</v>
      </c>
      <c r="AB117" s="388">
        <v>617078</v>
      </c>
      <c r="AC117" s="44"/>
    </row>
    <row r="118" spans="1:29" ht="12" customHeight="1" x14ac:dyDescent="0.15">
      <c r="A118" s="366">
        <v>52</v>
      </c>
      <c r="B118" s="367">
        <v>43460</v>
      </c>
      <c r="C118" s="368" t="s">
        <v>177</v>
      </c>
      <c r="D118" s="369">
        <v>2</v>
      </c>
      <c r="E118" s="370">
        <v>43</v>
      </c>
      <c r="F118" s="370">
        <v>30</v>
      </c>
      <c r="G118" s="370">
        <v>22</v>
      </c>
      <c r="H118" s="370">
        <v>36</v>
      </c>
      <c r="I118" s="371">
        <v>16</v>
      </c>
      <c r="J118" s="372">
        <v>4</v>
      </c>
      <c r="K118" s="412">
        <v>23715223</v>
      </c>
      <c r="L118" s="374" t="s">
        <v>109</v>
      </c>
      <c r="M118" s="375">
        <v>10100514.9</v>
      </c>
      <c r="N118" s="374">
        <v>2</v>
      </c>
      <c r="O118" s="375">
        <v>452461.1</v>
      </c>
      <c r="P118" s="376">
        <v>43</v>
      </c>
      <c r="Q118" s="375">
        <v>10522.3</v>
      </c>
      <c r="R118" s="376">
        <v>418</v>
      </c>
      <c r="S118" s="375">
        <v>3247.3</v>
      </c>
      <c r="T118" s="376">
        <v>1590</v>
      </c>
      <c r="U118" s="375">
        <v>284.5</v>
      </c>
      <c r="V118" s="376">
        <v>15991</v>
      </c>
      <c r="W118" s="375">
        <v>56.5</v>
      </c>
      <c r="X118" s="376">
        <v>31460</v>
      </c>
      <c r="Y118" s="375">
        <v>28.7</v>
      </c>
      <c r="Z118" s="376">
        <v>305374</v>
      </c>
      <c r="AA118" s="375">
        <v>13.3</v>
      </c>
      <c r="AB118" s="377">
        <v>258123</v>
      </c>
      <c r="AC118" s="44"/>
    </row>
    <row r="119" spans="1:29" ht="12" customHeight="1" x14ac:dyDescent="0.15">
      <c r="A119" s="378"/>
      <c r="B119" s="379">
        <v>43463</v>
      </c>
      <c r="C119" s="380" t="s">
        <v>178</v>
      </c>
      <c r="D119" s="381">
        <v>47</v>
      </c>
      <c r="E119" s="382">
        <v>4</v>
      </c>
      <c r="F119" s="382">
        <v>14</v>
      </c>
      <c r="G119" s="382">
        <v>25</v>
      </c>
      <c r="H119" s="382">
        <v>38</v>
      </c>
      <c r="I119" s="383">
        <v>44</v>
      </c>
      <c r="J119" s="384">
        <v>4</v>
      </c>
      <c r="K119" s="413">
        <v>58926969</v>
      </c>
      <c r="L119" s="399" t="s">
        <v>109</v>
      </c>
      <c r="M119" s="389">
        <v>13871840.9</v>
      </c>
      <c r="N119" s="390">
        <v>3</v>
      </c>
      <c r="O119" s="389">
        <v>737931.7</v>
      </c>
      <c r="P119" s="392">
        <v>133</v>
      </c>
      <c r="Q119" s="389">
        <v>8322.5</v>
      </c>
      <c r="R119" s="392">
        <v>942</v>
      </c>
      <c r="S119" s="389">
        <v>3525.1</v>
      </c>
      <c r="T119" s="392">
        <v>5818</v>
      </c>
      <c r="U119" s="389">
        <v>190.2</v>
      </c>
      <c r="V119" s="392">
        <v>50086</v>
      </c>
      <c r="W119" s="389">
        <v>44.1</v>
      </c>
      <c r="X119" s="392">
        <v>96278</v>
      </c>
      <c r="Y119" s="389">
        <v>22.9</v>
      </c>
      <c r="Z119" s="392">
        <v>883483</v>
      </c>
      <c r="AA119" s="389">
        <v>11.2</v>
      </c>
      <c r="AB119" s="388">
        <v>710841</v>
      </c>
      <c r="AC119" s="44"/>
    </row>
  </sheetData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AF119"/>
  <sheetViews>
    <sheetView zoomScaleNormal="100" zoomScaleSheetLayoutView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2" customHeight="1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3.9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564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2019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239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43467</v>
      </c>
      <c r="C8" s="368" t="s">
        <v>177</v>
      </c>
      <c r="D8" s="369">
        <v>15</v>
      </c>
      <c r="E8" s="370">
        <v>17</v>
      </c>
      <c r="F8" s="370">
        <v>36</v>
      </c>
      <c r="G8" s="370">
        <v>5</v>
      </c>
      <c r="H8" s="370">
        <v>13</v>
      </c>
      <c r="I8" s="371">
        <v>19</v>
      </c>
      <c r="J8" s="372">
        <v>4</v>
      </c>
      <c r="K8" s="373">
        <v>23426040</v>
      </c>
      <c r="L8" s="374" t="s">
        <v>109</v>
      </c>
      <c r="M8" s="375">
        <v>15371107.4</v>
      </c>
      <c r="N8" s="374" t="s">
        <v>109</v>
      </c>
      <c r="O8" s="375">
        <v>876884.8</v>
      </c>
      <c r="P8" s="376">
        <v>33</v>
      </c>
      <c r="Q8" s="375">
        <v>13286.1</v>
      </c>
      <c r="R8" s="376">
        <v>309</v>
      </c>
      <c r="S8" s="375">
        <v>4256.7</v>
      </c>
      <c r="T8" s="376">
        <v>2148</v>
      </c>
      <c r="U8" s="375">
        <v>204.1</v>
      </c>
      <c r="V8" s="376">
        <v>20908</v>
      </c>
      <c r="W8" s="375">
        <v>41.9</v>
      </c>
      <c r="X8" s="376">
        <v>38040</v>
      </c>
      <c r="Y8" s="375">
        <v>23</v>
      </c>
      <c r="Z8" s="376">
        <v>388389</v>
      </c>
      <c r="AA8" s="375">
        <v>10.1</v>
      </c>
      <c r="AB8" s="377">
        <v>288981</v>
      </c>
      <c r="AC8" s="44"/>
      <c r="AD8" s="197"/>
      <c r="AF8" s="301"/>
    </row>
    <row r="9" spans="1:32" ht="12" customHeight="1" x14ac:dyDescent="0.15">
      <c r="A9" s="378"/>
      <c r="B9" s="379">
        <v>43470</v>
      </c>
      <c r="C9" s="380" t="s">
        <v>178</v>
      </c>
      <c r="D9" s="381">
        <v>40</v>
      </c>
      <c r="E9" s="382">
        <v>16</v>
      </c>
      <c r="F9" s="382">
        <v>22</v>
      </c>
      <c r="G9" s="382">
        <v>4</v>
      </c>
      <c r="H9" s="382">
        <v>45</v>
      </c>
      <c r="I9" s="383">
        <v>31</v>
      </c>
      <c r="J9" s="384">
        <v>8</v>
      </c>
      <c r="K9" s="385">
        <v>47764737</v>
      </c>
      <c r="L9" s="386" t="s">
        <v>109</v>
      </c>
      <c r="M9" s="385">
        <v>18428050.5</v>
      </c>
      <c r="N9" s="386">
        <v>6</v>
      </c>
      <c r="O9" s="385">
        <v>439221.9</v>
      </c>
      <c r="P9" s="387">
        <v>137</v>
      </c>
      <c r="Q9" s="385">
        <v>6417.6</v>
      </c>
      <c r="R9" s="387">
        <v>1188</v>
      </c>
      <c r="S9" s="385">
        <v>2220.1999999999998</v>
      </c>
      <c r="T9" s="387">
        <v>5603</v>
      </c>
      <c r="U9" s="385">
        <v>156.9</v>
      </c>
      <c r="V9" s="387">
        <v>47339</v>
      </c>
      <c r="W9" s="385">
        <v>37.1</v>
      </c>
      <c r="X9" s="387">
        <v>86707</v>
      </c>
      <c r="Y9" s="385">
        <v>20.2</v>
      </c>
      <c r="Z9" s="387">
        <v>731319</v>
      </c>
      <c r="AA9" s="385">
        <v>10.8</v>
      </c>
      <c r="AB9" s="388">
        <v>648191</v>
      </c>
      <c r="AC9" s="44"/>
      <c r="AD9" s="197"/>
      <c r="AF9" s="301"/>
    </row>
    <row r="10" spans="1:32" ht="12" customHeight="1" x14ac:dyDescent="0.15">
      <c r="A10" s="366">
        <v>2</v>
      </c>
      <c r="B10" s="367">
        <v>43474</v>
      </c>
      <c r="C10" s="368" t="s">
        <v>177</v>
      </c>
      <c r="D10" s="369">
        <v>44</v>
      </c>
      <c r="E10" s="370">
        <v>8</v>
      </c>
      <c r="F10" s="370">
        <v>7</v>
      </c>
      <c r="G10" s="370">
        <v>29</v>
      </c>
      <c r="H10" s="370">
        <v>14</v>
      </c>
      <c r="I10" s="371">
        <v>22</v>
      </c>
      <c r="J10" s="372">
        <v>7</v>
      </c>
      <c r="K10" s="373">
        <v>25999909</v>
      </c>
      <c r="L10" s="374" t="s">
        <v>109</v>
      </c>
      <c r="M10" s="375">
        <v>20092044.600000001</v>
      </c>
      <c r="N10" s="374" t="s">
        <v>109</v>
      </c>
      <c r="O10" s="375">
        <v>929276</v>
      </c>
      <c r="P10" s="376">
        <v>46</v>
      </c>
      <c r="Q10" s="375">
        <v>10100.799999999999</v>
      </c>
      <c r="R10" s="376">
        <v>359</v>
      </c>
      <c r="S10" s="375">
        <v>3882.7</v>
      </c>
      <c r="T10" s="376">
        <v>2897</v>
      </c>
      <c r="U10" s="375">
        <v>160.30000000000001</v>
      </c>
      <c r="V10" s="376">
        <v>19419</v>
      </c>
      <c r="W10" s="375">
        <v>47.8</v>
      </c>
      <c r="X10" s="376">
        <v>54674</v>
      </c>
      <c r="Y10" s="375">
        <v>16.899999999999999</v>
      </c>
      <c r="Z10" s="376">
        <v>362299</v>
      </c>
      <c r="AA10" s="375">
        <v>11.5</v>
      </c>
      <c r="AB10" s="377">
        <v>408640</v>
      </c>
      <c r="AC10" s="44"/>
      <c r="AD10" s="197"/>
      <c r="AF10" s="301"/>
    </row>
    <row r="11" spans="1:32" ht="12" customHeight="1" x14ac:dyDescent="0.15">
      <c r="A11" s="378"/>
      <c r="B11" s="379">
        <v>43477</v>
      </c>
      <c r="C11" s="380" t="s">
        <v>178</v>
      </c>
      <c r="D11" s="381">
        <v>9</v>
      </c>
      <c r="E11" s="382">
        <v>31</v>
      </c>
      <c r="F11" s="382">
        <v>4</v>
      </c>
      <c r="G11" s="382">
        <v>25</v>
      </c>
      <c r="H11" s="382">
        <v>38</v>
      </c>
      <c r="I11" s="383">
        <v>40</v>
      </c>
      <c r="J11" s="384">
        <v>6</v>
      </c>
      <c r="K11" s="385">
        <v>50567421</v>
      </c>
      <c r="L11" s="386" t="s">
        <v>109</v>
      </c>
      <c r="M11" s="389">
        <v>23328359.5</v>
      </c>
      <c r="N11" s="390">
        <v>2</v>
      </c>
      <c r="O11" s="389">
        <v>1369519.7</v>
      </c>
      <c r="P11" s="391">
        <v>164</v>
      </c>
      <c r="Q11" s="389">
        <v>5517.5</v>
      </c>
      <c r="R11" s="391">
        <v>1274</v>
      </c>
      <c r="S11" s="389">
        <v>2130.8000000000002</v>
      </c>
      <c r="T11" s="391">
        <v>6988</v>
      </c>
      <c r="U11" s="389">
        <v>129.4</v>
      </c>
      <c r="V11" s="391">
        <v>58874</v>
      </c>
      <c r="W11" s="389">
        <v>30.7</v>
      </c>
      <c r="X11" s="391">
        <v>114642</v>
      </c>
      <c r="Y11" s="389">
        <v>15.7</v>
      </c>
      <c r="Z11" s="391">
        <v>972337</v>
      </c>
      <c r="AA11" s="389">
        <v>8.3000000000000007</v>
      </c>
      <c r="AB11" s="388">
        <v>789952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43481</v>
      </c>
      <c r="C12" s="368" t="s">
        <v>177</v>
      </c>
      <c r="D12" s="369">
        <v>35</v>
      </c>
      <c r="E12" s="370">
        <v>5</v>
      </c>
      <c r="F12" s="370">
        <v>31</v>
      </c>
      <c r="G12" s="370">
        <v>12</v>
      </c>
      <c r="H12" s="370">
        <v>6</v>
      </c>
      <c r="I12" s="371">
        <v>13</v>
      </c>
      <c r="J12" s="372">
        <v>4</v>
      </c>
      <c r="K12" s="373">
        <v>28034871</v>
      </c>
      <c r="L12" s="374" t="s">
        <v>109</v>
      </c>
      <c r="M12" s="375">
        <v>25122591.199999999</v>
      </c>
      <c r="N12" s="374">
        <v>2</v>
      </c>
      <c r="O12" s="375">
        <v>515775.1</v>
      </c>
      <c r="P12" s="376">
        <v>29</v>
      </c>
      <c r="Q12" s="375">
        <v>17785.3</v>
      </c>
      <c r="R12" s="376">
        <v>434</v>
      </c>
      <c r="S12" s="375">
        <v>3565.2</v>
      </c>
      <c r="T12" s="376">
        <v>2442</v>
      </c>
      <c r="U12" s="375">
        <v>211.2</v>
      </c>
      <c r="V12" s="376">
        <v>24265</v>
      </c>
      <c r="W12" s="375">
        <v>42.5</v>
      </c>
      <c r="X12" s="376">
        <v>49297</v>
      </c>
      <c r="Y12" s="375">
        <v>20.9</v>
      </c>
      <c r="Z12" s="376">
        <v>476053</v>
      </c>
      <c r="AA12" s="375">
        <v>9.6999999999999993</v>
      </c>
      <c r="AB12" s="377">
        <v>381540</v>
      </c>
      <c r="AC12" s="44"/>
      <c r="AD12" s="197"/>
      <c r="AF12" s="301"/>
    </row>
    <row r="13" spans="1:32" ht="12" customHeight="1" x14ac:dyDescent="0.15">
      <c r="A13" s="378"/>
      <c r="B13" s="379">
        <v>43484</v>
      </c>
      <c r="C13" s="380" t="s">
        <v>178</v>
      </c>
      <c r="D13" s="381">
        <v>47</v>
      </c>
      <c r="E13" s="382">
        <v>6</v>
      </c>
      <c r="F13" s="382">
        <v>36</v>
      </c>
      <c r="G13" s="382">
        <v>24</v>
      </c>
      <c r="H13" s="382">
        <v>29</v>
      </c>
      <c r="I13" s="383">
        <v>12</v>
      </c>
      <c r="J13" s="384">
        <v>9</v>
      </c>
      <c r="K13" s="385">
        <v>52218966</v>
      </c>
      <c r="L13" s="386" t="s">
        <v>109</v>
      </c>
      <c r="M13" s="389">
        <v>28464605</v>
      </c>
      <c r="N13" s="390">
        <v>6</v>
      </c>
      <c r="O13" s="389">
        <v>324097.90000000002</v>
      </c>
      <c r="P13" s="392">
        <v>124</v>
      </c>
      <c r="Q13" s="389">
        <v>7841</v>
      </c>
      <c r="R13" s="392">
        <v>1053</v>
      </c>
      <c r="S13" s="389">
        <v>2770</v>
      </c>
      <c r="T13" s="392">
        <v>6402</v>
      </c>
      <c r="U13" s="389">
        <v>151.80000000000001</v>
      </c>
      <c r="V13" s="392">
        <v>59378</v>
      </c>
      <c r="W13" s="389">
        <v>32.700000000000003</v>
      </c>
      <c r="X13" s="392">
        <v>90855</v>
      </c>
      <c r="Y13" s="389">
        <v>21.4</v>
      </c>
      <c r="Z13" s="392">
        <v>830001</v>
      </c>
      <c r="AA13" s="389">
        <v>10.5</v>
      </c>
      <c r="AB13" s="388">
        <v>664319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43488</v>
      </c>
      <c r="C14" s="368" t="s">
        <v>177</v>
      </c>
      <c r="D14" s="369">
        <v>42</v>
      </c>
      <c r="E14" s="370">
        <v>33</v>
      </c>
      <c r="F14" s="370">
        <v>35</v>
      </c>
      <c r="G14" s="370">
        <v>37</v>
      </c>
      <c r="H14" s="370">
        <v>7</v>
      </c>
      <c r="I14" s="371">
        <v>6</v>
      </c>
      <c r="J14" s="372">
        <v>3</v>
      </c>
      <c r="K14" s="373">
        <v>37293773</v>
      </c>
      <c r="L14" s="416" t="s">
        <v>152</v>
      </c>
      <c r="M14" s="375"/>
      <c r="N14" s="374">
        <v>3</v>
      </c>
      <c r="O14" s="375">
        <v>10735892.800000001</v>
      </c>
      <c r="P14" s="376">
        <v>51</v>
      </c>
      <c r="Q14" s="375">
        <v>13296.7</v>
      </c>
      <c r="R14" s="376">
        <v>397</v>
      </c>
      <c r="S14" s="375">
        <v>5124.3999999999996</v>
      </c>
      <c r="T14" s="376">
        <v>3197</v>
      </c>
      <c r="U14" s="375">
        <v>212.1</v>
      </c>
      <c r="V14" s="376">
        <v>26934</v>
      </c>
      <c r="W14" s="375">
        <v>50.3</v>
      </c>
      <c r="X14" s="376">
        <v>69690</v>
      </c>
      <c r="Y14" s="375">
        <v>19.399999999999999</v>
      </c>
      <c r="Z14" s="376">
        <v>573237</v>
      </c>
      <c r="AA14" s="375">
        <v>10.6</v>
      </c>
      <c r="AB14" s="377">
        <v>539473</v>
      </c>
      <c r="AC14" s="44"/>
      <c r="AD14" s="197"/>
      <c r="AF14" s="301"/>
    </row>
    <row r="15" spans="1:32" ht="12" customHeight="1" x14ac:dyDescent="0.15">
      <c r="A15" s="378"/>
      <c r="B15" s="379">
        <v>43491</v>
      </c>
      <c r="C15" s="380" t="s">
        <v>178</v>
      </c>
      <c r="D15" s="381">
        <v>47</v>
      </c>
      <c r="E15" s="382">
        <v>35</v>
      </c>
      <c r="F15" s="382">
        <v>31</v>
      </c>
      <c r="G15" s="382">
        <v>18</v>
      </c>
      <c r="H15" s="382">
        <v>29</v>
      </c>
      <c r="I15" s="383">
        <v>16</v>
      </c>
      <c r="J15" s="384">
        <v>6</v>
      </c>
      <c r="K15" s="385">
        <v>45025282</v>
      </c>
      <c r="L15" s="386" t="s">
        <v>109</v>
      </c>
      <c r="M15" s="389">
        <v>2881618</v>
      </c>
      <c r="N15" s="390">
        <v>1</v>
      </c>
      <c r="O15" s="389">
        <v>1670434.2</v>
      </c>
      <c r="P15" s="392">
        <v>62</v>
      </c>
      <c r="Q15" s="389">
        <v>13471.2</v>
      </c>
      <c r="R15" s="392">
        <v>632</v>
      </c>
      <c r="S15" s="389">
        <v>3964.6</v>
      </c>
      <c r="T15" s="392">
        <v>3996</v>
      </c>
      <c r="U15" s="389">
        <v>209</v>
      </c>
      <c r="V15" s="392">
        <v>35399</v>
      </c>
      <c r="W15" s="389">
        <v>47.1</v>
      </c>
      <c r="X15" s="392">
        <v>76303</v>
      </c>
      <c r="Y15" s="389">
        <v>21.8</v>
      </c>
      <c r="Z15" s="392">
        <v>639107</v>
      </c>
      <c r="AA15" s="389">
        <v>11.7</v>
      </c>
      <c r="AB15" s="388">
        <v>585336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43495</v>
      </c>
      <c r="C16" s="368" t="s">
        <v>177</v>
      </c>
      <c r="D16" s="369">
        <v>7</v>
      </c>
      <c r="E16" s="370">
        <v>23</v>
      </c>
      <c r="F16" s="370">
        <v>13</v>
      </c>
      <c r="G16" s="370">
        <v>36</v>
      </c>
      <c r="H16" s="370">
        <v>22</v>
      </c>
      <c r="I16" s="371">
        <v>19</v>
      </c>
      <c r="J16" s="372">
        <v>6</v>
      </c>
      <c r="K16" s="375">
        <v>21984285</v>
      </c>
      <c r="L16" s="374" t="s">
        <v>109</v>
      </c>
      <c r="M16" s="375">
        <v>4288612.2</v>
      </c>
      <c r="N16" s="374" t="s">
        <v>109</v>
      </c>
      <c r="O16" s="375">
        <v>797663.3</v>
      </c>
      <c r="P16" s="376">
        <v>40</v>
      </c>
      <c r="Q16" s="375">
        <v>9970.7000000000007</v>
      </c>
      <c r="R16" s="376">
        <v>408</v>
      </c>
      <c r="S16" s="375">
        <v>2932.5</v>
      </c>
      <c r="T16" s="376">
        <v>2517</v>
      </c>
      <c r="U16" s="375">
        <v>158.4</v>
      </c>
      <c r="V16" s="376">
        <v>21415</v>
      </c>
      <c r="W16" s="375">
        <v>37.200000000000003</v>
      </c>
      <c r="X16" s="376">
        <v>45674</v>
      </c>
      <c r="Y16" s="375">
        <v>17.399999999999999</v>
      </c>
      <c r="Z16" s="376">
        <v>382477</v>
      </c>
      <c r="AA16" s="375">
        <v>9.3000000000000007</v>
      </c>
      <c r="AB16" s="377">
        <v>321703</v>
      </c>
      <c r="AC16" s="44"/>
      <c r="AD16" s="197"/>
      <c r="AF16" s="301"/>
    </row>
    <row r="17" spans="1:32" ht="12" customHeight="1" x14ac:dyDescent="0.15">
      <c r="A17" s="378"/>
      <c r="B17" s="379">
        <v>43498</v>
      </c>
      <c r="C17" s="380" t="s">
        <v>178</v>
      </c>
      <c r="D17" s="381">
        <v>37</v>
      </c>
      <c r="E17" s="382">
        <v>30</v>
      </c>
      <c r="F17" s="382">
        <v>29</v>
      </c>
      <c r="G17" s="382">
        <v>21</v>
      </c>
      <c r="H17" s="382">
        <v>34</v>
      </c>
      <c r="I17" s="383">
        <v>3</v>
      </c>
      <c r="J17" s="384">
        <v>3</v>
      </c>
      <c r="K17" s="389">
        <v>45837535</v>
      </c>
      <c r="L17" s="386" t="s">
        <v>109</v>
      </c>
      <c r="M17" s="389">
        <v>7222214.4000000004</v>
      </c>
      <c r="N17" s="390">
        <v>3</v>
      </c>
      <c r="O17" s="389">
        <v>832679.4</v>
      </c>
      <c r="P17" s="392">
        <v>53</v>
      </c>
      <c r="Q17" s="389">
        <v>16041.2</v>
      </c>
      <c r="R17" s="392">
        <v>359</v>
      </c>
      <c r="S17" s="389">
        <v>7104.6</v>
      </c>
      <c r="T17" s="392">
        <v>3366</v>
      </c>
      <c r="U17" s="389">
        <v>252.5</v>
      </c>
      <c r="V17" s="392">
        <v>26953</v>
      </c>
      <c r="W17" s="389">
        <v>63</v>
      </c>
      <c r="X17" s="392">
        <v>71985</v>
      </c>
      <c r="Y17" s="389">
        <v>23.6</v>
      </c>
      <c r="Z17" s="392">
        <v>607021</v>
      </c>
      <c r="AA17" s="389">
        <v>12.6</v>
      </c>
      <c r="AB17" s="388">
        <v>596283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43502</v>
      </c>
      <c r="C18" s="368" t="s">
        <v>177</v>
      </c>
      <c r="D18" s="369">
        <v>10</v>
      </c>
      <c r="E18" s="370">
        <v>22</v>
      </c>
      <c r="F18" s="370">
        <v>21</v>
      </c>
      <c r="G18" s="370">
        <v>5</v>
      </c>
      <c r="H18" s="370">
        <v>33</v>
      </c>
      <c r="I18" s="371">
        <v>36</v>
      </c>
      <c r="J18" s="372">
        <v>5</v>
      </c>
      <c r="K18" s="375">
        <v>23474334</v>
      </c>
      <c r="L18" s="374">
        <v>1</v>
      </c>
      <c r="M18" s="375">
        <v>9572775.1999999993</v>
      </c>
      <c r="N18" s="374" t="s">
        <v>152</v>
      </c>
      <c r="O18" s="375"/>
      <c r="P18" s="376">
        <v>51</v>
      </c>
      <c r="Q18" s="375">
        <v>8315.7000000000007</v>
      </c>
      <c r="R18" s="376">
        <v>380</v>
      </c>
      <c r="S18" s="375">
        <v>3348.1</v>
      </c>
      <c r="T18" s="376">
        <v>2523</v>
      </c>
      <c r="U18" s="375">
        <v>168</v>
      </c>
      <c r="V18" s="376">
        <v>18843</v>
      </c>
      <c r="W18" s="375">
        <v>45</v>
      </c>
      <c r="X18" s="376">
        <v>46022</v>
      </c>
      <c r="Y18" s="375">
        <v>18.399999999999999</v>
      </c>
      <c r="Z18" s="376">
        <v>343483</v>
      </c>
      <c r="AA18" s="375">
        <v>11.1</v>
      </c>
      <c r="AB18" s="377">
        <v>350555</v>
      </c>
      <c r="AC18" s="44"/>
      <c r="AD18" s="197"/>
      <c r="AF18" s="301"/>
    </row>
    <row r="19" spans="1:32" ht="12" customHeight="1" x14ac:dyDescent="0.15">
      <c r="A19" s="378"/>
      <c r="B19" s="379">
        <v>43505</v>
      </c>
      <c r="C19" s="380" t="s">
        <v>178</v>
      </c>
      <c r="D19" s="381">
        <v>32</v>
      </c>
      <c r="E19" s="382">
        <v>34</v>
      </c>
      <c r="F19" s="382">
        <v>49</v>
      </c>
      <c r="G19" s="382">
        <v>2</v>
      </c>
      <c r="H19" s="382">
        <v>42</v>
      </c>
      <c r="I19" s="383">
        <v>39</v>
      </c>
      <c r="J19" s="384">
        <v>2</v>
      </c>
      <c r="K19" s="389">
        <v>43955137</v>
      </c>
      <c r="L19" s="386" t="s">
        <v>109</v>
      </c>
      <c r="M19" s="389">
        <v>2813128.7</v>
      </c>
      <c r="N19" s="390" t="s">
        <v>109</v>
      </c>
      <c r="O19" s="389">
        <v>1651887.4</v>
      </c>
      <c r="P19" s="392">
        <v>68</v>
      </c>
      <c r="Q19" s="389">
        <v>12146.2</v>
      </c>
      <c r="R19" s="392">
        <v>498</v>
      </c>
      <c r="S19" s="389">
        <v>4975.5</v>
      </c>
      <c r="T19" s="392">
        <v>3612</v>
      </c>
      <c r="U19" s="389">
        <v>228.6</v>
      </c>
      <c r="V19" s="392">
        <v>31819</v>
      </c>
      <c r="W19" s="389">
        <v>51.9</v>
      </c>
      <c r="X19" s="392">
        <v>68499</v>
      </c>
      <c r="Y19" s="389">
        <v>24.1</v>
      </c>
      <c r="Z19" s="392">
        <v>633387</v>
      </c>
      <c r="AA19" s="389">
        <v>11.7</v>
      </c>
      <c r="AB19" s="388">
        <v>529113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43509</v>
      </c>
      <c r="C20" s="368" t="s">
        <v>177</v>
      </c>
      <c r="D20" s="369">
        <v>31</v>
      </c>
      <c r="E20" s="370">
        <v>23</v>
      </c>
      <c r="F20" s="370">
        <v>42</v>
      </c>
      <c r="G20" s="370">
        <v>43</v>
      </c>
      <c r="H20" s="370">
        <v>5</v>
      </c>
      <c r="I20" s="371">
        <v>11</v>
      </c>
      <c r="J20" s="372">
        <v>9</v>
      </c>
      <c r="K20" s="375">
        <v>22326658</v>
      </c>
      <c r="L20" s="374" t="s">
        <v>109</v>
      </c>
      <c r="M20" s="375">
        <v>4242034.8</v>
      </c>
      <c r="N20" s="374">
        <v>3</v>
      </c>
      <c r="O20" s="375">
        <v>827333.5</v>
      </c>
      <c r="P20" s="376">
        <v>42</v>
      </c>
      <c r="Q20" s="375">
        <v>9882.2999999999993</v>
      </c>
      <c r="R20" s="376">
        <v>366</v>
      </c>
      <c r="S20" s="375">
        <v>3402.1</v>
      </c>
      <c r="T20" s="376">
        <v>2039</v>
      </c>
      <c r="U20" s="375">
        <v>203.5</v>
      </c>
      <c r="V20" s="376">
        <v>20181</v>
      </c>
      <c r="W20" s="375">
        <v>41.1</v>
      </c>
      <c r="X20" s="376">
        <v>37603</v>
      </c>
      <c r="Y20" s="375">
        <v>22</v>
      </c>
      <c r="Z20" s="376">
        <v>364130</v>
      </c>
      <c r="AA20" s="375">
        <v>10.199999999999999</v>
      </c>
      <c r="AB20" s="377">
        <v>286658</v>
      </c>
      <c r="AC20" s="44"/>
      <c r="AD20" s="197"/>
      <c r="AF20" s="301"/>
    </row>
    <row r="21" spans="1:32" ht="12" customHeight="1" x14ac:dyDescent="0.15">
      <c r="A21" s="378"/>
      <c r="B21" s="379">
        <v>43512</v>
      </c>
      <c r="C21" s="380" t="s">
        <v>178</v>
      </c>
      <c r="D21" s="381">
        <v>11</v>
      </c>
      <c r="E21" s="382">
        <v>9</v>
      </c>
      <c r="F21" s="382">
        <v>10</v>
      </c>
      <c r="G21" s="382">
        <v>18</v>
      </c>
      <c r="H21" s="382">
        <v>22</v>
      </c>
      <c r="I21" s="383">
        <v>6</v>
      </c>
      <c r="J21" s="384">
        <v>7</v>
      </c>
      <c r="K21" s="389">
        <v>44572369</v>
      </c>
      <c r="L21" s="386">
        <v>1</v>
      </c>
      <c r="M21" s="389">
        <v>7094666.4000000004</v>
      </c>
      <c r="N21" s="390">
        <v>14</v>
      </c>
      <c r="O21" s="389">
        <v>109123.6</v>
      </c>
      <c r="P21" s="392">
        <v>214</v>
      </c>
      <c r="Q21" s="389">
        <v>3569.4</v>
      </c>
      <c r="R21" s="392">
        <v>1547</v>
      </c>
      <c r="S21" s="389">
        <v>1481.3</v>
      </c>
      <c r="T21" s="392">
        <v>8264</v>
      </c>
      <c r="U21" s="389">
        <v>92.4</v>
      </c>
      <c r="V21" s="392">
        <v>59962</v>
      </c>
      <c r="W21" s="389">
        <v>25.4</v>
      </c>
      <c r="X21" s="392">
        <v>125375</v>
      </c>
      <c r="Y21" s="389">
        <v>12.1</v>
      </c>
      <c r="Z21" s="392">
        <v>919836</v>
      </c>
      <c r="AA21" s="389">
        <v>7.4</v>
      </c>
      <c r="AB21" s="388">
        <v>831249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43516</v>
      </c>
      <c r="C22" s="368" t="s">
        <v>177</v>
      </c>
      <c r="D22" s="369">
        <v>21</v>
      </c>
      <c r="E22" s="370">
        <v>11</v>
      </c>
      <c r="F22" s="370">
        <v>5</v>
      </c>
      <c r="G22" s="370">
        <v>12</v>
      </c>
      <c r="H22" s="370">
        <v>48</v>
      </c>
      <c r="I22" s="371">
        <v>19</v>
      </c>
      <c r="J22" s="372">
        <v>2</v>
      </c>
      <c r="K22" s="375">
        <v>20751907</v>
      </c>
      <c r="L22" s="374" t="s">
        <v>109</v>
      </c>
      <c r="M22" s="375">
        <v>1328122</v>
      </c>
      <c r="N22" s="374">
        <v>1</v>
      </c>
      <c r="O22" s="375">
        <v>770638.6</v>
      </c>
      <c r="P22" s="376">
        <v>37</v>
      </c>
      <c r="Q22" s="375">
        <v>10414</v>
      </c>
      <c r="R22" s="376">
        <v>446</v>
      </c>
      <c r="S22" s="375">
        <v>2591.8000000000002</v>
      </c>
      <c r="T22" s="376">
        <v>2173</v>
      </c>
      <c r="U22" s="375">
        <v>177.3</v>
      </c>
      <c r="V22" s="376">
        <v>23786</v>
      </c>
      <c r="W22" s="375">
        <v>32.299999999999997</v>
      </c>
      <c r="X22" s="376">
        <v>38968</v>
      </c>
      <c r="Y22" s="375">
        <v>19.7</v>
      </c>
      <c r="Z22" s="376">
        <v>398563</v>
      </c>
      <c r="AA22" s="375">
        <v>8.6999999999999993</v>
      </c>
      <c r="AB22" s="377">
        <v>268289</v>
      </c>
      <c r="AC22" s="44"/>
      <c r="AD22" s="197"/>
    </row>
    <row r="23" spans="1:32" ht="12" customHeight="1" x14ac:dyDescent="0.15">
      <c r="A23" s="378"/>
      <c r="B23" s="379">
        <v>43519</v>
      </c>
      <c r="C23" s="380" t="s">
        <v>178</v>
      </c>
      <c r="D23" s="381">
        <v>27</v>
      </c>
      <c r="E23" s="382">
        <v>47</v>
      </c>
      <c r="F23" s="382">
        <v>29</v>
      </c>
      <c r="G23" s="382">
        <v>15</v>
      </c>
      <c r="H23" s="382">
        <v>8</v>
      </c>
      <c r="I23" s="383">
        <v>21</v>
      </c>
      <c r="J23" s="384">
        <v>1</v>
      </c>
      <c r="K23" s="389">
        <v>43115371</v>
      </c>
      <c r="L23" s="386">
        <v>1</v>
      </c>
      <c r="M23" s="389">
        <v>4087505.7</v>
      </c>
      <c r="N23" s="390">
        <v>1</v>
      </c>
      <c r="O23" s="389">
        <v>1649783.6</v>
      </c>
      <c r="P23" s="392">
        <v>53</v>
      </c>
      <c r="Q23" s="389">
        <v>15563.9</v>
      </c>
      <c r="R23" s="392">
        <v>510</v>
      </c>
      <c r="S23" s="389">
        <v>4852.3</v>
      </c>
      <c r="T23" s="392">
        <v>2992</v>
      </c>
      <c r="U23" s="389">
        <v>275.60000000000002</v>
      </c>
      <c r="V23" s="392">
        <v>30815</v>
      </c>
      <c r="W23" s="389">
        <v>53.5</v>
      </c>
      <c r="X23" s="392">
        <v>58624</v>
      </c>
      <c r="Y23" s="389">
        <v>28.1</v>
      </c>
      <c r="Z23" s="392">
        <v>601654</v>
      </c>
      <c r="AA23" s="389">
        <v>12.3</v>
      </c>
      <c r="AB23" s="388">
        <v>460093</v>
      </c>
      <c r="AC23" s="44"/>
      <c r="AD23" s="197"/>
    </row>
    <row r="24" spans="1:32" ht="12" customHeight="1" x14ac:dyDescent="0.15">
      <c r="A24" s="366">
        <v>9</v>
      </c>
      <c r="B24" s="367">
        <v>43523</v>
      </c>
      <c r="C24" s="368" t="s">
        <v>177</v>
      </c>
      <c r="D24" s="369">
        <v>49</v>
      </c>
      <c r="E24" s="370">
        <v>24</v>
      </c>
      <c r="F24" s="370">
        <v>13</v>
      </c>
      <c r="G24" s="370">
        <v>11</v>
      </c>
      <c r="H24" s="370">
        <v>20</v>
      </c>
      <c r="I24" s="371">
        <v>19</v>
      </c>
      <c r="J24" s="372">
        <v>2</v>
      </c>
      <c r="K24" s="375">
        <v>20418964</v>
      </c>
      <c r="L24" s="374" t="s">
        <v>109</v>
      </c>
      <c r="M24" s="375">
        <v>1306813.6000000001</v>
      </c>
      <c r="N24" s="374" t="s">
        <v>109</v>
      </c>
      <c r="O24" s="375">
        <v>762064.8</v>
      </c>
      <c r="P24" s="376">
        <v>29</v>
      </c>
      <c r="Q24" s="375">
        <v>13139</v>
      </c>
      <c r="R24" s="376">
        <v>306</v>
      </c>
      <c r="S24" s="375">
        <v>3735.6</v>
      </c>
      <c r="T24" s="376">
        <v>1695</v>
      </c>
      <c r="U24" s="375">
        <v>224.7</v>
      </c>
      <c r="V24" s="376">
        <v>18200</v>
      </c>
      <c r="W24" s="375">
        <v>41.8</v>
      </c>
      <c r="X24" s="376">
        <v>34282</v>
      </c>
      <c r="Y24" s="375">
        <v>22.2</v>
      </c>
      <c r="Z24" s="376">
        <v>356848</v>
      </c>
      <c r="AA24" s="375">
        <v>9.6</v>
      </c>
      <c r="AB24" s="377">
        <v>256404</v>
      </c>
      <c r="AC24" s="44"/>
      <c r="AD24" s="197"/>
    </row>
    <row r="25" spans="1:32" ht="12" customHeight="1" x14ac:dyDescent="0.15">
      <c r="A25" s="378"/>
      <c r="B25" s="379">
        <v>43526</v>
      </c>
      <c r="C25" s="380" t="s">
        <v>178</v>
      </c>
      <c r="D25" s="381">
        <v>49</v>
      </c>
      <c r="E25" s="382">
        <v>41</v>
      </c>
      <c r="F25" s="382">
        <v>48</v>
      </c>
      <c r="G25" s="382">
        <v>38</v>
      </c>
      <c r="H25" s="382">
        <v>46</v>
      </c>
      <c r="I25" s="383">
        <v>42</v>
      </c>
      <c r="J25" s="384">
        <v>6</v>
      </c>
      <c r="K25" s="389">
        <v>43914434</v>
      </c>
      <c r="L25" s="386">
        <v>4</v>
      </c>
      <c r="M25" s="389">
        <v>1029334.3</v>
      </c>
      <c r="N25" s="390">
        <v>20</v>
      </c>
      <c r="O25" s="393">
        <v>119760.9</v>
      </c>
      <c r="P25" s="392">
        <v>316</v>
      </c>
      <c r="Q25" s="389">
        <v>2584.1</v>
      </c>
      <c r="R25" s="392">
        <v>2590</v>
      </c>
      <c r="S25" s="389">
        <v>945.8</v>
      </c>
      <c r="T25" s="392">
        <v>5953</v>
      </c>
      <c r="U25" s="389">
        <v>137.1</v>
      </c>
      <c r="V25" s="392">
        <v>52094</v>
      </c>
      <c r="W25" s="389">
        <v>31.3</v>
      </c>
      <c r="X25" s="392">
        <v>71063</v>
      </c>
      <c r="Y25" s="389">
        <v>22.9</v>
      </c>
      <c r="Z25" s="392">
        <v>608900</v>
      </c>
      <c r="AA25" s="389">
        <v>12</v>
      </c>
      <c r="AB25" s="388">
        <v>563029</v>
      </c>
      <c r="AC25" s="44"/>
      <c r="AD25" s="197"/>
    </row>
    <row r="26" spans="1:32" ht="12" customHeight="1" x14ac:dyDescent="0.15">
      <c r="A26" s="366">
        <v>10</v>
      </c>
      <c r="B26" s="367">
        <v>43530</v>
      </c>
      <c r="C26" s="368" t="s">
        <v>177</v>
      </c>
      <c r="D26" s="369">
        <v>43</v>
      </c>
      <c r="E26" s="370">
        <v>1</v>
      </c>
      <c r="F26" s="370">
        <v>46</v>
      </c>
      <c r="G26" s="370">
        <v>9</v>
      </c>
      <c r="H26" s="370">
        <v>35</v>
      </c>
      <c r="I26" s="371">
        <v>37</v>
      </c>
      <c r="J26" s="372">
        <v>5</v>
      </c>
      <c r="K26" s="375">
        <v>20859857</v>
      </c>
      <c r="L26" s="374" t="s">
        <v>109</v>
      </c>
      <c r="M26" s="375">
        <v>1335030.8</v>
      </c>
      <c r="N26" s="374" t="s">
        <v>109</v>
      </c>
      <c r="O26" s="375">
        <v>769153.2</v>
      </c>
      <c r="P26" s="376">
        <v>30</v>
      </c>
      <c r="Q26" s="375">
        <v>12819.2</v>
      </c>
      <c r="R26" s="376">
        <v>179</v>
      </c>
      <c r="S26" s="375">
        <v>6445.4</v>
      </c>
      <c r="T26" s="376">
        <v>1527</v>
      </c>
      <c r="U26" s="375">
        <v>251.8</v>
      </c>
      <c r="V26" s="376">
        <v>12372</v>
      </c>
      <c r="W26" s="375">
        <v>62.1</v>
      </c>
      <c r="X26" s="376">
        <v>32613</v>
      </c>
      <c r="Y26" s="375">
        <v>23.5</v>
      </c>
      <c r="Z26" s="376">
        <v>264985</v>
      </c>
      <c r="AA26" s="375">
        <v>13</v>
      </c>
      <c r="AB26" s="377">
        <v>280673</v>
      </c>
      <c r="AC26" s="44"/>
      <c r="AD26" s="197"/>
    </row>
    <row r="27" spans="1:32" ht="12" customHeight="1" x14ac:dyDescent="0.15">
      <c r="A27" s="378"/>
      <c r="B27" s="379">
        <v>43533</v>
      </c>
      <c r="C27" s="380" t="s">
        <v>178</v>
      </c>
      <c r="D27" s="381">
        <v>38</v>
      </c>
      <c r="E27" s="382">
        <v>8</v>
      </c>
      <c r="F27" s="382">
        <v>20</v>
      </c>
      <c r="G27" s="382">
        <v>12</v>
      </c>
      <c r="H27" s="382">
        <v>32</v>
      </c>
      <c r="I27" s="383">
        <v>22</v>
      </c>
      <c r="J27" s="384">
        <v>6</v>
      </c>
      <c r="K27" s="389">
        <v>43555081</v>
      </c>
      <c r="L27" s="386" t="s">
        <v>109</v>
      </c>
      <c r="M27" s="389">
        <v>4122555.9</v>
      </c>
      <c r="N27" s="390">
        <v>1</v>
      </c>
      <c r="O27" s="389">
        <v>2365216.2000000002</v>
      </c>
      <c r="P27" s="392">
        <v>79</v>
      </c>
      <c r="Q27" s="389">
        <v>10101.6</v>
      </c>
      <c r="R27" s="392">
        <v>712</v>
      </c>
      <c r="S27" s="389">
        <v>3362.4</v>
      </c>
      <c r="T27" s="392">
        <v>4607</v>
      </c>
      <c r="U27" s="389">
        <v>173.2</v>
      </c>
      <c r="V27" s="392">
        <v>38236</v>
      </c>
      <c r="W27" s="389">
        <v>41.7</v>
      </c>
      <c r="X27" s="392">
        <v>82039</v>
      </c>
      <c r="Y27" s="389">
        <v>19.399999999999999</v>
      </c>
      <c r="Z27" s="392">
        <v>682332</v>
      </c>
      <c r="AA27" s="389">
        <v>10.5</v>
      </c>
      <c r="AB27" s="388">
        <v>605877</v>
      </c>
      <c r="AC27" s="44"/>
      <c r="AD27" s="197"/>
    </row>
    <row r="28" spans="1:32" ht="12" customHeight="1" x14ac:dyDescent="0.15">
      <c r="A28" s="366">
        <v>11</v>
      </c>
      <c r="B28" s="367">
        <v>43537</v>
      </c>
      <c r="C28" s="368" t="s">
        <v>177</v>
      </c>
      <c r="D28" s="369">
        <v>15</v>
      </c>
      <c r="E28" s="370">
        <v>19</v>
      </c>
      <c r="F28" s="370">
        <v>33</v>
      </c>
      <c r="G28" s="370">
        <v>36</v>
      </c>
      <c r="H28" s="370">
        <v>34</v>
      </c>
      <c r="I28" s="371">
        <v>20</v>
      </c>
      <c r="J28" s="372">
        <v>5</v>
      </c>
      <c r="K28" s="375">
        <v>21672160</v>
      </c>
      <c r="L28" s="374" t="s">
        <v>109</v>
      </c>
      <c r="M28" s="375">
        <v>5509574.0999999996</v>
      </c>
      <c r="N28" s="374" t="s">
        <v>109</v>
      </c>
      <c r="O28" s="375">
        <v>797221.6</v>
      </c>
      <c r="P28" s="376">
        <v>25</v>
      </c>
      <c r="Q28" s="375">
        <v>15944.4</v>
      </c>
      <c r="R28" s="376">
        <v>218</v>
      </c>
      <c r="S28" s="375">
        <v>5485.4</v>
      </c>
      <c r="T28" s="376">
        <v>1611</v>
      </c>
      <c r="U28" s="375">
        <v>247.4</v>
      </c>
      <c r="V28" s="376">
        <v>12664</v>
      </c>
      <c r="W28" s="375">
        <v>62.9</v>
      </c>
      <c r="X28" s="376">
        <v>33953</v>
      </c>
      <c r="Y28" s="375">
        <v>23.4</v>
      </c>
      <c r="Z28" s="376">
        <v>271635</v>
      </c>
      <c r="AA28" s="375">
        <v>13.2</v>
      </c>
      <c r="AB28" s="377">
        <v>295369</v>
      </c>
      <c r="AC28" s="44"/>
      <c r="AD28" s="197"/>
    </row>
    <row r="29" spans="1:32" ht="12" customHeight="1" x14ac:dyDescent="0.15">
      <c r="A29" s="378"/>
      <c r="B29" s="379">
        <v>43540</v>
      </c>
      <c r="C29" s="380" t="s">
        <v>178</v>
      </c>
      <c r="D29" s="381">
        <v>20</v>
      </c>
      <c r="E29" s="382">
        <v>22</v>
      </c>
      <c r="F29" s="382">
        <v>10</v>
      </c>
      <c r="G29" s="382">
        <v>14</v>
      </c>
      <c r="H29" s="382">
        <v>46</v>
      </c>
      <c r="I29" s="383">
        <v>39</v>
      </c>
      <c r="J29" s="384">
        <v>1</v>
      </c>
      <c r="K29" s="389">
        <v>44431240</v>
      </c>
      <c r="L29" s="386">
        <v>1</v>
      </c>
      <c r="M29" s="389">
        <v>8353173.4000000004</v>
      </c>
      <c r="N29" s="390">
        <v>1</v>
      </c>
      <c r="O29" s="389">
        <v>2507260.1</v>
      </c>
      <c r="P29" s="392">
        <v>44</v>
      </c>
      <c r="Q29" s="389">
        <v>19432.2</v>
      </c>
      <c r="R29" s="392">
        <v>540</v>
      </c>
      <c r="S29" s="389">
        <v>4750.1000000000004</v>
      </c>
      <c r="T29" s="392">
        <v>2792</v>
      </c>
      <c r="U29" s="389">
        <v>306.2</v>
      </c>
      <c r="V29" s="392">
        <v>29062</v>
      </c>
      <c r="W29" s="389">
        <v>58.8</v>
      </c>
      <c r="X29" s="392">
        <v>54538</v>
      </c>
      <c r="Y29" s="389">
        <v>31.3</v>
      </c>
      <c r="Z29" s="392">
        <v>577015</v>
      </c>
      <c r="AA29" s="389">
        <v>13.3</v>
      </c>
      <c r="AB29" s="388">
        <v>454327</v>
      </c>
      <c r="AC29" s="44"/>
      <c r="AD29" s="197"/>
    </row>
    <row r="30" spans="1:32" ht="12" customHeight="1" x14ac:dyDescent="0.15">
      <c r="A30" s="366">
        <v>12</v>
      </c>
      <c r="B30" s="367">
        <v>43544</v>
      </c>
      <c r="C30" s="368" t="s">
        <v>177</v>
      </c>
      <c r="D30" s="369">
        <v>19</v>
      </c>
      <c r="E30" s="370">
        <v>4</v>
      </c>
      <c r="F30" s="370">
        <v>44</v>
      </c>
      <c r="G30" s="370">
        <v>47</v>
      </c>
      <c r="H30" s="370">
        <v>40</v>
      </c>
      <c r="I30" s="371">
        <v>9</v>
      </c>
      <c r="J30" s="372">
        <v>3</v>
      </c>
      <c r="K30" s="375">
        <v>20890761</v>
      </c>
      <c r="L30" s="374" t="s">
        <v>109</v>
      </c>
      <c r="M30" s="375">
        <v>1337008.7</v>
      </c>
      <c r="N30" s="374">
        <v>1</v>
      </c>
      <c r="O30" s="375">
        <v>756276.1</v>
      </c>
      <c r="P30" s="376">
        <v>44</v>
      </c>
      <c r="Q30" s="375">
        <v>8594</v>
      </c>
      <c r="R30" s="376">
        <v>427</v>
      </c>
      <c r="S30" s="375">
        <v>2656.7</v>
      </c>
      <c r="T30" s="376">
        <v>2438</v>
      </c>
      <c r="U30" s="375">
        <v>155.1</v>
      </c>
      <c r="V30" s="376">
        <v>21314</v>
      </c>
      <c r="W30" s="375">
        <v>35.4</v>
      </c>
      <c r="X30" s="376">
        <v>42264</v>
      </c>
      <c r="Y30" s="375">
        <v>17.8</v>
      </c>
      <c r="Z30" s="376">
        <v>369254</v>
      </c>
      <c r="AA30" s="375">
        <v>9.1999999999999993</v>
      </c>
      <c r="AB30" s="377">
        <v>309122</v>
      </c>
      <c r="AC30" s="44"/>
      <c r="AD30" s="197"/>
    </row>
    <row r="31" spans="1:32" ht="12" customHeight="1" x14ac:dyDescent="0.15">
      <c r="A31" s="378"/>
      <c r="B31" s="379">
        <v>43547</v>
      </c>
      <c r="C31" s="380" t="s">
        <v>178</v>
      </c>
      <c r="D31" s="381">
        <v>3</v>
      </c>
      <c r="E31" s="382">
        <v>23</v>
      </c>
      <c r="F31" s="382">
        <v>42</v>
      </c>
      <c r="G31" s="382">
        <v>44</v>
      </c>
      <c r="H31" s="382">
        <v>26</v>
      </c>
      <c r="I31" s="383">
        <v>29</v>
      </c>
      <c r="J31" s="384">
        <v>8</v>
      </c>
      <c r="K31" s="389">
        <v>43036434</v>
      </c>
      <c r="L31" s="386">
        <v>1</v>
      </c>
      <c r="M31" s="389">
        <v>4091340.4</v>
      </c>
      <c r="N31" s="390">
        <v>3</v>
      </c>
      <c r="O31" s="389">
        <v>527277.1</v>
      </c>
      <c r="P31" s="392">
        <v>72</v>
      </c>
      <c r="Q31" s="389">
        <v>10984.9</v>
      </c>
      <c r="R31" s="392">
        <v>501</v>
      </c>
      <c r="S31" s="389">
        <v>4736</v>
      </c>
      <c r="T31" s="392">
        <v>3553</v>
      </c>
      <c r="U31" s="389">
        <v>222.6</v>
      </c>
      <c r="V31" s="392">
        <v>30458</v>
      </c>
      <c r="W31" s="389">
        <v>51.9</v>
      </c>
      <c r="X31" s="392">
        <v>72611</v>
      </c>
      <c r="Y31" s="389">
        <v>21.7</v>
      </c>
      <c r="Z31" s="392">
        <v>610032</v>
      </c>
      <c r="AA31" s="389">
        <v>11.6</v>
      </c>
      <c r="AB31" s="388">
        <v>589114</v>
      </c>
      <c r="AC31" s="44"/>
      <c r="AD31" s="197"/>
    </row>
    <row r="32" spans="1:32" ht="12" customHeight="1" x14ac:dyDescent="0.15">
      <c r="A32" s="366">
        <v>13</v>
      </c>
      <c r="B32" s="367">
        <v>43551</v>
      </c>
      <c r="C32" s="368" t="s">
        <v>177</v>
      </c>
      <c r="D32" s="369">
        <v>10</v>
      </c>
      <c r="E32" s="370">
        <v>15</v>
      </c>
      <c r="F32" s="370">
        <v>40</v>
      </c>
      <c r="G32" s="370">
        <v>31</v>
      </c>
      <c r="H32" s="370">
        <v>36</v>
      </c>
      <c r="I32" s="371">
        <v>48</v>
      </c>
      <c r="J32" s="372">
        <v>1</v>
      </c>
      <c r="K32" s="375">
        <v>20093490</v>
      </c>
      <c r="L32" s="374" t="s">
        <v>109</v>
      </c>
      <c r="M32" s="375">
        <v>1285983.3</v>
      </c>
      <c r="N32" s="374">
        <v>1</v>
      </c>
      <c r="O32" s="375">
        <v>772909.6</v>
      </c>
      <c r="P32" s="376">
        <v>23</v>
      </c>
      <c r="Q32" s="375">
        <v>16802.3</v>
      </c>
      <c r="R32" s="376">
        <v>295</v>
      </c>
      <c r="S32" s="375">
        <v>3930</v>
      </c>
      <c r="T32" s="376">
        <v>1493</v>
      </c>
      <c r="U32" s="375">
        <v>258.8</v>
      </c>
      <c r="V32" s="376">
        <v>14506</v>
      </c>
      <c r="W32" s="375">
        <v>53.2</v>
      </c>
      <c r="X32" s="376">
        <v>25780</v>
      </c>
      <c r="Y32" s="375">
        <v>29.9</v>
      </c>
      <c r="Z32" s="376">
        <v>280245</v>
      </c>
      <c r="AA32" s="375">
        <v>12.4</v>
      </c>
      <c r="AB32" s="377">
        <v>206333</v>
      </c>
      <c r="AC32" s="44"/>
      <c r="AD32" s="197"/>
    </row>
    <row r="33" spans="1:30" ht="12" customHeight="1" x14ac:dyDescent="0.15">
      <c r="A33" s="378"/>
      <c r="B33" s="379">
        <v>43554</v>
      </c>
      <c r="C33" s="380" t="s">
        <v>178</v>
      </c>
      <c r="D33" s="381">
        <v>49</v>
      </c>
      <c r="E33" s="382">
        <v>3</v>
      </c>
      <c r="F33" s="382">
        <v>26</v>
      </c>
      <c r="G33" s="382">
        <v>46</v>
      </c>
      <c r="H33" s="382">
        <v>28</v>
      </c>
      <c r="I33" s="383">
        <v>29</v>
      </c>
      <c r="J33" s="384">
        <v>4</v>
      </c>
      <c r="K33" s="389">
        <v>42980836</v>
      </c>
      <c r="L33" s="386" t="s">
        <v>109</v>
      </c>
      <c r="M33" s="389">
        <v>4036756.8</v>
      </c>
      <c r="N33" s="390" t="s">
        <v>109</v>
      </c>
      <c r="O33" s="389">
        <v>1613352.4</v>
      </c>
      <c r="P33" s="392">
        <v>62</v>
      </c>
      <c r="Q33" s="389">
        <v>13010.9</v>
      </c>
      <c r="R33" s="392">
        <v>607</v>
      </c>
      <c r="S33" s="389">
        <v>3986.8</v>
      </c>
      <c r="T33" s="392">
        <v>3312</v>
      </c>
      <c r="U33" s="389">
        <v>243.5</v>
      </c>
      <c r="V33" s="392">
        <v>31383</v>
      </c>
      <c r="W33" s="389">
        <v>51.4</v>
      </c>
      <c r="X33" s="392">
        <v>65039</v>
      </c>
      <c r="Y33" s="389">
        <v>24.8</v>
      </c>
      <c r="Z33" s="392">
        <v>627073</v>
      </c>
      <c r="AA33" s="389">
        <v>11.5</v>
      </c>
      <c r="AB33" s="388">
        <v>521224</v>
      </c>
      <c r="AC33" s="44"/>
      <c r="AD33" s="197"/>
    </row>
    <row r="34" spans="1:30" ht="12" customHeight="1" x14ac:dyDescent="0.15">
      <c r="A34" s="366">
        <v>14</v>
      </c>
      <c r="B34" s="367">
        <v>43558</v>
      </c>
      <c r="C34" s="368" t="s">
        <v>177</v>
      </c>
      <c r="D34" s="369">
        <v>13</v>
      </c>
      <c r="E34" s="370">
        <v>2</v>
      </c>
      <c r="F34" s="370">
        <v>7</v>
      </c>
      <c r="G34" s="370">
        <v>22</v>
      </c>
      <c r="H34" s="370">
        <v>9</v>
      </c>
      <c r="I34" s="371">
        <v>5</v>
      </c>
      <c r="J34" s="372">
        <v>6</v>
      </c>
      <c r="K34" s="375">
        <v>21527287</v>
      </c>
      <c r="L34" s="374" t="s">
        <v>109</v>
      </c>
      <c r="M34" s="375">
        <v>5414503.0999999996</v>
      </c>
      <c r="N34" s="374">
        <v>6</v>
      </c>
      <c r="O34" s="375">
        <v>396039.7</v>
      </c>
      <c r="P34" s="376">
        <v>136</v>
      </c>
      <c r="Q34" s="375">
        <v>2804.7</v>
      </c>
      <c r="R34" s="376">
        <v>1202</v>
      </c>
      <c r="S34" s="375">
        <v>952</v>
      </c>
      <c r="T34" s="376">
        <v>4274</v>
      </c>
      <c r="U34" s="375">
        <v>89.2</v>
      </c>
      <c r="V34" s="376">
        <v>37883</v>
      </c>
      <c r="W34" s="375">
        <v>20.100000000000001</v>
      </c>
      <c r="X34" s="376">
        <v>57077</v>
      </c>
      <c r="Y34" s="375">
        <v>13.3</v>
      </c>
      <c r="Z34" s="376">
        <v>478235</v>
      </c>
      <c r="AA34" s="375">
        <v>7.1</v>
      </c>
      <c r="AB34" s="377">
        <v>351407</v>
      </c>
      <c r="AC34" s="44"/>
      <c r="AD34" s="197"/>
    </row>
    <row r="35" spans="1:30" ht="12" customHeight="1" x14ac:dyDescent="0.15">
      <c r="A35" s="378"/>
      <c r="B35" s="379">
        <v>43561</v>
      </c>
      <c r="C35" s="380" t="s">
        <v>178</v>
      </c>
      <c r="D35" s="381">
        <v>23</v>
      </c>
      <c r="E35" s="382">
        <v>12</v>
      </c>
      <c r="F35" s="382">
        <v>21</v>
      </c>
      <c r="G35" s="382">
        <v>41</v>
      </c>
      <c r="H35" s="382">
        <v>32</v>
      </c>
      <c r="I35" s="383">
        <v>42</v>
      </c>
      <c r="J35" s="384">
        <v>3</v>
      </c>
      <c r="K35" s="389">
        <v>43844522</v>
      </c>
      <c r="L35" s="386">
        <v>1</v>
      </c>
      <c r="M35" s="389">
        <v>8220552.5</v>
      </c>
      <c r="N35" s="390">
        <v>8</v>
      </c>
      <c r="O35" s="389">
        <v>202026.7</v>
      </c>
      <c r="P35" s="392">
        <v>137</v>
      </c>
      <c r="Q35" s="389">
        <v>5898.5</v>
      </c>
      <c r="R35" s="392">
        <v>1190</v>
      </c>
      <c r="S35" s="389">
        <v>2037.2</v>
      </c>
      <c r="T35" s="392">
        <v>5367</v>
      </c>
      <c r="U35" s="389">
        <v>150.5</v>
      </c>
      <c r="V35" s="392">
        <v>46452</v>
      </c>
      <c r="W35" s="389">
        <v>34.700000000000003</v>
      </c>
      <c r="X35" s="392">
        <v>83793</v>
      </c>
      <c r="Y35" s="389">
        <v>19.2</v>
      </c>
      <c r="Z35" s="392">
        <v>727039</v>
      </c>
      <c r="AA35" s="389">
        <v>10</v>
      </c>
      <c r="AB35" s="388">
        <v>590814</v>
      </c>
      <c r="AC35" s="44"/>
      <c r="AD35" s="197"/>
    </row>
    <row r="36" spans="1:30" ht="12" customHeight="1" x14ac:dyDescent="0.15">
      <c r="A36" s="366">
        <v>15</v>
      </c>
      <c r="B36" s="367">
        <v>43565</v>
      </c>
      <c r="C36" s="368" t="s">
        <v>177</v>
      </c>
      <c r="D36" s="369">
        <v>21</v>
      </c>
      <c r="E36" s="370">
        <v>22</v>
      </c>
      <c r="F36" s="370">
        <v>37</v>
      </c>
      <c r="G36" s="370">
        <v>4</v>
      </c>
      <c r="H36" s="370">
        <v>39</v>
      </c>
      <c r="I36" s="371">
        <v>1</v>
      </c>
      <c r="J36" s="372">
        <v>4</v>
      </c>
      <c r="K36" s="375">
        <v>20141696</v>
      </c>
      <c r="L36" s="394" t="s">
        <v>109</v>
      </c>
      <c r="M36" s="375">
        <v>1289068.5</v>
      </c>
      <c r="N36" s="395" t="s">
        <v>109</v>
      </c>
      <c r="O36" s="375">
        <v>757367.4</v>
      </c>
      <c r="P36" s="376">
        <v>23</v>
      </c>
      <c r="Q36" s="375">
        <v>16464.5</v>
      </c>
      <c r="R36" s="376">
        <v>204</v>
      </c>
      <c r="S36" s="375">
        <v>5568.8</v>
      </c>
      <c r="T36" s="376">
        <v>1420</v>
      </c>
      <c r="U36" s="375">
        <v>266.60000000000002</v>
      </c>
      <c r="V36" s="376">
        <v>12409</v>
      </c>
      <c r="W36" s="375">
        <v>61</v>
      </c>
      <c r="X36" s="376">
        <v>28666</v>
      </c>
      <c r="Y36" s="375">
        <v>26.4</v>
      </c>
      <c r="Z36" s="376">
        <v>261270</v>
      </c>
      <c r="AA36" s="375">
        <v>13</v>
      </c>
      <c r="AB36" s="377">
        <v>241621</v>
      </c>
      <c r="AC36" s="44"/>
      <c r="AD36" s="197"/>
    </row>
    <row r="37" spans="1:30" ht="12" customHeight="1" x14ac:dyDescent="0.15">
      <c r="A37" s="378"/>
      <c r="B37" s="379">
        <v>43568</v>
      </c>
      <c r="C37" s="380" t="s">
        <v>178</v>
      </c>
      <c r="D37" s="381">
        <v>27</v>
      </c>
      <c r="E37" s="382">
        <v>4</v>
      </c>
      <c r="F37" s="382">
        <v>19</v>
      </c>
      <c r="G37" s="382">
        <v>29</v>
      </c>
      <c r="H37" s="382">
        <v>41</v>
      </c>
      <c r="I37" s="383">
        <v>36</v>
      </c>
      <c r="J37" s="384">
        <v>1</v>
      </c>
      <c r="K37" s="389">
        <v>52700872</v>
      </c>
      <c r="L37" s="386" t="s">
        <v>109</v>
      </c>
      <c r="M37" s="389">
        <v>4661924.3</v>
      </c>
      <c r="N37" s="396">
        <v>8</v>
      </c>
      <c r="O37" s="389">
        <v>343510.4</v>
      </c>
      <c r="P37" s="392">
        <v>88</v>
      </c>
      <c r="Q37" s="389">
        <v>11310.8</v>
      </c>
      <c r="R37" s="392">
        <v>880</v>
      </c>
      <c r="S37" s="389">
        <v>3393.2</v>
      </c>
      <c r="T37" s="392">
        <v>4408</v>
      </c>
      <c r="U37" s="389">
        <v>225.8</v>
      </c>
      <c r="V37" s="392">
        <v>45965</v>
      </c>
      <c r="W37" s="389">
        <v>43.3</v>
      </c>
      <c r="X37" s="392">
        <v>80416</v>
      </c>
      <c r="Y37" s="389">
        <v>24.7</v>
      </c>
      <c r="Z37" s="392">
        <v>828580</v>
      </c>
      <c r="AA37" s="389">
        <v>10.8</v>
      </c>
      <c r="AB37" s="388">
        <v>614083</v>
      </c>
      <c r="AC37" s="44"/>
      <c r="AD37" s="197"/>
    </row>
    <row r="38" spans="1:30" ht="12" customHeight="1" x14ac:dyDescent="0.15">
      <c r="A38" s="366">
        <v>16</v>
      </c>
      <c r="B38" s="367">
        <v>43572</v>
      </c>
      <c r="C38" s="368" t="s">
        <v>177</v>
      </c>
      <c r="D38" s="369">
        <v>11</v>
      </c>
      <c r="E38" s="370">
        <v>38</v>
      </c>
      <c r="F38" s="370">
        <v>42</v>
      </c>
      <c r="G38" s="370">
        <v>18</v>
      </c>
      <c r="H38" s="370">
        <v>27</v>
      </c>
      <c r="I38" s="371">
        <v>45</v>
      </c>
      <c r="J38" s="372">
        <v>6</v>
      </c>
      <c r="K38" s="375">
        <v>21378175</v>
      </c>
      <c r="L38" s="394" t="s">
        <v>109</v>
      </c>
      <c r="M38" s="375">
        <v>6030127.5</v>
      </c>
      <c r="N38" s="394" t="s">
        <v>109</v>
      </c>
      <c r="O38" s="375">
        <v>775461.4</v>
      </c>
      <c r="P38" s="376">
        <v>49</v>
      </c>
      <c r="Q38" s="375">
        <v>7912.8</v>
      </c>
      <c r="R38" s="376">
        <v>437</v>
      </c>
      <c r="S38" s="375">
        <v>2661.7</v>
      </c>
      <c r="T38" s="376">
        <v>2377</v>
      </c>
      <c r="U38" s="375">
        <v>163.1</v>
      </c>
      <c r="V38" s="376">
        <v>21391</v>
      </c>
      <c r="W38" s="375">
        <v>36.200000000000003</v>
      </c>
      <c r="X38" s="376">
        <v>42511</v>
      </c>
      <c r="Y38" s="375">
        <v>18.2</v>
      </c>
      <c r="Z38" s="376">
        <v>353227</v>
      </c>
      <c r="AA38" s="375">
        <v>9.8000000000000007</v>
      </c>
      <c r="AB38" s="377">
        <v>313254</v>
      </c>
      <c r="AC38" s="44"/>
      <c r="AD38" s="197"/>
    </row>
    <row r="39" spans="1:30" ht="12" customHeight="1" x14ac:dyDescent="0.15">
      <c r="A39" s="378"/>
      <c r="B39" s="379">
        <v>43575</v>
      </c>
      <c r="C39" s="380" t="s">
        <v>178</v>
      </c>
      <c r="D39" s="381">
        <v>19</v>
      </c>
      <c r="E39" s="382">
        <v>29</v>
      </c>
      <c r="F39" s="382">
        <v>25</v>
      </c>
      <c r="G39" s="382">
        <v>41</v>
      </c>
      <c r="H39" s="382">
        <v>8</v>
      </c>
      <c r="I39" s="383">
        <v>6</v>
      </c>
      <c r="J39" s="384">
        <v>8</v>
      </c>
      <c r="K39" s="389">
        <v>44486588</v>
      </c>
      <c r="L39" s="386" t="s">
        <v>109</v>
      </c>
      <c r="M39" s="389">
        <v>8877269.0999999996</v>
      </c>
      <c r="N39" s="396">
        <v>3</v>
      </c>
      <c r="O39" s="389">
        <v>794100.2</v>
      </c>
      <c r="P39" s="392">
        <v>142</v>
      </c>
      <c r="Q39" s="389">
        <v>5657.8</v>
      </c>
      <c r="R39" s="392">
        <v>1123</v>
      </c>
      <c r="S39" s="389">
        <v>2146.1999999999998</v>
      </c>
      <c r="T39" s="392">
        <v>5809</v>
      </c>
      <c r="U39" s="389">
        <v>138.30000000000001</v>
      </c>
      <c r="V39" s="392">
        <v>47708</v>
      </c>
      <c r="W39" s="389">
        <v>33.6</v>
      </c>
      <c r="X39" s="392">
        <v>95055</v>
      </c>
      <c r="Y39" s="389">
        <v>16.899999999999999</v>
      </c>
      <c r="Z39" s="392">
        <v>795761</v>
      </c>
      <c r="AA39" s="389">
        <v>9</v>
      </c>
      <c r="AB39" s="388">
        <v>665552</v>
      </c>
      <c r="AC39" s="44"/>
      <c r="AD39" s="197"/>
    </row>
    <row r="40" spans="1:30" ht="12" customHeight="1" x14ac:dyDescent="0.15">
      <c r="A40" s="366">
        <v>17</v>
      </c>
      <c r="B40" s="367">
        <v>43579</v>
      </c>
      <c r="C40" s="368" t="s">
        <v>177</v>
      </c>
      <c r="D40" s="369">
        <v>44</v>
      </c>
      <c r="E40" s="370">
        <v>1</v>
      </c>
      <c r="F40" s="370">
        <v>9</v>
      </c>
      <c r="G40" s="370">
        <v>47</v>
      </c>
      <c r="H40" s="370">
        <v>11</v>
      </c>
      <c r="I40" s="371">
        <v>49</v>
      </c>
      <c r="J40" s="372">
        <v>1</v>
      </c>
      <c r="K40" s="375">
        <v>21128046</v>
      </c>
      <c r="L40" s="374">
        <v>1</v>
      </c>
      <c r="M40" s="375">
        <v>10229464</v>
      </c>
      <c r="N40" s="374">
        <v>5</v>
      </c>
      <c r="O40" s="375">
        <v>159713.9</v>
      </c>
      <c r="P40" s="376">
        <v>46</v>
      </c>
      <c r="Q40" s="375">
        <v>8680.1</v>
      </c>
      <c r="R40" s="376">
        <v>423</v>
      </c>
      <c r="S40" s="375">
        <v>2831.8</v>
      </c>
      <c r="T40" s="376">
        <v>2011</v>
      </c>
      <c r="U40" s="375">
        <v>198.5</v>
      </c>
      <c r="V40" s="376">
        <v>20721</v>
      </c>
      <c r="W40" s="375">
        <v>38.5</v>
      </c>
      <c r="X40" s="376">
        <v>34734</v>
      </c>
      <c r="Y40" s="375">
        <v>22.9</v>
      </c>
      <c r="Z40" s="376">
        <v>364361</v>
      </c>
      <c r="AA40" s="375">
        <v>9.8000000000000007</v>
      </c>
      <c r="AB40" s="377">
        <v>245226</v>
      </c>
      <c r="AC40" s="44"/>
      <c r="AD40" s="197"/>
    </row>
    <row r="41" spans="1:30" ht="12" customHeight="1" x14ac:dyDescent="0.15">
      <c r="A41" s="378"/>
      <c r="B41" s="379">
        <v>43582</v>
      </c>
      <c r="C41" s="380" t="s">
        <v>178</v>
      </c>
      <c r="D41" s="381">
        <v>47</v>
      </c>
      <c r="E41" s="382">
        <v>19</v>
      </c>
      <c r="F41" s="382">
        <v>13</v>
      </c>
      <c r="G41" s="382">
        <v>2</v>
      </c>
      <c r="H41" s="382">
        <v>14</v>
      </c>
      <c r="I41" s="383">
        <v>48</v>
      </c>
      <c r="J41" s="384">
        <v>5</v>
      </c>
      <c r="K41" s="389">
        <v>41806942</v>
      </c>
      <c r="L41" s="386" t="s">
        <v>109</v>
      </c>
      <c r="M41" s="389">
        <v>2675644.2000000002</v>
      </c>
      <c r="N41" s="390" t="s">
        <v>109</v>
      </c>
      <c r="O41" s="389">
        <v>1517781.1</v>
      </c>
      <c r="P41" s="392">
        <v>47</v>
      </c>
      <c r="Q41" s="389">
        <v>16146.6</v>
      </c>
      <c r="R41" s="392">
        <v>489</v>
      </c>
      <c r="S41" s="389">
        <v>4655.7</v>
      </c>
      <c r="T41" s="392">
        <v>3327</v>
      </c>
      <c r="U41" s="389">
        <v>228.1</v>
      </c>
      <c r="V41" s="392">
        <v>26924</v>
      </c>
      <c r="W41" s="389">
        <v>56.3</v>
      </c>
      <c r="X41" s="392">
        <v>71592</v>
      </c>
      <c r="Y41" s="389">
        <v>21.2</v>
      </c>
      <c r="Z41" s="392">
        <v>569674</v>
      </c>
      <c r="AA41" s="389">
        <v>11.9</v>
      </c>
      <c r="AB41" s="388">
        <v>610003</v>
      </c>
      <c r="AC41" s="44"/>
      <c r="AD41" s="197"/>
    </row>
    <row r="42" spans="1:30" ht="12" customHeight="1" x14ac:dyDescent="0.15">
      <c r="A42" s="366">
        <v>18</v>
      </c>
      <c r="B42" s="367">
        <v>43586</v>
      </c>
      <c r="C42" s="368" t="s">
        <v>177</v>
      </c>
      <c r="D42" s="369">
        <v>27</v>
      </c>
      <c r="E42" s="370">
        <v>38</v>
      </c>
      <c r="F42" s="370">
        <v>16</v>
      </c>
      <c r="G42" s="370">
        <v>4</v>
      </c>
      <c r="H42" s="370">
        <v>47</v>
      </c>
      <c r="I42" s="371">
        <v>31</v>
      </c>
      <c r="J42" s="372">
        <v>6</v>
      </c>
      <c r="K42" s="375">
        <v>23729813</v>
      </c>
      <c r="L42" s="374">
        <v>2</v>
      </c>
      <c r="M42" s="375">
        <v>2097176.1</v>
      </c>
      <c r="N42" s="374">
        <v>3</v>
      </c>
      <c r="O42" s="375">
        <v>791949.1</v>
      </c>
      <c r="P42" s="376">
        <v>110</v>
      </c>
      <c r="Q42" s="375">
        <v>3900.3</v>
      </c>
      <c r="R42" s="376">
        <v>769</v>
      </c>
      <c r="S42" s="375">
        <v>1673.7</v>
      </c>
      <c r="T42" s="376">
        <v>3488</v>
      </c>
      <c r="U42" s="375">
        <v>123</v>
      </c>
      <c r="V42" s="376">
        <v>26080</v>
      </c>
      <c r="W42" s="375">
        <v>32.9</v>
      </c>
      <c r="X42" s="376">
        <v>51539</v>
      </c>
      <c r="Y42" s="375">
        <v>16.600000000000001</v>
      </c>
      <c r="Z42" s="376">
        <v>407491</v>
      </c>
      <c r="AA42" s="375">
        <v>9.4</v>
      </c>
      <c r="AB42" s="377">
        <v>353107</v>
      </c>
      <c r="AC42" s="44"/>
      <c r="AD42" s="197"/>
    </row>
    <row r="43" spans="1:30" ht="12" customHeight="1" x14ac:dyDescent="0.15">
      <c r="A43" s="378"/>
      <c r="B43" s="379">
        <v>43589</v>
      </c>
      <c r="C43" s="380" t="s">
        <v>178</v>
      </c>
      <c r="D43" s="381">
        <v>29</v>
      </c>
      <c r="E43" s="382">
        <v>1</v>
      </c>
      <c r="F43" s="382">
        <v>19</v>
      </c>
      <c r="G43" s="382">
        <v>24</v>
      </c>
      <c r="H43" s="382">
        <v>35</v>
      </c>
      <c r="I43" s="383">
        <v>42</v>
      </c>
      <c r="J43" s="384">
        <v>8</v>
      </c>
      <c r="K43" s="389">
        <v>42180892</v>
      </c>
      <c r="L43" s="386" t="s">
        <v>109</v>
      </c>
      <c r="M43" s="389">
        <v>2699577</v>
      </c>
      <c r="N43" s="390" t="s">
        <v>109</v>
      </c>
      <c r="O43" s="389">
        <v>1563074.8</v>
      </c>
      <c r="P43" s="392">
        <v>57</v>
      </c>
      <c r="Q43" s="389">
        <v>13711.1</v>
      </c>
      <c r="R43" s="392">
        <v>474</v>
      </c>
      <c r="S43" s="389">
        <v>4946.3999999999996</v>
      </c>
      <c r="T43" s="392">
        <v>3556</v>
      </c>
      <c r="U43" s="389">
        <v>219.7</v>
      </c>
      <c r="V43" s="392">
        <v>29321</v>
      </c>
      <c r="W43" s="389">
        <v>53.3</v>
      </c>
      <c r="X43" s="392">
        <v>68317</v>
      </c>
      <c r="Y43" s="389">
        <v>22.8</v>
      </c>
      <c r="Z43" s="392">
        <v>587785</v>
      </c>
      <c r="AA43" s="389">
        <v>11.9</v>
      </c>
      <c r="AB43" s="388">
        <v>552024</v>
      </c>
      <c r="AC43" s="44"/>
      <c r="AD43" s="197"/>
    </row>
    <row r="44" spans="1:30" ht="12" customHeight="1" x14ac:dyDescent="0.15">
      <c r="A44" s="366">
        <v>19</v>
      </c>
      <c r="B44" s="367">
        <v>43593</v>
      </c>
      <c r="C44" s="368" t="s">
        <v>177</v>
      </c>
      <c r="D44" s="369">
        <v>38</v>
      </c>
      <c r="E44" s="370">
        <v>41</v>
      </c>
      <c r="F44" s="370">
        <v>5</v>
      </c>
      <c r="G44" s="370">
        <v>16</v>
      </c>
      <c r="H44" s="370">
        <v>15</v>
      </c>
      <c r="I44" s="371">
        <v>10</v>
      </c>
      <c r="J44" s="372">
        <v>7</v>
      </c>
      <c r="K44" s="375">
        <v>20854930</v>
      </c>
      <c r="L44" s="394" t="s">
        <v>109</v>
      </c>
      <c r="M44" s="375">
        <v>4034292.5</v>
      </c>
      <c r="N44" s="374" t="s">
        <v>109</v>
      </c>
      <c r="O44" s="375">
        <v>2304246.7000000002</v>
      </c>
      <c r="P44" s="376">
        <v>27</v>
      </c>
      <c r="Q44" s="375">
        <v>13725.4</v>
      </c>
      <c r="R44" s="376">
        <v>309</v>
      </c>
      <c r="S44" s="375">
        <v>3597.9</v>
      </c>
      <c r="T44" s="376">
        <v>2243</v>
      </c>
      <c r="U44" s="375">
        <v>165.2</v>
      </c>
      <c r="V44" s="376">
        <v>16896</v>
      </c>
      <c r="W44" s="375">
        <v>43.8</v>
      </c>
      <c r="X44" s="376">
        <v>43951</v>
      </c>
      <c r="Y44" s="375">
        <v>16.8</v>
      </c>
      <c r="Z44" s="376">
        <v>320856</v>
      </c>
      <c r="AA44" s="375">
        <v>10.3</v>
      </c>
      <c r="AB44" s="377">
        <v>336206</v>
      </c>
      <c r="AC44" s="44"/>
      <c r="AD44" s="197"/>
    </row>
    <row r="45" spans="1:30" ht="12" customHeight="1" x14ac:dyDescent="0.15">
      <c r="A45" s="378"/>
      <c r="B45" s="379">
        <v>43596</v>
      </c>
      <c r="C45" s="380" t="s">
        <v>178</v>
      </c>
      <c r="D45" s="381">
        <v>10</v>
      </c>
      <c r="E45" s="382">
        <v>15</v>
      </c>
      <c r="F45" s="382">
        <v>47</v>
      </c>
      <c r="G45" s="382">
        <v>25</v>
      </c>
      <c r="H45" s="382">
        <v>42</v>
      </c>
      <c r="I45" s="383">
        <v>31</v>
      </c>
      <c r="J45" s="384">
        <v>0</v>
      </c>
      <c r="K45" s="389">
        <v>43389250</v>
      </c>
      <c r="L45" s="386" t="s">
        <v>109</v>
      </c>
      <c r="M45" s="389">
        <v>6811204.5</v>
      </c>
      <c r="N45" s="390">
        <v>2</v>
      </c>
      <c r="O45" s="389">
        <v>1987265.5</v>
      </c>
      <c r="P45" s="392">
        <v>64</v>
      </c>
      <c r="Q45" s="389">
        <v>13049</v>
      </c>
      <c r="R45" s="392">
        <v>680</v>
      </c>
      <c r="S45" s="389">
        <v>3684.4</v>
      </c>
      <c r="T45" s="392">
        <v>3042</v>
      </c>
      <c r="U45" s="389">
        <v>274.5</v>
      </c>
      <c r="V45" s="392">
        <v>35813</v>
      </c>
      <c r="W45" s="389">
        <v>46.6</v>
      </c>
      <c r="X45" s="392">
        <v>57707</v>
      </c>
      <c r="Y45" s="389">
        <v>28.9</v>
      </c>
      <c r="Z45" s="392">
        <v>684008</v>
      </c>
      <c r="AA45" s="389">
        <v>10.9</v>
      </c>
      <c r="AB45" s="388">
        <v>442974</v>
      </c>
      <c r="AC45" s="44"/>
      <c r="AD45" s="197"/>
    </row>
    <row r="46" spans="1:30" ht="12" customHeight="1" x14ac:dyDescent="0.15">
      <c r="A46" s="366">
        <v>20</v>
      </c>
      <c r="B46" s="367">
        <v>43600</v>
      </c>
      <c r="C46" s="368" t="s">
        <v>177</v>
      </c>
      <c r="D46" s="369">
        <v>21</v>
      </c>
      <c r="E46" s="370">
        <v>18</v>
      </c>
      <c r="F46" s="370">
        <v>13</v>
      </c>
      <c r="G46" s="370">
        <v>45</v>
      </c>
      <c r="H46" s="370">
        <v>36</v>
      </c>
      <c r="I46" s="371">
        <v>35</v>
      </c>
      <c r="J46" s="372">
        <v>9</v>
      </c>
      <c r="K46" s="375">
        <v>21649696</v>
      </c>
      <c r="L46" s="374">
        <v>1</v>
      </c>
      <c r="M46" s="375">
        <v>8196785</v>
      </c>
      <c r="N46" s="394">
        <v>2</v>
      </c>
      <c r="O46" s="375">
        <v>410905.3</v>
      </c>
      <c r="P46" s="376">
        <v>49</v>
      </c>
      <c r="Q46" s="375">
        <v>8385.7999999999993</v>
      </c>
      <c r="R46" s="376">
        <v>299</v>
      </c>
      <c r="S46" s="375">
        <v>4122.7</v>
      </c>
      <c r="T46" s="376">
        <v>1616</v>
      </c>
      <c r="U46" s="375">
        <v>254.2</v>
      </c>
      <c r="V46" s="376">
        <v>14493</v>
      </c>
      <c r="W46" s="375">
        <v>56.7</v>
      </c>
      <c r="X46" s="376">
        <v>31463</v>
      </c>
      <c r="Y46" s="375">
        <v>26.1</v>
      </c>
      <c r="Z46" s="376">
        <v>288891</v>
      </c>
      <c r="AA46" s="375">
        <v>12.8</v>
      </c>
      <c r="AB46" s="377">
        <v>244232</v>
      </c>
      <c r="AC46" s="44"/>
      <c r="AD46" s="197"/>
    </row>
    <row r="47" spans="1:30" ht="12" customHeight="1" x14ac:dyDescent="0.15">
      <c r="A47" s="378"/>
      <c r="B47" s="379">
        <v>43603</v>
      </c>
      <c r="C47" s="380" t="s">
        <v>178</v>
      </c>
      <c r="D47" s="381">
        <v>43</v>
      </c>
      <c r="E47" s="382">
        <v>26</v>
      </c>
      <c r="F47" s="382">
        <v>39</v>
      </c>
      <c r="G47" s="382">
        <v>11</v>
      </c>
      <c r="H47" s="382">
        <v>32</v>
      </c>
      <c r="I47" s="383">
        <v>47</v>
      </c>
      <c r="J47" s="384">
        <v>4</v>
      </c>
      <c r="K47" s="389">
        <v>41437512</v>
      </c>
      <c r="L47" s="397" t="s">
        <v>109</v>
      </c>
      <c r="M47" s="389">
        <v>2652000.7000000002</v>
      </c>
      <c r="N47" s="390">
        <v>7</v>
      </c>
      <c r="O47" s="389">
        <v>220445.6</v>
      </c>
      <c r="P47" s="392">
        <v>79</v>
      </c>
      <c r="Q47" s="389">
        <v>9766.5</v>
      </c>
      <c r="R47" s="392">
        <v>747</v>
      </c>
      <c r="S47" s="389">
        <v>3098.6</v>
      </c>
      <c r="T47" s="392">
        <v>4566</v>
      </c>
      <c r="U47" s="389">
        <v>168.9</v>
      </c>
      <c r="V47" s="392">
        <v>41582</v>
      </c>
      <c r="W47" s="389">
        <v>37.1</v>
      </c>
      <c r="X47" s="392">
        <v>76833</v>
      </c>
      <c r="Y47" s="389">
        <v>20</v>
      </c>
      <c r="Z47" s="392">
        <v>719859</v>
      </c>
      <c r="AA47" s="389">
        <v>9.6</v>
      </c>
      <c r="AB47" s="388">
        <v>527112</v>
      </c>
      <c r="AC47" s="44"/>
      <c r="AD47" s="197"/>
    </row>
    <row r="48" spans="1:30" ht="12" customHeight="1" x14ac:dyDescent="0.15">
      <c r="A48" s="366">
        <v>21</v>
      </c>
      <c r="B48" s="367">
        <v>43607</v>
      </c>
      <c r="C48" s="368" t="s">
        <v>177</v>
      </c>
      <c r="D48" s="369">
        <v>49</v>
      </c>
      <c r="E48" s="370">
        <v>6</v>
      </c>
      <c r="F48" s="370">
        <v>16</v>
      </c>
      <c r="G48" s="370">
        <v>46</v>
      </c>
      <c r="H48" s="370">
        <v>41</v>
      </c>
      <c r="I48" s="371">
        <v>40</v>
      </c>
      <c r="J48" s="372">
        <v>6</v>
      </c>
      <c r="K48" s="375">
        <v>20394317</v>
      </c>
      <c r="L48" s="394" t="s">
        <v>109</v>
      </c>
      <c r="M48" s="375">
        <v>3957236.9</v>
      </c>
      <c r="N48" s="374" t="s">
        <v>109</v>
      </c>
      <c r="O48" s="375">
        <v>737492.7</v>
      </c>
      <c r="P48" s="376">
        <v>28</v>
      </c>
      <c r="Q48" s="375">
        <v>13169.5</v>
      </c>
      <c r="R48" s="376">
        <v>197</v>
      </c>
      <c r="S48" s="375">
        <v>5615.4</v>
      </c>
      <c r="T48" s="376">
        <v>2164</v>
      </c>
      <c r="U48" s="375">
        <v>170.4</v>
      </c>
      <c r="V48" s="376">
        <v>14911</v>
      </c>
      <c r="W48" s="375">
        <v>49.4</v>
      </c>
      <c r="X48" s="376">
        <v>39742</v>
      </c>
      <c r="Y48" s="375">
        <v>18.5</v>
      </c>
      <c r="Z48" s="376">
        <v>289388</v>
      </c>
      <c r="AA48" s="375">
        <v>11.4</v>
      </c>
      <c r="AB48" s="377">
        <v>303399</v>
      </c>
      <c r="AC48" s="44"/>
      <c r="AD48" s="197"/>
    </row>
    <row r="49" spans="1:31" ht="12" customHeight="1" x14ac:dyDescent="0.15">
      <c r="A49" s="378"/>
      <c r="B49" s="379">
        <v>43610</v>
      </c>
      <c r="C49" s="380" t="s">
        <v>178</v>
      </c>
      <c r="D49" s="381">
        <v>1</v>
      </c>
      <c r="E49" s="382">
        <v>6</v>
      </c>
      <c r="F49" s="382">
        <v>12</v>
      </c>
      <c r="G49" s="382">
        <v>15</v>
      </c>
      <c r="H49" s="382">
        <v>21</v>
      </c>
      <c r="I49" s="383">
        <v>36</v>
      </c>
      <c r="J49" s="384">
        <v>9</v>
      </c>
      <c r="K49" s="389">
        <v>42030812</v>
      </c>
      <c r="L49" s="397" t="s">
        <v>109</v>
      </c>
      <c r="M49" s="389">
        <v>6647208.7999999998</v>
      </c>
      <c r="N49" s="390">
        <v>2</v>
      </c>
      <c r="O49" s="389">
        <v>1156911.5</v>
      </c>
      <c r="P49" s="392">
        <v>72</v>
      </c>
      <c r="Q49" s="389">
        <v>10946.7</v>
      </c>
      <c r="R49" s="392">
        <v>621</v>
      </c>
      <c r="S49" s="389">
        <v>3807.5</v>
      </c>
      <c r="T49" s="392">
        <v>3840</v>
      </c>
      <c r="U49" s="389">
        <v>205.2</v>
      </c>
      <c r="V49" s="392">
        <v>35797</v>
      </c>
      <c r="W49" s="389">
        <v>44</v>
      </c>
      <c r="X49" s="392">
        <v>70518</v>
      </c>
      <c r="Y49" s="389">
        <v>22.3</v>
      </c>
      <c r="Z49" s="392">
        <v>655735</v>
      </c>
      <c r="AA49" s="389">
        <v>10.8</v>
      </c>
      <c r="AB49" s="388">
        <v>512426</v>
      </c>
      <c r="AC49" s="44"/>
      <c r="AD49" s="197"/>
    </row>
    <row r="50" spans="1:31" ht="12" customHeight="1" x14ac:dyDescent="0.15">
      <c r="A50" s="366">
        <v>22</v>
      </c>
      <c r="B50" s="367">
        <v>43614</v>
      </c>
      <c r="C50" s="368" t="s">
        <v>177</v>
      </c>
      <c r="D50" s="369">
        <v>8</v>
      </c>
      <c r="E50" s="370">
        <v>44</v>
      </c>
      <c r="F50" s="370">
        <v>2</v>
      </c>
      <c r="G50" s="370">
        <v>29</v>
      </c>
      <c r="H50" s="370">
        <v>32</v>
      </c>
      <c r="I50" s="371">
        <v>40</v>
      </c>
      <c r="J50" s="372">
        <v>2</v>
      </c>
      <c r="K50" s="375">
        <v>21632862</v>
      </c>
      <c r="L50" s="394" t="s">
        <v>109</v>
      </c>
      <c r="M50" s="375">
        <v>8031711.9000000004</v>
      </c>
      <c r="N50" s="374">
        <v>7</v>
      </c>
      <c r="O50" s="375">
        <v>116386.5</v>
      </c>
      <c r="P50" s="376">
        <v>22</v>
      </c>
      <c r="Q50" s="375">
        <v>18516</v>
      </c>
      <c r="R50" s="376">
        <v>290</v>
      </c>
      <c r="S50" s="375">
        <v>4213.8999999999996</v>
      </c>
      <c r="T50" s="376">
        <v>1742</v>
      </c>
      <c r="U50" s="375">
        <v>233.8</v>
      </c>
      <c r="V50" s="376">
        <v>15262</v>
      </c>
      <c r="W50" s="375">
        <v>53.3</v>
      </c>
      <c r="X50" s="376">
        <v>33039</v>
      </c>
      <c r="Y50" s="375">
        <v>24.6</v>
      </c>
      <c r="Z50" s="376">
        <v>302102</v>
      </c>
      <c r="AA50" s="375">
        <v>12.1</v>
      </c>
      <c r="AB50" s="377">
        <v>256974</v>
      </c>
      <c r="AC50" s="44"/>
      <c r="AD50" s="197"/>
    </row>
    <row r="51" spans="1:31" ht="12" customHeight="1" x14ac:dyDescent="0.15">
      <c r="A51" s="378"/>
      <c r="B51" s="379">
        <v>43617</v>
      </c>
      <c r="C51" s="380" t="s">
        <v>178</v>
      </c>
      <c r="D51" s="381">
        <v>25</v>
      </c>
      <c r="E51" s="382">
        <v>22</v>
      </c>
      <c r="F51" s="382">
        <v>30</v>
      </c>
      <c r="G51" s="382">
        <v>29</v>
      </c>
      <c r="H51" s="382">
        <v>15</v>
      </c>
      <c r="I51" s="383">
        <v>3</v>
      </c>
      <c r="J51" s="384">
        <v>7</v>
      </c>
      <c r="K51" s="389">
        <v>43779701</v>
      </c>
      <c r="L51" s="386" t="s">
        <v>109</v>
      </c>
      <c r="M51" s="389">
        <v>10833612.699999999</v>
      </c>
      <c r="N51" s="398">
        <v>1</v>
      </c>
      <c r="O51" s="389">
        <v>1575704.9</v>
      </c>
      <c r="P51" s="392">
        <v>63</v>
      </c>
      <c r="Q51" s="389">
        <v>12505.5</v>
      </c>
      <c r="R51" s="392">
        <v>545</v>
      </c>
      <c r="S51" s="389">
        <v>4336.8</v>
      </c>
      <c r="T51" s="392">
        <v>4356</v>
      </c>
      <c r="U51" s="389">
        <v>180.8</v>
      </c>
      <c r="V51" s="392">
        <v>32698</v>
      </c>
      <c r="W51" s="389">
        <v>48.1</v>
      </c>
      <c r="X51" s="392">
        <v>85082</v>
      </c>
      <c r="Y51" s="389">
        <v>18.5</v>
      </c>
      <c r="Z51" s="392">
        <v>633812</v>
      </c>
      <c r="AA51" s="389">
        <v>11.1</v>
      </c>
      <c r="AB51" s="388">
        <v>666180</v>
      </c>
      <c r="AC51" s="44"/>
      <c r="AD51" s="197"/>
    </row>
    <row r="52" spans="1:31" ht="12" customHeight="1" x14ac:dyDescent="0.15">
      <c r="A52" s="366">
        <v>23</v>
      </c>
      <c r="B52" s="367">
        <v>43621</v>
      </c>
      <c r="C52" s="368" t="s">
        <v>177</v>
      </c>
      <c r="D52" s="369">
        <v>2</v>
      </c>
      <c r="E52" s="370">
        <v>42</v>
      </c>
      <c r="F52" s="370">
        <v>11</v>
      </c>
      <c r="G52" s="370">
        <v>3</v>
      </c>
      <c r="H52" s="370">
        <v>6</v>
      </c>
      <c r="I52" s="371">
        <v>49</v>
      </c>
      <c r="J52" s="372">
        <v>7</v>
      </c>
      <c r="K52" s="375">
        <v>22393299</v>
      </c>
      <c r="L52" s="394" t="s">
        <v>109</v>
      </c>
      <c r="M52" s="375">
        <v>12266783.800000001</v>
      </c>
      <c r="N52" s="374">
        <v>2</v>
      </c>
      <c r="O52" s="375">
        <v>392644.4</v>
      </c>
      <c r="P52" s="376">
        <v>53</v>
      </c>
      <c r="Q52" s="375">
        <v>7408.3</v>
      </c>
      <c r="R52" s="376">
        <v>355</v>
      </c>
      <c r="S52" s="375">
        <v>3318.1</v>
      </c>
      <c r="T52" s="376">
        <v>2904</v>
      </c>
      <c r="U52" s="375">
        <v>135.19999999999999</v>
      </c>
      <c r="V52" s="376">
        <v>22356</v>
      </c>
      <c r="W52" s="375">
        <v>35.1</v>
      </c>
      <c r="X52" s="376">
        <v>55012</v>
      </c>
      <c r="Y52" s="375">
        <v>14.2</v>
      </c>
      <c r="Z52" s="376">
        <v>415338</v>
      </c>
      <c r="AA52" s="375">
        <v>8.5</v>
      </c>
      <c r="AB52" s="377">
        <v>382118</v>
      </c>
      <c r="AC52" s="44"/>
      <c r="AD52" s="197"/>
    </row>
    <row r="53" spans="1:31" ht="12" customHeight="1" x14ac:dyDescent="0.15">
      <c r="A53" s="378"/>
      <c r="B53" s="379">
        <v>43624</v>
      </c>
      <c r="C53" s="380" t="s">
        <v>178</v>
      </c>
      <c r="D53" s="381">
        <v>17</v>
      </c>
      <c r="E53" s="382">
        <v>45</v>
      </c>
      <c r="F53" s="382">
        <v>1</v>
      </c>
      <c r="G53" s="382">
        <v>13</v>
      </c>
      <c r="H53" s="382">
        <v>21</v>
      </c>
      <c r="I53" s="383">
        <v>44</v>
      </c>
      <c r="J53" s="384">
        <v>4</v>
      </c>
      <c r="K53" s="389">
        <v>45186570</v>
      </c>
      <c r="L53" s="386" t="s">
        <v>109</v>
      </c>
      <c r="M53" s="389">
        <v>15158724.199999999</v>
      </c>
      <c r="N53" s="398">
        <v>2</v>
      </c>
      <c r="O53" s="389">
        <v>852089.4</v>
      </c>
      <c r="P53" s="392">
        <v>49</v>
      </c>
      <c r="Q53" s="389">
        <v>17389.5</v>
      </c>
      <c r="R53" s="392">
        <v>551</v>
      </c>
      <c r="S53" s="389">
        <v>4639.3</v>
      </c>
      <c r="T53" s="392">
        <v>3070</v>
      </c>
      <c r="U53" s="389">
        <v>277.5</v>
      </c>
      <c r="V53" s="392">
        <v>30626</v>
      </c>
      <c r="W53" s="389">
        <v>55.6</v>
      </c>
      <c r="X53" s="392">
        <v>65009</v>
      </c>
      <c r="Y53" s="389">
        <v>26.2</v>
      </c>
      <c r="Z53" s="392">
        <v>622862</v>
      </c>
      <c r="AA53" s="389">
        <v>12.3</v>
      </c>
      <c r="AB53" s="388">
        <v>531911</v>
      </c>
      <c r="AC53" s="44"/>
      <c r="AD53" s="197"/>
    </row>
    <row r="54" spans="1:31" ht="12" customHeight="1" x14ac:dyDescent="0.15">
      <c r="A54" s="366">
        <v>24</v>
      </c>
      <c r="B54" s="367">
        <v>43628</v>
      </c>
      <c r="C54" s="368" t="s">
        <v>177</v>
      </c>
      <c r="D54" s="369">
        <v>42</v>
      </c>
      <c r="E54" s="370">
        <v>21</v>
      </c>
      <c r="F54" s="370">
        <v>47</v>
      </c>
      <c r="G54" s="370">
        <v>2</v>
      </c>
      <c r="H54" s="370">
        <v>24</v>
      </c>
      <c r="I54" s="371">
        <v>41</v>
      </c>
      <c r="J54" s="372">
        <v>1</v>
      </c>
      <c r="K54" s="375">
        <v>22615335</v>
      </c>
      <c r="L54" s="374" t="s">
        <v>109</v>
      </c>
      <c r="M54" s="375">
        <v>16606105.6</v>
      </c>
      <c r="N54" s="374">
        <v>1</v>
      </c>
      <c r="O54" s="375">
        <v>864157.6</v>
      </c>
      <c r="P54" s="376">
        <v>25</v>
      </c>
      <c r="Q54" s="375">
        <v>17283.099999999999</v>
      </c>
      <c r="R54" s="376">
        <v>235</v>
      </c>
      <c r="S54" s="375">
        <v>5515.8</v>
      </c>
      <c r="T54" s="376">
        <v>1418</v>
      </c>
      <c r="U54" s="375">
        <v>304.7</v>
      </c>
      <c r="V54" s="376">
        <v>14786</v>
      </c>
      <c r="W54" s="375">
        <v>58.4</v>
      </c>
      <c r="X54" s="376">
        <v>29772</v>
      </c>
      <c r="Y54" s="375">
        <v>29</v>
      </c>
      <c r="Z54" s="376">
        <v>311742</v>
      </c>
      <c r="AA54" s="375">
        <v>12.4</v>
      </c>
      <c r="AB54" s="377">
        <v>243742</v>
      </c>
      <c r="AC54" s="44"/>
      <c r="AD54" s="197"/>
    </row>
    <row r="55" spans="1:31" ht="12" customHeight="1" x14ac:dyDescent="0.15">
      <c r="A55" s="378"/>
      <c r="B55" s="379">
        <v>43631</v>
      </c>
      <c r="C55" s="380" t="s">
        <v>178</v>
      </c>
      <c r="D55" s="381">
        <v>4</v>
      </c>
      <c r="E55" s="382">
        <v>43</v>
      </c>
      <c r="F55" s="382">
        <v>27</v>
      </c>
      <c r="G55" s="382">
        <v>40</v>
      </c>
      <c r="H55" s="382">
        <v>6</v>
      </c>
      <c r="I55" s="383">
        <v>33</v>
      </c>
      <c r="J55" s="384">
        <v>3</v>
      </c>
      <c r="K55" s="389">
        <v>45686129</v>
      </c>
      <c r="L55" s="386" t="s">
        <v>109</v>
      </c>
      <c r="M55" s="389">
        <v>19530017.800000001</v>
      </c>
      <c r="N55" s="396">
        <v>1</v>
      </c>
      <c r="O55" s="389">
        <v>1658467.2</v>
      </c>
      <c r="P55" s="392">
        <v>60</v>
      </c>
      <c r="Q55" s="389">
        <v>13820.5</v>
      </c>
      <c r="R55" s="392">
        <v>481</v>
      </c>
      <c r="S55" s="389">
        <v>5171.8999999999996</v>
      </c>
      <c r="T55" s="392">
        <v>3902</v>
      </c>
      <c r="U55" s="389">
        <v>212.5</v>
      </c>
      <c r="V55" s="392">
        <v>31691</v>
      </c>
      <c r="W55" s="389">
        <v>52.3</v>
      </c>
      <c r="X55" s="392">
        <v>82265</v>
      </c>
      <c r="Y55" s="389">
        <v>20.100000000000001</v>
      </c>
      <c r="Z55" s="392">
        <v>678879</v>
      </c>
      <c r="AA55" s="389">
        <v>10.9</v>
      </c>
      <c r="AB55" s="388">
        <v>666896</v>
      </c>
      <c r="AC55" s="44"/>
      <c r="AD55" s="197"/>
    </row>
    <row r="56" spans="1:31" ht="12" customHeight="1" x14ac:dyDescent="0.15">
      <c r="A56" s="366">
        <v>25</v>
      </c>
      <c r="B56" s="367">
        <v>43635</v>
      </c>
      <c r="C56" s="368" t="s">
        <v>177</v>
      </c>
      <c r="D56" s="369">
        <v>11</v>
      </c>
      <c r="E56" s="370">
        <v>4</v>
      </c>
      <c r="F56" s="370">
        <v>38</v>
      </c>
      <c r="G56" s="370">
        <v>20</v>
      </c>
      <c r="H56" s="370">
        <v>41</v>
      </c>
      <c r="I56" s="371">
        <v>23</v>
      </c>
      <c r="J56" s="372">
        <v>3</v>
      </c>
      <c r="K56" s="375">
        <v>25453199</v>
      </c>
      <c r="L56" s="394" t="s">
        <v>109</v>
      </c>
      <c r="M56" s="375">
        <v>21159022.5</v>
      </c>
      <c r="N56" s="374">
        <v>4</v>
      </c>
      <c r="O56" s="375">
        <v>232039.3</v>
      </c>
      <c r="P56" s="376">
        <v>76</v>
      </c>
      <c r="Q56" s="375">
        <v>6106.2</v>
      </c>
      <c r="R56" s="376">
        <v>718</v>
      </c>
      <c r="S56" s="375">
        <v>1939</v>
      </c>
      <c r="T56" s="376">
        <v>3247</v>
      </c>
      <c r="U56" s="375">
        <v>142.9</v>
      </c>
      <c r="V56" s="376">
        <v>28096</v>
      </c>
      <c r="W56" s="375">
        <v>33</v>
      </c>
      <c r="X56" s="376">
        <v>51026</v>
      </c>
      <c r="Y56" s="375">
        <v>18.100000000000001</v>
      </c>
      <c r="Z56" s="376">
        <v>440725</v>
      </c>
      <c r="AA56" s="375">
        <v>9.4</v>
      </c>
      <c r="AB56" s="377">
        <v>363204</v>
      </c>
      <c r="AC56" s="44"/>
      <c r="AD56" s="197"/>
    </row>
    <row r="57" spans="1:31" ht="12" customHeight="1" x14ac:dyDescent="0.15">
      <c r="A57" s="378"/>
      <c r="B57" s="379">
        <v>43638</v>
      </c>
      <c r="C57" s="380" t="s">
        <v>178</v>
      </c>
      <c r="D57" s="381">
        <v>21</v>
      </c>
      <c r="E57" s="382">
        <v>10</v>
      </c>
      <c r="F57" s="382">
        <v>12</v>
      </c>
      <c r="G57" s="382">
        <v>30</v>
      </c>
      <c r="H57" s="382">
        <v>49</v>
      </c>
      <c r="I57" s="383">
        <v>11</v>
      </c>
      <c r="J57" s="384">
        <v>3</v>
      </c>
      <c r="K57" s="389">
        <v>46591536</v>
      </c>
      <c r="L57" s="386" t="s">
        <v>109</v>
      </c>
      <c r="M57" s="389">
        <v>24140880.800000001</v>
      </c>
      <c r="N57" s="390">
        <v>1</v>
      </c>
      <c r="O57" s="389">
        <v>1706392.4</v>
      </c>
      <c r="P57" s="392">
        <v>84</v>
      </c>
      <c r="Q57" s="389">
        <v>10157</v>
      </c>
      <c r="R57" s="392">
        <v>871</v>
      </c>
      <c r="S57" s="389">
        <v>2938.6</v>
      </c>
      <c r="T57" s="392">
        <v>5032</v>
      </c>
      <c r="U57" s="389">
        <v>169.5</v>
      </c>
      <c r="V57" s="392">
        <v>44498</v>
      </c>
      <c r="W57" s="389">
        <v>38.299999999999997</v>
      </c>
      <c r="X57" s="392">
        <v>89916</v>
      </c>
      <c r="Y57" s="389">
        <v>18.899999999999999</v>
      </c>
      <c r="Z57" s="392">
        <v>803122</v>
      </c>
      <c r="AA57" s="389">
        <v>9.5</v>
      </c>
      <c r="AB57" s="388">
        <v>649997</v>
      </c>
      <c r="AC57" s="44"/>
      <c r="AD57" s="197"/>
    </row>
    <row r="58" spans="1:31" ht="12" customHeight="1" x14ac:dyDescent="0.15">
      <c r="A58" s="366">
        <v>26</v>
      </c>
      <c r="B58" s="367">
        <v>43642</v>
      </c>
      <c r="C58" s="368" t="s">
        <v>177</v>
      </c>
      <c r="D58" s="369">
        <v>34</v>
      </c>
      <c r="E58" s="370">
        <v>13</v>
      </c>
      <c r="F58" s="370">
        <v>42</v>
      </c>
      <c r="G58" s="370">
        <v>48</v>
      </c>
      <c r="H58" s="370">
        <v>21</v>
      </c>
      <c r="I58" s="371">
        <v>19</v>
      </c>
      <c r="J58" s="372">
        <v>8</v>
      </c>
      <c r="K58" s="375">
        <v>27190937</v>
      </c>
      <c r="L58" s="374" t="s">
        <v>109</v>
      </c>
      <c r="M58" s="375">
        <v>25881100.699999999</v>
      </c>
      <c r="N58" s="374">
        <v>1</v>
      </c>
      <c r="O58" s="375">
        <v>1000925.8</v>
      </c>
      <c r="P58" s="376">
        <v>46</v>
      </c>
      <c r="Q58" s="375">
        <v>10879.6</v>
      </c>
      <c r="R58" s="376">
        <v>441</v>
      </c>
      <c r="S58" s="375">
        <v>3404.5</v>
      </c>
      <c r="T58" s="376">
        <v>2413</v>
      </c>
      <c r="U58" s="375">
        <v>207.4</v>
      </c>
      <c r="V58" s="376">
        <v>20433</v>
      </c>
      <c r="W58" s="375">
        <v>48.9</v>
      </c>
      <c r="X58" s="376">
        <v>46602</v>
      </c>
      <c r="Y58" s="375">
        <v>21.4</v>
      </c>
      <c r="Z58" s="376">
        <v>391203</v>
      </c>
      <c r="AA58" s="375">
        <v>11.5</v>
      </c>
      <c r="AB58" s="377">
        <v>369198</v>
      </c>
      <c r="AC58" s="44"/>
      <c r="AD58" s="197"/>
      <c r="AE58" s="191"/>
    </row>
    <row r="59" spans="1:31" ht="12" customHeight="1" x14ac:dyDescent="0.15">
      <c r="A59" s="378"/>
      <c r="B59" s="379">
        <v>43645</v>
      </c>
      <c r="C59" s="380" t="s">
        <v>178</v>
      </c>
      <c r="D59" s="381">
        <v>31</v>
      </c>
      <c r="E59" s="382">
        <v>34</v>
      </c>
      <c r="F59" s="382">
        <v>45</v>
      </c>
      <c r="G59" s="382">
        <v>8</v>
      </c>
      <c r="H59" s="382">
        <v>1</v>
      </c>
      <c r="I59" s="383">
        <v>43</v>
      </c>
      <c r="J59" s="384">
        <v>1</v>
      </c>
      <c r="K59" s="389">
        <v>54733940</v>
      </c>
      <c r="L59" s="414" t="s">
        <v>152</v>
      </c>
      <c r="M59" s="415"/>
      <c r="N59" s="390">
        <v>1</v>
      </c>
      <c r="O59" s="389">
        <v>31482812.600000001</v>
      </c>
      <c r="P59" s="392">
        <v>47</v>
      </c>
      <c r="Q59" s="389">
        <v>22327</v>
      </c>
      <c r="R59" s="392">
        <v>515</v>
      </c>
      <c r="S59" s="389">
        <v>6112.8</v>
      </c>
      <c r="T59" s="392">
        <v>3098</v>
      </c>
      <c r="U59" s="389">
        <v>338.7</v>
      </c>
      <c r="V59" s="392">
        <v>33097</v>
      </c>
      <c r="W59" s="389">
        <v>63.4</v>
      </c>
      <c r="X59" s="392">
        <v>68390</v>
      </c>
      <c r="Y59" s="389">
        <v>30.6</v>
      </c>
      <c r="Z59" s="392">
        <v>701337</v>
      </c>
      <c r="AA59" s="389">
        <v>13.4</v>
      </c>
      <c r="AB59" s="388">
        <v>575320</v>
      </c>
      <c r="AC59" s="44"/>
      <c r="AD59" s="197"/>
    </row>
    <row r="60" spans="1:31" ht="12" customHeight="1" x14ac:dyDescent="0.15">
      <c r="A60" s="331"/>
      <c r="B60" s="331"/>
      <c r="C60" s="331"/>
      <c r="D60" s="400" t="s">
        <v>184</v>
      </c>
      <c r="E60" s="400"/>
      <c r="F60" s="400"/>
      <c r="G60" s="400"/>
      <c r="H60" s="400"/>
      <c r="I60" s="400"/>
      <c r="J60" s="331"/>
      <c r="K60" s="401"/>
      <c r="L60" s="331"/>
      <c r="M60" s="331"/>
      <c r="N60" s="331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402"/>
      <c r="AB60" s="403"/>
      <c r="AC60" s="57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40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402"/>
      <c r="AB61" s="403"/>
      <c r="AC61" s="57"/>
    </row>
    <row r="62" spans="1:31" ht="13.9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565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2019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239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43649</v>
      </c>
      <c r="C68" s="368" t="s">
        <v>177</v>
      </c>
      <c r="D68" s="369">
        <v>42</v>
      </c>
      <c r="E68" s="370">
        <v>45</v>
      </c>
      <c r="F68" s="370">
        <v>37</v>
      </c>
      <c r="G68" s="370">
        <v>39</v>
      </c>
      <c r="H68" s="370">
        <v>48</v>
      </c>
      <c r="I68" s="371">
        <v>2</v>
      </c>
      <c r="J68" s="372">
        <v>7</v>
      </c>
      <c r="K68" s="375">
        <v>21529121</v>
      </c>
      <c r="L68" s="374" t="s">
        <v>109</v>
      </c>
      <c r="M68" s="375">
        <v>1377863.7</v>
      </c>
      <c r="N68" s="374" t="s">
        <v>109</v>
      </c>
      <c r="O68" s="375">
        <v>785873.1</v>
      </c>
      <c r="P68" s="376">
        <v>48</v>
      </c>
      <c r="Q68" s="375">
        <v>8186.1</v>
      </c>
      <c r="R68" s="376">
        <v>385</v>
      </c>
      <c r="S68" s="375">
        <v>3061.8</v>
      </c>
      <c r="T68" s="376">
        <v>2117</v>
      </c>
      <c r="U68" s="375">
        <v>185.6</v>
      </c>
      <c r="V68" s="376">
        <v>15380</v>
      </c>
      <c r="W68" s="375">
        <v>51</v>
      </c>
      <c r="X68" s="376">
        <v>39044</v>
      </c>
      <c r="Y68" s="375">
        <v>20.100000000000001</v>
      </c>
      <c r="Z68" s="376">
        <v>280839</v>
      </c>
      <c r="AA68" s="375">
        <v>12.5</v>
      </c>
      <c r="AB68" s="377">
        <v>305593</v>
      </c>
      <c r="AC68" s="44"/>
      <c r="AD68" s="197"/>
    </row>
    <row r="69" spans="1:30" ht="12" customHeight="1" x14ac:dyDescent="0.15">
      <c r="A69" s="378"/>
      <c r="B69" s="379">
        <v>43652</v>
      </c>
      <c r="C69" s="380" t="s">
        <v>178</v>
      </c>
      <c r="D69" s="381">
        <v>46</v>
      </c>
      <c r="E69" s="382">
        <v>27</v>
      </c>
      <c r="F69" s="382">
        <v>45</v>
      </c>
      <c r="G69" s="382">
        <v>40</v>
      </c>
      <c r="H69" s="382">
        <v>22</v>
      </c>
      <c r="I69" s="383">
        <v>19</v>
      </c>
      <c r="J69" s="384">
        <v>9</v>
      </c>
      <c r="K69" s="389">
        <v>43142952</v>
      </c>
      <c r="L69" s="397" t="s">
        <v>109</v>
      </c>
      <c r="M69" s="389">
        <v>4139012.6</v>
      </c>
      <c r="N69" s="390">
        <v>2</v>
      </c>
      <c r="O69" s="389">
        <v>1200309.3999999999</v>
      </c>
      <c r="P69" s="392">
        <v>49</v>
      </c>
      <c r="Q69" s="389">
        <v>16476.900000000001</v>
      </c>
      <c r="R69" s="392">
        <v>418</v>
      </c>
      <c r="S69" s="389">
        <v>5794.5</v>
      </c>
      <c r="T69" s="392">
        <v>3009</v>
      </c>
      <c r="U69" s="389">
        <v>268.3</v>
      </c>
      <c r="V69" s="392">
        <v>27371</v>
      </c>
      <c r="W69" s="389">
        <v>58.9</v>
      </c>
      <c r="X69" s="392">
        <v>64028</v>
      </c>
      <c r="Y69" s="389">
        <v>25.2</v>
      </c>
      <c r="Z69" s="392">
        <v>585860</v>
      </c>
      <c r="AA69" s="389">
        <v>12.4</v>
      </c>
      <c r="AB69" s="388">
        <v>532574</v>
      </c>
      <c r="AC69" s="44"/>
      <c r="AD69" s="197"/>
    </row>
    <row r="70" spans="1:30" ht="12" customHeight="1" x14ac:dyDescent="0.15">
      <c r="A70" s="366">
        <v>28</v>
      </c>
      <c r="B70" s="367">
        <v>43656</v>
      </c>
      <c r="C70" s="368" t="s">
        <v>177</v>
      </c>
      <c r="D70" s="369">
        <v>30</v>
      </c>
      <c r="E70" s="370">
        <v>37</v>
      </c>
      <c r="F70" s="370">
        <v>25</v>
      </c>
      <c r="G70" s="370">
        <v>14</v>
      </c>
      <c r="H70" s="370">
        <v>39</v>
      </c>
      <c r="I70" s="371">
        <v>3</v>
      </c>
      <c r="J70" s="372">
        <v>9</v>
      </c>
      <c r="K70" s="375">
        <v>21496866</v>
      </c>
      <c r="L70" s="374" t="s">
        <v>109</v>
      </c>
      <c r="M70" s="375">
        <v>5514812</v>
      </c>
      <c r="N70" s="408">
        <v>1</v>
      </c>
      <c r="O70" s="375">
        <v>804416.3</v>
      </c>
      <c r="P70" s="376">
        <v>31</v>
      </c>
      <c r="Q70" s="375">
        <v>12974.4</v>
      </c>
      <c r="R70" s="376">
        <v>331</v>
      </c>
      <c r="S70" s="375">
        <v>3645.3</v>
      </c>
      <c r="T70" s="376">
        <v>1811</v>
      </c>
      <c r="U70" s="375">
        <v>222</v>
      </c>
      <c r="V70" s="376">
        <v>18075</v>
      </c>
      <c r="W70" s="375">
        <v>44.5</v>
      </c>
      <c r="X70" s="376">
        <v>34943</v>
      </c>
      <c r="Y70" s="375">
        <v>23</v>
      </c>
      <c r="Z70" s="376">
        <v>347452</v>
      </c>
      <c r="AA70" s="375">
        <v>10.4</v>
      </c>
      <c r="AB70" s="377">
        <v>265694</v>
      </c>
      <c r="AC70" s="44"/>
      <c r="AD70" s="197"/>
    </row>
    <row r="71" spans="1:30" ht="12" customHeight="1" x14ac:dyDescent="0.15">
      <c r="A71" s="378"/>
      <c r="B71" s="379">
        <v>43659</v>
      </c>
      <c r="C71" s="380" t="s">
        <v>178</v>
      </c>
      <c r="D71" s="381">
        <v>29</v>
      </c>
      <c r="E71" s="382">
        <v>10</v>
      </c>
      <c r="F71" s="382">
        <v>30</v>
      </c>
      <c r="G71" s="382">
        <v>3</v>
      </c>
      <c r="H71" s="382">
        <v>26</v>
      </c>
      <c r="I71" s="383">
        <v>42</v>
      </c>
      <c r="J71" s="384">
        <v>3</v>
      </c>
      <c r="K71" s="389">
        <v>43543884</v>
      </c>
      <c r="L71" s="397" t="s">
        <v>109</v>
      </c>
      <c r="M71" s="389">
        <v>8301620.5</v>
      </c>
      <c r="N71" s="390" t="s">
        <v>109</v>
      </c>
      <c r="O71" s="389">
        <v>1592759.8</v>
      </c>
      <c r="P71" s="392">
        <v>75</v>
      </c>
      <c r="Q71" s="389">
        <v>10618.3</v>
      </c>
      <c r="R71" s="392">
        <v>696</v>
      </c>
      <c r="S71" s="389">
        <v>3432.6</v>
      </c>
      <c r="T71" s="392">
        <v>4729</v>
      </c>
      <c r="U71" s="389">
        <v>168.4</v>
      </c>
      <c r="V71" s="392">
        <v>39946</v>
      </c>
      <c r="W71" s="389">
        <v>39.799999999999997</v>
      </c>
      <c r="X71" s="392">
        <v>84434</v>
      </c>
      <c r="Y71" s="389">
        <v>18.8</v>
      </c>
      <c r="Z71" s="392">
        <v>715308</v>
      </c>
      <c r="AA71" s="389">
        <v>10</v>
      </c>
      <c r="AB71" s="388">
        <v>611507</v>
      </c>
      <c r="AC71" s="44"/>
      <c r="AD71" s="197"/>
    </row>
    <row r="72" spans="1:30" ht="12" customHeight="1" x14ac:dyDescent="0.15">
      <c r="A72" s="366">
        <v>29</v>
      </c>
      <c r="B72" s="367">
        <v>43663</v>
      </c>
      <c r="C72" s="368" t="s">
        <v>177</v>
      </c>
      <c r="D72" s="369">
        <v>29</v>
      </c>
      <c r="E72" s="370">
        <v>8</v>
      </c>
      <c r="F72" s="370">
        <v>40</v>
      </c>
      <c r="G72" s="370">
        <v>19</v>
      </c>
      <c r="H72" s="370">
        <v>47</v>
      </c>
      <c r="I72" s="371">
        <v>48</v>
      </c>
      <c r="J72" s="372">
        <v>5</v>
      </c>
      <c r="K72" s="375">
        <v>22327842</v>
      </c>
      <c r="L72" s="374" t="s">
        <v>109</v>
      </c>
      <c r="M72" s="375">
        <v>9730602.3000000007</v>
      </c>
      <c r="N72" s="374">
        <v>1</v>
      </c>
      <c r="O72" s="375">
        <v>2403238.2000000002</v>
      </c>
      <c r="P72" s="376">
        <v>32</v>
      </c>
      <c r="Q72" s="375">
        <v>12663.7</v>
      </c>
      <c r="R72" s="376">
        <v>223</v>
      </c>
      <c r="S72" s="375">
        <v>5451.6</v>
      </c>
      <c r="T72" s="376">
        <v>2148</v>
      </c>
      <c r="U72" s="375">
        <v>188.6</v>
      </c>
      <c r="V72" s="376">
        <v>15850</v>
      </c>
      <c r="W72" s="375">
        <v>51.1</v>
      </c>
      <c r="X72" s="376">
        <v>42331</v>
      </c>
      <c r="Y72" s="375">
        <v>19.100000000000001</v>
      </c>
      <c r="Z72" s="376">
        <v>320580</v>
      </c>
      <c r="AA72" s="375">
        <v>11.3</v>
      </c>
      <c r="AB72" s="377">
        <v>326031</v>
      </c>
      <c r="AC72" s="44"/>
      <c r="AD72" s="197"/>
    </row>
    <row r="73" spans="1:30" ht="12" customHeight="1" x14ac:dyDescent="0.15">
      <c r="A73" s="378"/>
      <c r="B73" s="379">
        <v>43666</v>
      </c>
      <c r="C73" s="380" t="s">
        <v>178</v>
      </c>
      <c r="D73" s="381">
        <v>35</v>
      </c>
      <c r="E73" s="382">
        <v>5</v>
      </c>
      <c r="F73" s="382">
        <v>24</v>
      </c>
      <c r="G73" s="382">
        <v>9</v>
      </c>
      <c r="H73" s="382">
        <v>36</v>
      </c>
      <c r="I73" s="383">
        <v>29</v>
      </c>
      <c r="J73" s="384">
        <v>2</v>
      </c>
      <c r="K73" s="389">
        <v>44055246</v>
      </c>
      <c r="L73" s="386" t="s">
        <v>109</v>
      </c>
      <c r="M73" s="389">
        <v>12550138</v>
      </c>
      <c r="N73" s="390">
        <v>3</v>
      </c>
      <c r="O73" s="389">
        <v>550290.5</v>
      </c>
      <c r="P73" s="392">
        <v>80</v>
      </c>
      <c r="Q73" s="389">
        <v>10317.9</v>
      </c>
      <c r="R73" s="392">
        <v>713</v>
      </c>
      <c r="S73" s="389">
        <v>3473</v>
      </c>
      <c r="T73" s="392">
        <v>4083</v>
      </c>
      <c r="U73" s="389">
        <v>202.1</v>
      </c>
      <c r="V73" s="392">
        <v>38642</v>
      </c>
      <c r="W73" s="389">
        <v>42.7</v>
      </c>
      <c r="X73" s="392">
        <v>72076</v>
      </c>
      <c r="Y73" s="389">
        <v>22.9</v>
      </c>
      <c r="Z73" s="392">
        <v>702923</v>
      </c>
      <c r="AA73" s="389">
        <v>10.5</v>
      </c>
      <c r="AB73" s="388">
        <v>539874</v>
      </c>
      <c r="AC73" s="44"/>
      <c r="AD73" s="197"/>
    </row>
    <row r="74" spans="1:30" ht="12" customHeight="1" x14ac:dyDescent="0.15">
      <c r="A74" s="366">
        <v>30</v>
      </c>
      <c r="B74" s="367">
        <v>43670</v>
      </c>
      <c r="C74" s="368" t="s">
        <v>177</v>
      </c>
      <c r="D74" s="369">
        <v>1</v>
      </c>
      <c r="E74" s="370">
        <v>27</v>
      </c>
      <c r="F74" s="370">
        <v>40</v>
      </c>
      <c r="G74" s="370">
        <v>45</v>
      </c>
      <c r="H74" s="370">
        <v>23</v>
      </c>
      <c r="I74" s="371">
        <v>39</v>
      </c>
      <c r="J74" s="372">
        <v>9</v>
      </c>
      <c r="K74" s="375">
        <v>22827840</v>
      </c>
      <c r="L74" s="374" t="s">
        <v>109</v>
      </c>
      <c r="M74" s="375">
        <v>14011119.699999999</v>
      </c>
      <c r="N74" s="374">
        <v>1</v>
      </c>
      <c r="O74" s="375">
        <v>859670.8</v>
      </c>
      <c r="P74" s="376">
        <v>40</v>
      </c>
      <c r="Q74" s="375">
        <v>10745.8</v>
      </c>
      <c r="R74" s="376">
        <v>314</v>
      </c>
      <c r="S74" s="375">
        <v>4106.7</v>
      </c>
      <c r="T74" s="376">
        <v>1959</v>
      </c>
      <c r="U74" s="375">
        <v>219.4</v>
      </c>
      <c r="V74" s="376">
        <v>17743</v>
      </c>
      <c r="W74" s="375">
        <v>48.4</v>
      </c>
      <c r="X74" s="376">
        <v>35987</v>
      </c>
      <c r="Y74" s="375">
        <v>23.8</v>
      </c>
      <c r="Z74" s="376">
        <v>336959</v>
      </c>
      <c r="AA74" s="375">
        <v>11.4</v>
      </c>
      <c r="AB74" s="377">
        <v>271246</v>
      </c>
      <c r="AC74" s="44"/>
      <c r="AD74" s="197"/>
    </row>
    <row r="75" spans="1:30" ht="12" customHeight="1" x14ac:dyDescent="0.15">
      <c r="A75" s="378"/>
      <c r="B75" s="379">
        <v>43673</v>
      </c>
      <c r="C75" s="380" t="s">
        <v>178</v>
      </c>
      <c r="D75" s="381">
        <v>16</v>
      </c>
      <c r="E75" s="382">
        <v>17</v>
      </c>
      <c r="F75" s="382">
        <v>5</v>
      </c>
      <c r="G75" s="382">
        <v>23</v>
      </c>
      <c r="H75" s="382">
        <v>21</v>
      </c>
      <c r="I75" s="383">
        <v>35</v>
      </c>
      <c r="J75" s="384">
        <v>6</v>
      </c>
      <c r="K75" s="389">
        <v>44476713</v>
      </c>
      <c r="L75" s="386" t="s">
        <v>109</v>
      </c>
      <c r="M75" s="389">
        <v>16857629.300000001</v>
      </c>
      <c r="N75" s="390">
        <v>3</v>
      </c>
      <c r="O75" s="389">
        <v>538983.5</v>
      </c>
      <c r="P75" s="392">
        <v>39</v>
      </c>
      <c r="Q75" s="389">
        <v>20730.099999999999</v>
      </c>
      <c r="R75" s="392">
        <v>607</v>
      </c>
      <c r="S75" s="389">
        <v>3995.7</v>
      </c>
      <c r="T75" s="392">
        <v>4012</v>
      </c>
      <c r="U75" s="389">
        <v>201.5</v>
      </c>
      <c r="V75" s="392">
        <v>33964</v>
      </c>
      <c r="W75" s="389">
        <v>47.6</v>
      </c>
      <c r="X75" s="392">
        <v>81615</v>
      </c>
      <c r="Y75" s="389">
        <v>19.8</v>
      </c>
      <c r="Z75" s="392">
        <v>668698</v>
      </c>
      <c r="AA75" s="389">
        <v>10.8</v>
      </c>
      <c r="AB75" s="388">
        <v>644468</v>
      </c>
      <c r="AC75" s="44"/>
      <c r="AD75" s="197"/>
    </row>
    <row r="76" spans="1:30" ht="12" customHeight="1" x14ac:dyDescent="0.15">
      <c r="A76" s="366">
        <v>31</v>
      </c>
      <c r="B76" s="367">
        <v>43677</v>
      </c>
      <c r="C76" s="368" t="s">
        <v>177</v>
      </c>
      <c r="D76" s="369">
        <v>22</v>
      </c>
      <c r="E76" s="370">
        <v>1</v>
      </c>
      <c r="F76" s="370">
        <v>35</v>
      </c>
      <c r="G76" s="370">
        <v>17</v>
      </c>
      <c r="H76" s="370">
        <v>13</v>
      </c>
      <c r="I76" s="371">
        <v>23</v>
      </c>
      <c r="J76" s="372">
        <v>7</v>
      </c>
      <c r="K76" s="375">
        <v>24373693</v>
      </c>
      <c r="L76" s="374" t="s">
        <v>109</v>
      </c>
      <c r="M76" s="375">
        <v>18417545.600000001</v>
      </c>
      <c r="N76" s="374">
        <v>3</v>
      </c>
      <c r="O76" s="375">
        <v>290890.5</v>
      </c>
      <c r="P76" s="376">
        <v>34</v>
      </c>
      <c r="Q76" s="375">
        <v>12833.4</v>
      </c>
      <c r="R76" s="376">
        <v>302</v>
      </c>
      <c r="S76" s="375">
        <v>4334.3999999999996</v>
      </c>
      <c r="T76" s="376">
        <v>2524</v>
      </c>
      <c r="U76" s="375">
        <v>172.8</v>
      </c>
      <c r="V76" s="376">
        <v>17239</v>
      </c>
      <c r="W76" s="375">
        <v>50.6</v>
      </c>
      <c r="X76" s="376">
        <v>49331</v>
      </c>
      <c r="Y76" s="375">
        <v>17.600000000000001</v>
      </c>
      <c r="Z76" s="376">
        <v>345894</v>
      </c>
      <c r="AA76" s="375">
        <v>11.3</v>
      </c>
      <c r="AB76" s="377">
        <v>380043</v>
      </c>
      <c r="AC76" s="44"/>
      <c r="AD76" s="197"/>
    </row>
    <row r="77" spans="1:30" ht="12" customHeight="1" x14ac:dyDescent="0.15">
      <c r="A77" s="378"/>
      <c r="B77" s="379">
        <v>43680</v>
      </c>
      <c r="C77" s="380" t="s">
        <v>178</v>
      </c>
      <c r="D77" s="381">
        <v>42</v>
      </c>
      <c r="E77" s="382">
        <v>44</v>
      </c>
      <c r="F77" s="382">
        <v>34</v>
      </c>
      <c r="G77" s="382">
        <v>40</v>
      </c>
      <c r="H77" s="382">
        <v>2</v>
      </c>
      <c r="I77" s="383">
        <v>3</v>
      </c>
      <c r="J77" s="384">
        <v>7</v>
      </c>
      <c r="K77" s="389">
        <v>47464783</v>
      </c>
      <c r="L77" s="386" t="s">
        <v>109</v>
      </c>
      <c r="M77" s="389">
        <v>21455291.699999999</v>
      </c>
      <c r="N77" s="390">
        <v>1</v>
      </c>
      <c r="O77" s="389">
        <v>1724948</v>
      </c>
      <c r="P77" s="392">
        <v>50</v>
      </c>
      <c r="Q77" s="389">
        <v>17249.400000000001</v>
      </c>
      <c r="R77" s="392">
        <v>350</v>
      </c>
      <c r="S77" s="389">
        <v>7392.6</v>
      </c>
      <c r="T77" s="392">
        <v>3460</v>
      </c>
      <c r="U77" s="389">
        <v>249.2</v>
      </c>
      <c r="V77" s="392">
        <v>26435</v>
      </c>
      <c r="W77" s="389">
        <v>65.2</v>
      </c>
      <c r="X77" s="392">
        <v>81823</v>
      </c>
      <c r="Y77" s="389">
        <v>21</v>
      </c>
      <c r="Z77" s="392">
        <v>614205</v>
      </c>
      <c r="AA77" s="389">
        <v>12.6</v>
      </c>
      <c r="AB77" s="388">
        <v>689033</v>
      </c>
      <c r="AC77" s="44"/>
      <c r="AD77" s="197"/>
    </row>
    <row r="78" spans="1:30" ht="12" customHeight="1" x14ac:dyDescent="0.15">
      <c r="A78" s="366">
        <v>32</v>
      </c>
      <c r="B78" s="367">
        <v>43684</v>
      </c>
      <c r="C78" s="368" t="s">
        <v>177</v>
      </c>
      <c r="D78" s="369">
        <v>46</v>
      </c>
      <c r="E78" s="370">
        <v>30</v>
      </c>
      <c r="F78" s="370">
        <v>27</v>
      </c>
      <c r="G78" s="370">
        <v>47</v>
      </c>
      <c r="H78" s="370">
        <v>21</v>
      </c>
      <c r="I78" s="371">
        <v>15</v>
      </c>
      <c r="J78" s="372">
        <v>2</v>
      </c>
      <c r="K78" s="375">
        <v>26189340</v>
      </c>
      <c r="L78" s="394" t="s">
        <v>109</v>
      </c>
      <c r="M78" s="375">
        <v>23131409.399999999</v>
      </c>
      <c r="N78" s="374" t="s">
        <v>109</v>
      </c>
      <c r="O78" s="375">
        <v>1000560.7</v>
      </c>
      <c r="P78" s="376">
        <v>26</v>
      </c>
      <c r="Q78" s="375">
        <v>19241.5</v>
      </c>
      <c r="R78" s="376">
        <v>265</v>
      </c>
      <c r="S78" s="375">
        <v>5663.5</v>
      </c>
      <c r="T78" s="376">
        <v>1673</v>
      </c>
      <c r="U78" s="375">
        <v>299</v>
      </c>
      <c r="V78" s="376">
        <v>17611</v>
      </c>
      <c r="W78" s="375">
        <v>56.8</v>
      </c>
      <c r="X78" s="376">
        <v>34141</v>
      </c>
      <c r="Y78" s="375">
        <v>29.3</v>
      </c>
      <c r="Z78" s="376">
        <v>345573</v>
      </c>
      <c r="AA78" s="375">
        <v>13</v>
      </c>
      <c r="AB78" s="377">
        <v>282589</v>
      </c>
      <c r="AC78" s="44"/>
      <c r="AD78" s="197"/>
    </row>
    <row r="79" spans="1:30" ht="12" customHeight="1" x14ac:dyDescent="0.15">
      <c r="A79" s="378"/>
      <c r="B79" s="379">
        <v>43687</v>
      </c>
      <c r="C79" s="380" t="s">
        <v>178</v>
      </c>
      <c r="D79" s="381">
        <v>8</v>
      </c>
      <c r="E79" s="382">
        <v>18</v>
      </c>
      <c r="F79" s="382">
        <v>10</v>
      </c>
      <c r="G79" s="382">
        <v>16</v>
      </c>
      <c r="H79" s="382">
        <v>1</v>
      </c>
      <c r="I79" s="383">
        <v>35</v>
      </c>
      <c r="J79" s="384">
        <v>2</v>
      </c>
      <c r="K79" s="389">
        <v>49025126</v>
      </c>
      <c r="L79" s="386" t="s">
        <v>109</v>
      </c>
      <c r="M79" s="389">
        <v>26269017.399999999</v>
      </c>
      <c r="N79" s="390">
        <v>1</v>
      </c>
      <c r="O79" s="389">
        <v>2851172.1</v>
      </c>
      <c r="P79" s="392">
        <v>68</v>
      </c>
      <c r="Q79" s="389">
        <v>13607.4</v>
      </c>
      <c r="R79" s="392">
        <v>743</v>
      </c>
      <c r="S79" s="389">
        <v>3736</v>
      </c>
      <c r="T79" s="392">
        <v>3926</v>
      </c>
      <c r="U79" s="389">
        <v>235.6</v>
      </c>
      <c r="V79" s="392">
        <v>39325</v>
      </c>
      <c r="W79" s="389">
        <v>47</v>
      </c>
      <c r="X79" s="392">
        <v>72721</v>
      </c>
      <c r="Y79" s="389">
        <v>25.4</v>
      </c>
      <c r="Z79" s="392">
        <v>735565</v>
      </c>
      <c r="AA79" s="389">
        <v>11.3</v>
      </c>
      <c r="AB79" s="388">
        <v>573768</v>
      </c>
      <c r="AC79" s="44"/>
      <c r="AD79" s="197"/>
    </row>
    <row r="80" spans="1:30" ht="12" customHeight="1" x14ac:dyDescent="0.15">
      <c r="A80" s="366">
        <v>33</v>
      </c>
      <c r="B80" s="367">
        <v>43691</v>
      </c>
      <c r="C80" s="368" t="s">
        <v>177</v>
      </c>
      <c r="D80" s="369">
        <v>39</v>
      </c>
      <c r="E80" s="370">
        <v>15</v>
      </c>
      <c r="F80" s="370">
        <v>3</v>
      </c>
      <c r="G80" s="370">
        <v>18</v>
      </c>
      <c r="H80" s="370">
        <v>30</v>
      </c>
      <c r="I80" s="371">
        <v>41</v>
      </c>
      <c r="J80" s="372">
        <v>1</v>
      </c>
      <c r="K80" s="375">
        <v>35200323</v>
      </c>
      <c r="L80" s="374">
        <v>1</v>
      </c>
      <c r="M80" s="375">
        <v>28521838</v>
      </c>
      <c r="N80" s="374">
        <v>9</v>
      </c>
      <c r="O80" s="375">
        <v>147824</v>
      </c>
      <c r="P80" s="376">
        <v>72</v>
      </c>
      <c r="Q80" s="375">
        <v>9239</v>
      </c>
      <c r="R80" s="376">
        <v>814</v>
      </c>
      <c r="S80" s="375">
        <v>2451.6</v>
      </c>
      <c r="T80" s="376">
        <v>3467</v>
      </c>
      <c r="U80" s="375">
        <v>191.8</v>
      </c>
      <c r="V80" s="376">
        <v>35053</v>
      </c>
      <c r="W80" s="375">
        <v>37.9</v>
      </c>
      <c r="X80" s="376">
        <v>56284</v>
      </c>
      <c r="Y80" s="375">
        <v>23.6</v>
      </c>
      <c r="Z80" s="376">
        <v>585693</v>
      </c>
      <c r="AA80" s="375">
        <v>10.199999999999999</v>
      </c>
      <c r="AB80" s="377">
        <v>408636</v>
      </c>
      <c r="AC80" s="44"/>
      <c r="AD80" s="197"/>
    </row>
    <row r="81" spans="1:30" ht="12" customHeight="1" x14ac:dyDescent="0.15">
      <c r="A81" s="378"/>
      <c r="B81" s="379">
        <v>43694</v>
      </c>
      <c r="C81" s="380" t="s">
        <v>178</v>
      </c>
      <c r="D81" s="381">
        <v>33</v>
      </c>
      <c r="E81" s="382">
        <v>45</v>
      </c>
      <c r="F81" s="382">
        <v>9</v>
      </c>
      <c r="G81" s="382">
        <v>28</v>
      </c>
      <c r="H81" s="382">
        <v>2</v>
      </c>
      <c r="I81" s="383">
        <v>6</v>
      </c>
      <c r="J81" s="384">
        <v>0</v>
      </c>
      <c r="K81" s="389">
        <v>43470992</v>
      </c>
      <c r="L81" s="386" t="s">
        <v>109</v>
      </c>
      <c r="M81" s="389">
        <v>2782143.4</v>
      </c>
      <c r="N81" s="390" t="s">
        <v>109</v>
      </c>
      <c r="O81" s="389">
        <v>1652878.7</v>
      </c>
      <c r="P81" s="392">
        <v>75</v>
      </c>
      <c r="Q81" s="389">
        <v>11019.1</v>
      </c>
      <c r="R81" s="392">
        <v>693</v>
      </c>
      <c r="S81" s="389">
        <v>3577.6</v>
      </c>
      <c r="T81" s="392">
        <v>3497</v>
      </c>
      <c r="U81" s="389">
        <v>236.3</v>
      </c>
      <c r="V81" s="392">
        <v>40649</v>
      </c>
      <c r="W81" s="389">
        <v>40.6</v>
      </c>
      <c r="X81" s="392">
        <v>66594</v>
      </c>
      <c r="Y81" s="389">
        <v>24.8</v>
      </c>
      <c r="Z81" s="392">
        <v>762158</v>
      </c>
      <c r="AA81" s="389">
        <v>9.6999999999999993</v>
      </c>
      <c r="AB81" s="388">
        <v>484913</v>
      </c>
      <c r="AC81" s="44"/>
      <c r="AD81" s="197"/>
    </row>
    <row r="82" spans="1:30" ht="12" customHeight="1" x14ac:dyDescent="0.15">
      <c r="A82" s="366">
        <v>34</v>
      </c>
      <c r="B82" s="367">
        <v>43698</v>
      </c>
      <c r="C82" s="368" t="s">
        <v>177</v>
      </c>
      <c r="D82" s="369">
        <v>46</v>
      </c>
      <c r="E82" s="370">
        <v>44</v>
      </c>
      <c r="F82" s="370">
        <v>45</v>
      </c>
      <c r="G82" s="370">
        <v>30</v>
      </c>
      <c r="H82" s="370">
        <v>39</v>
      </c>
      <c r="I82" s="371">
        <v>12</v>
      </c>
      <c r="J82" s="372">
        <v>9</v>
      </c>
      <c r="K82" s="375">
        <v>21413997</v>
      </c>
      <c r="L82" s="374" t="s">
        <v>109</v>
      </c>
      <c r="M82" s="375">
        <v>4152639.2</v>
      </c>
      <c r="N82" s="374">
        <v>1</v>
      </c>
      <c r="O82" s="375">
        <v>2463570.4</v>
      </c>
      <c r="P82" s="376">
        <v>23</v>
      </c>
      <c r="Q82" s="375">
        <v>17623.7</v>
      </c>
      <c r="R82" s="376">
        <v>210</v>
      </c>
      <c r="S82" s="375">
        <v>5790.6</v>
      </c>
      <c r="T82" s="376">
        <v>1510</v>
      </c>
      <c r="U82" s="375">
        <v>268.39999999999998</v>
      </c>
      <c r="V82" s="376">
        <v>14632</v>
      </c>
      <c r="W82" s="375">
        <v>55.4</v>
      </c>
      <c r="X82" s="376">
        <v>31495</v>
      </c>
      <c r="Y82" s="375">
        <v>25.7</v>
      </c>
      <c r="Z82" s="376">
        <v>298855</v>
      </c>
      <c r="AA82" s="375">
        <v>12.2</v>
      </c>
      <c r="AB82" s="377">
        <v>245917</v>
      </c>
      <c r="AC82" s="44"/>
      <c r="AD82" s="197"/>
    </row>
    <row r="83" spans="1:30" ht="12" customHeight="1" x14ac:dyDescent="0.15">
      <c r="A83" s="378"/>
      <c r="B83" s="379">
        <v>43701</v>
      </c>
      <c r="C83" s="380" t="s">
        <v>178</v>
      </c>
      <c r="D83" s="381">
        <v>44</v>
      </c>
      <c r="E83" s="382">
        <v>42</v>
      </c>
      <c r="F83" s="382">
        <v>5</v>
      </c>
      <c r="G83" s="382">
        <v>38</v>
      </c>
      <c r="H83" s="382">
        <v>29</v>
      </c>
      <c r="I83" s="383">
        <v>9</v>
      </c>
      <c r="J83" s="384">
        <v>1</v>
      </c>
      <c r="K83" s="389">
        <v>42696086</v>
      </c>
      <c r="L83" s="386" t="s">
        <v>109</v>
      </c>
      <c r="M83" s="389">
        <v>6885188.7000000002</v>
      </c>
      <c r="N83" s="390">
        <v>2</v>
      </c>
      <c r="O83" s="389">
        <v>812404.6</v>
      </c>
      <c r="P83" s="392">
        <v>55</v>
      </c>
      <c r="Q83" s="389">
        <v>14770.9</v>
      </c>
      <c r="R83" s="392">
        <v>599</v>
      </c>
      <c r="S83" s="389">
        <v>4068.8</v>
      </c>
      <c r="T83" s="392">
        <v>2989</v>
      </c>
      <c r="U83" s="389">
        <v>271.7</v>
      </c>
      <c r="V83" s="392">
        <v>33230</v>
      </c>
      <c r="W83" s="389">
        <v>48.8</v>
      </c>
      <c r="X83" s="392">
        <v>59269</v>
      </c>
      <c r="Y83" s="389">
        <v>27.4</v>
      </c>
      <c r="Z83" s="392">
        <v>643723</v>
      </c>
      <c r="AA83" s="389">
        <v>11.3</v>
      </c>
      <c r="AB83" s="388">
        <v>473480</v>
      </c>
      <c r="AC83" s="44"/>
      <c r="AD83" s="197"/>
    </row>
    <row r="84" spans="1:30" ht="12" customHeight="1" x14ac:dyDescent="0.15">
      <c r="A84" s="366">
        <v>35</v>
      </c>
      <c r="B84" s="367">
        <v>43705</v>
      </c>
      <c r="C84" s="368" t="s">
        <v>177</v>
      </c>
      <c r="D84" s="369">
        <v>17</v>
      </c>
      <c r="E84" s="370">
        <v>31</v>
      </c>
      <c r="F84" s="370">
        <v>10</v>
      </c>
      <c r="G84" s="370">
        <v>34</v>
      </c>
      <c r="H84" s="370">
        <v>22</v>
      </c>
      <c r="I84" s="371">
        <v>14</v>
      </c>
      <c r="J84" s="372">
        <v>3</v>
      </c>
      <c r="K84" s="375">
        <v>21860013</v>
      </c>
      <c r="L84" s="374">
        <v>1</v>
      </c>
      <c r="M84" s="375">
        <v>9083354</v>
      </c>
      <c r="N84" s="374" t="s">
        <v>152</v>
      </c>
      <c r="O84" s="375"/>
      <c r="P84" s="376">
        <v>59</v>
      </c>
      <c r="Q84" s="375">
        <v>6772.2</v>
      </c>
      <c r="R84" s="376">
        <v>426</v>
      </c>
      <c r="S84" s="375">
        <v>2813.8</v>
      </c>
      <c r="T84" s="376">
        <v>2190</v>
      </c>
      <c r="U84" s="375">
        <v>182.4</v>
      </c>
      <c r="V84" s="376">
        <v>19084</v>
      </c>
      <c r="W84" s="375">
        <v>41.8</v>
      </c>
      <c r="X84" s="376">
        <v>40989</v>
      </c>
      <c r="Y84" s="375">
        <v>19.399999999999999</v>
      </c>
      <c r="Z84" s="376">
        <v>341367</v>
      </c>
      <c r="AA84" s="375">
        <v>10.5</v>
      </c>
      <c r="AB84" s="377">
        <v>307944</v>
      </c>
      <c r="AC84" s="44"/>
      <c r="AD84" s="197"/>
    </row>
    <row r="85" spans="1:30" ht="12" customHeight="1" x14ac:dyDescent="0.15">
      <c r="A85" s="378"/>
      <c r="B85" s="379">
        <v>43708</v>
      </c>
      <c r="C85" s="380" t="s">
        <v>178</v>
      </c>
      <c r="D85" s="381">
        <v>36</v>
      </c>
      <c r="E85" s="382">
        <v>3</v>
      </c>
      <c r="F85" s="382">
        <v>17</v>
      </c>
      <c r="G85" s="382">
        <v>25</v>
      </c>
      <c r="H85" s="382">
        <v>5</v>
      </c>
      <c r="I85" s="383">
        <v>2</v>
      </c>
      <c r="J85" s="384">
        <v>4</v>
      </c>
      <c r="K85" s="389">
        <v>41990224</v>
      </c>
      <c r="L85" s="386" t="s">
        <v>109</v>
      </c>
      <c r="M85" s="389">
        <v>2687374.3</v>
      </c>
      <c r="N85" s="390">
        <v>1</v>
      </c>
      <c r="O85" s="389">
        <v>1538143.7</v>
      </c>
      <c r="P85" s="392">
        <v>91</v>
      </c>
      <c r="Q85" s="389">
        <v>8451.2999999999993</v>
      </c>
      <c r="R85" s="392">
        <v>756</v>
      </c>
      <c r="S85" s="389">
        <v>3051.8</v>
      </c>
      <c r="T85" s="392">
        <v>4508</v>
      </c>
      <c r="U85" s="389">
        <v>170.6</v>
      </c>
      <c r="V85" s="392">
        <v>44491</v>
      </c>
      <c r="W85" s="389">
        <v>34.5</v>
      </c>
      <c r="X85" s="392">
        <v>83208</v>
      </c>
      <c r="Y85" s="389">
        <v>18.399999999999999</v>
      </c>
      <c r="Z85" s="392">
        <v>800181</v>
      </c>
      <c r="AA85" s="389">
        <v>8.6</v>
      </c>
      <c r="AB85" s="388">
        <v>585260</v>
      </c>
      <c r="AC85" s="44"/>
      <c r="AD85" s="197"/>
    </row>
    <row r="86" spans="1:30" ht="12" customHeight="1" x14ac:dyDescent="0.15">
      <c r="A86" s="366">
        <v>36</v>
      </c>
      <c r="B86" s="367">
        <v>43712</v>
      </c>
      <c r="C86" s="368" t="s">
        <v>177</v>
      </c>
      <c r="D86" s="369">
        <v>27</v>
      </c>
      <c r="E86" s="370">
        <v>34</v>
      </c>
      <c r="F86" s="370">
        <v>29</v>
      </c>
      <c r="G86" s="370">
        <v>28</v>
      </c>
      <c r="H86" s="370">
        <v>42</v>
      </c>
      <c r="I86" s="371">
        <v>36</v>
      </c>
      <c r="J86" s="372">
        <v>4</v>
      </c>
      <c r="K86" s="375">
        <v>21427707</v>
      </c>
      <c r="L86" s="394" t="s">
        <v>109</v>
      </c>
      <c r="M86" s="375">
        <v>4058747.5</v>
      </c>
      <c r="N86" s="374" t="s">
        <v>109</v>
      </c>
      <c r="O86" s="375">
        <v>814944.5</v>
      </c>
      <c r="P86" s="376">
        <v>23</v>
      </c>
      <c r="Q86" s="375">
        <v>17716.099999999999</v>
      </c>
      <c r="R86" s="376">
        <v>245</v>
      </c>
      <c r="S86" s="375">
        <v>4989.3999999999996</v>
      </c>
      <c r="T86" s="376">
        <v>1296</v>
      </c>
      <c r="U86" s="375">
        <v>314.39999999999998</v>
      </c>
      <c r="V86" s="376">
        <v>12889</v>
      </c>
      <c r="W86" s="375">
        <v>63.2</v>
      </c>
      <c r="X86" s="376">
        <v>27630</v>
      </c>
      <c r="Y86" s="375">
        <v>29.4</v>
      </c>
      <c r="Z86" s="376">
        <v>258714</v>
      </c>
      <c r="AA86" s="375">
        <v>14.1</v>
      </c>
      <c r="AB86" s="377">
        <v>238607</v>
      </c>
      <c r="AC86" s="44"/>
      <c r="AD86" s="197"/>
    </row>
    <row r="87" spans="1:30" ht="12" customHeight="1" x14ac:dyDescent="0.15">
      <c r="A87" s="378"/>
      <c r="B87" s="379">
        <v>43715</v>
      </c>
      <c r="C87" s="380" t="s">
        <v>178</v>
      </c>
      <c r="D87" s="381">
        <v>28</v>
      </c>
      <c r="E87" s="382">
        <v>36</v>
      </c>
      <c r="F87" s="382">
        <v>29</v>
      </c>
      <c r="G87" s="382">
        <v>9</v>
      </c>
      <c r="H87" s="382">
        <v>11</v>
      </c>
      <c r="I87" s="383">
        <v>35</v>
      </c>
      <c r="J87" s="384">
        <v>3</v>
      </c>
      <c r="K87" s="389">
        <v>43275577</v>
      </c>
      <c r="L87" s="397">
        <v>1</v>
      </c>
      <c r="M87" s="389">
        <v>6828384.4000000004</v>
      </c>
      <c r="N87" s="390">
        <v>1</v>
      </c>
      <c r="O87" s="389">
        <v>2419806.6</v>
      </c>
      <c r="P87" s="392">
        <v>68</v>
      </c>
      <c r="Q87" s="389">
        <v>11800.4</v>
      </c>
      <c r="R87" s="392">
        <v>619</v>
      </c>
      <c r="S87" s="389">
        <v>3889</v>
      </c>
      <c r="T87" s="392">
        <v>3648</v>
      </c>
      <c r="U87" s="389">
        <v>219.9</v>
      </c>
      <c r="V87" s="392">
        <v>32122</v>
      </c>
      <c r="W87" s="389">
        <v>49.9</v>
      </c>
      <c r="X87" s="392">
        <v>70111</v>
      </c>
      <c r="Y87" s="389">
        <v>22.8</v>
      </c>
      <c r="Z87" s="392">
        <v>609174</v>
      </c>
      <c r="AA87" s="389">
        <v>11.8</v>
      </c>
      <c r="AB87" s="388">
        <v>563906</v>
      </c>
      <c r="AC87" s="44"/>
      <c r="AD87" s="197"/>
    </row>
    <row r="88" spans="1:30" ht="12" customHeight="1" x14ac:dyDescent="0.15">
      <c r="A88" s="366">
        <v>37</v>
      </c>
      <c r="B88" s="367">
        <v>43719</v>
      </c>
      <c r="C88" s="368" t="s">
        <v>177</v>
      </c>
      <c r="D88" s="369">
        <v>42</v>
      </c>
      <c r="E88" s="370">
        <v>28</v>
      </c>
      <c r="F88" s="370">
        <v>17</v>
      </c>
      <c r="G88" s="370">
        <v>3</v>
      </c>
      <c r="H88" s="370">
        <v>8</v>
      </c>
      <c r="I88" s="371">
        <v>38</v>
      </c>
      <c r="J88" s="372">
        <v>1</v>
      </c>
      <c r="K88" s="375">
        <v>20310390</v>
      </c>
      <c r="L88" s="394" t="s">
        <v>109</v>
      </c>
      <c r="M88" s="375">
        <v>1299864.8999999999</v>
      </c>
      <c r="N88" s="374">
        <v>3</v>
      </c>
      <c r="O88" s="375">
        <v>256496.1</v>
      </c>
      <c r="P88" s="376">
        <v>39</v>
      </c>
      <c r="Q88" s="375">
        <v>9865.2000000000007</v>
      </c>
      <c r="R88" s="376">
        <v>422</v>
      </c>
      <c r="S88" s="375">
        <v>2735.1</v>
      </c>
      <c r="T88" s="376">
        <v>1811</v>
      </c>
      <c r="U88" s="375">
        <v>212.4</v>
      </c>
      <c r="V88" s="376">
        <v>19866</v>
      </c>
      <c r="W88" s="375">
        <v>38.700000000000003</v>
      </c>
      <c r="X88" s="376">
        <v>31892</v>
      </c>
      <c r="Y88" s="375">
        <v>24.1</v>
      </c>
      <c r="Z88" s="376">
        <v>346986</v>
      </c>
      <c r="AA88" s="375">
        <v>9.9</v>
      </c>
      <c r="AB88" s="377">
        <v>232089</v>
      </c>
      <c r="AC88" s="44"/>
      <c r="AD88" s="197"/>
    </row>
    <row r="89" spans="1:30" ht="12" customHeight="1" x14ac:dyDescent="0.15">
      <c r="A89" s="378"/>
      <c r="B89" s="379">
        <v>43722</v>
      </c>
      <c r="C89" s="380" t="s">
        <v>178</v>
      </c>
      <c r="D89" s="381">
        <v>26</v>
      </c>
      <c r="E89" s="382">
        <v>43</v>
      </c>
      <c r="F89" s="382">
        <v>16</v>
      </c>
      <c r="G89" s="382">
        <v>31</v>
      </c>
      <c r="H89" s="382">
        <v>34</v>
      </c>
      <c r="I89" s="383">
        <v>24</v>
      </c>
      <c r="J89" s="384">
        <v>7</v>
      </c>
      <c r="K89" s="389">
        <v>42450571</v>
      </c>
      <c r="L89" s="386" t="s">
        <v>109</v>
      </c>
      <c r="M89" s="389">
        <v>4016701.4</v>
      </c>
      <c r="N89" s="390">
        <v>2</v>
      </c>
      <c r="O89" s="389">
        <v>762532.6</v>
      </c>
      <c r="P89" s="392">
        <v>82</v>
      </c>
      <c r="Q89" s="389">
        <v>9299.1</v>
      </c>
      <c r="R89" s="392">
        <v>689</v>
      </c>
      <c r="S89" s="389">
        <v>3320.1</v>
      </c>
      <c r="T89" s="392">
        <v>4887</v>
      </c>
      <c r="U89" s="389">
        <v>156</v>
      </c>
      <c r="V89" s="392">
        <v>35685</v>
      </c>
      <c r="W89" s="389">
        <v>42.7</v>
      </c>
      <c r="X89" s="392">
        <v>87290</v>
      </c>
      <c r="Y89" s="389">
        <v>17.399999999999999</v>
      </c>
      <c r="Z89" s="392">
        <v>650384</v>
      </c>
      <c r="AA89" s="389">
        <v>10.5</v>
      </c>
      <c r="AB89" s="388">
        <v>651559</v>
      </c>
      <c r="AC89" s="44"/>
      <c r="AD89" s="197"/>
    </row>
    <row r="90" spans="1:30" ht="12" customHeight="1" x14ac:dyDescent="0.15">
      <c r="A90" s="366">
        <v>38</v>
      </c>
      <c r="B90" s="367">
        <v>43726</v>
      </c>
      <c r="C90" s="368" t="s">
        <v>177</v>
      </c>
      <c r="D90" s="369">
        <v>44</v>
      </c>
      <c r="E90" s="370">
        <v>24</v>
      </c>
      <c r="F90" s="370">
        <v>18</v>
      </c>
      <c r="G90" s="370">
        <v>34</v>
      </c>
      <c r="H90" s="370">
        <v>46</v>
      </c>
      <c r="I90" s="371">
        <v>48</v>
      </c>
      <c r="J90" s="372">
        <v>8</v>
      </c>
      <c r="K90" s="375">
        <v>21311120</v>
      </c>
      <c r="L90" s="394">
        <v>1</v>
      </c>
      <c r="M90" s="375">
        <v>5380613</v>
      </c>
      <c r="N90" s="374">
        <v>3</v>
      </c>
      <c r="O90" s="375">
        <v>263103.59999999998</v>
      </c>
      <c r="P90" s="376">
        <v>52</v>
      </c>
      <c r="Q90" s="375">
        <v>7589.5</v>
      </c>
      <c r="R90" s="376">
        <v>406</v>
      </c>
      <c r="S90" s="375">
        <v>2916.1</v>
      </c>
      <c r="T90" s="376">
        <v>2512</v>
      </c>
      <c r="U90" s="375">
        <v>157.1</v>
      </c>
      <c r="V90" s="376">
        <v>20201</v>
      </c>
      <c r="W90" s="375">
        <v>39</v>
      </c>
      <c r="X90" s="376">
        <v>40714</v>
      </c>
      <c r="Y90" s="375">
        <v>19.3</v>
      </c>
      <c r="Z90" s="376">
        <v>337206</v>
      </c>
      <c r="AA90" s="375">
        <v>10.5</v>
      </c>
      <c r="AB90" s="377">
        <v>279708</v>
      </c>
      <c r="AC90" s="44"/>
      <c r="AD90" s="197"/>
    </row>
    <row r="91" spans="1:30" ht="12" customHeight="1" x14ac:dyDescent="0.15">
      <c r="A91" s="378"/>
      <c r="B91" s="379">
        <v>43729</v>
      </c>
      <c r="C91" s="380" t="s">
        <v>178</v>
      </c>
      <c r="D91" s="381">
        <v>23</v>
      </c>
      <c r="E91" s="382">
        <v>47</v>
      </c>
      <c r="F91" s="382">
        <v>37</v>
      </c>
      <c r="G91" s="382">
        <v>16</v>
      </c>
      <c r="H91" s="382">
        <v>12</v>
      </c>
      <c r="I91" s="383">
        <v>14</v>
      </c>
      <c r="J91" s="384">
        <v>6</v>
      </c>
      <c r="K91" s="389">
        <v>41243815</v>
      </c>
      <c r="L91" s="397" t="s">
        <v>109</v>
      </c>
      <c r="M91" s="389">
        <v>2639604.1</v>
      </c>
      <c r="N91" s="390">
        <v>2</v>
      </c>
      <c r="O91" s="389">
        <v>755693.1</v>
      </c>
      <c r="P91" s="392">
        <v>50</v>
      </c>
      <c r="Q91" s="389">
        <v>15113.8</v>
      </c>
      <c r="R91" s="392">
        <v>429</v>
      </c>
      <c r="S91" s="389">
        <v>5284.5</v>
      </c>
      <c r="T91" s="392">
        <v>3977</v>
      </c>
      <c r="U91" s="389">
        <v>190</v>
      </c>
      <c r="V91" s="392">
        <v>31871</v>
      </c>
      <c r="W91" s="389">
        <v>47.4</v>
      </c>
      <c r="X91" s="392">
        <v>75288</v>
      </c>
      <c r="Y91" s="389">
        <v>20</v>
      </c>
      <c r="Z91" s="392">
        <v>608789</v>
      </c>
      <c r="AA91" s="389">
        <v>11.1</v>
      </c>
      <c r="AB91" s="388">
        <v>573688</v>
      </c>
      <c r="AC91" s="44"/>
      <c r="AD91" s="197"/>
    </row>
    <row r="92" spans="1:30" ht="12" customHeight="1" x14ac:dyDescent="0.15">
      <c r="A92" s="366">
        <v>39</v>
      </c>
      <c r="B92" s="367">
        <v>43733</v>
      </c>
      <c r="C92" s="368" t="s">
        <v>177</v>
      </c>
      <c r="D92" s="369">
        <v>15</v>
      </c>
      <c r="E92" s="370">
        <v>5</v>
      </c>
      <c r="F92" s="370">
        <v>37</v>
      </c>
      <c r="G92" s="370">
        <v>33</v>
      </c>
      <c r="H92" s="370">
        <v>7</v>
      </c>
      <c r="I92" s="371">
        <v>23</v>
      </c>
      <c r="J92" s="372">
        <v>8</v>
      </c>
      <c r="K92" s="375">
        <v>20920811</v>
      </c>
      <c r="L92" s="394" t="s">
        <v>109</v>
      </c>
      <c r="M92" s="375">
        <v>3978536</v>
      </c>
      <c r="N92" s="374">
        <v>2</v>
      </c>
      <c r="O92" s="375">
        <v>382511.6</v>
      </c>
      <c r="P92" s="376">
        <v>41</v>
      </c>
      <c r="Q92" s="375">
        <v>9329.5</v>
      </c>
      <c r="R92" s="376">
        <v>367</v>
      </c>
      <c r="S92" s="375">
        <v>3126.7</v>
      </c>
      <c r="T92" s="376">
        <v>2321</v>
      </c>
      <c r="U92" s="375">
        <v>164.8</v>
      </c>
      <c r="V92" s="376">
        <v>21734</v>
      </c>
      <c r="W92" s="375">
        <v>35.1</v>
      </c>
      <c r="X92" s="376">
        <v>40806</v>
      </c>
      <c r="Y92" s="375">
        <v>18.7</v>
      </c>
      <c r="Z92" s="376">
        <v>379982</v>
      </c>
      <c r="AA92" s="375">
        <v>9</v>
      </c>
      <c r="AB92" s="377">
        <v>294248</v>
      </c>
      <c r="AC92" s="44"/>
      <c r="AD92" s="197"/>
    </row>
    <row r="93" spans="1:30" ht="12" customHeight="1" x14ac:dyDescent="0.15">
      <c r="A93" s="378"/>
      <c r="B93" s="379">
        <v>43736</v>
      </c>
      <c r="C93" s="380" t="s">
        <v>178</v>
      </c>
      <c r="D93" s="381">
        <v>43</v>
      </c>
      <c r="E93" s="382">
        <v>30</v>
      </c>
      <c r="F93" s="382">
        <v>44</v>
      </c>
      <c r="G93" s="382">
        <v>24</v>
      </c>
      <c r="H93" s="382">
        <v>13</v>
      </c>
      <c r="I93" s="383">
        <v>27</v>
      </c>
      <c r="J93" s="384">
        <v>7</v>
      </c>
      <c r="K93" s="389">
        <v>42872108</v>
      </c>
      <c r="L93" s="397" t="s">
        <v>109</v>
      </c>
      <c r="M93" s="389">
        <v>6722350.9000000004</v>
      </c>
      <c r="N93" s="398">
        <v>2</v>
      </c>
      <c r="O93" s="389">
        <v>771344.9</v>
      </c>
      <c r="P93" s="391">
        <v>62</v>
      </c>
      <c r="Q93" s="389">
        <v>12441</v>
      </c>
      <c r="R93" s="392">
        <v>431</v>
      </c>
      <c r="S93" s="389">
        <v>5368.9</v>
      </c>
      <c r="T93" s="392">
        <v>3841</v>
      </c>
      <c r="U93" s="389">
        <v>200.8</v>
      </c>
      <c r="V93" s="391">
        <v>29305</v>
      </c>
      <c r="W93" s="389">
        <v>52.6</v>
      </c>
      <c r="X93" s="392">
        <v>81644</v>
      </c>
      <c r="Y93" s="389">
        <v>18.8</v>
      </c>
      <c r="Z93" s="392">
        <v>594742</v>
      </c>
      <c r="AA93" s="389">
        <v>11.6</v>
      </c>
      <c r="AB93" s="388">
        <v>653068</v>
      </c>
      <c r="AC93" s="44"/>
      <c r="AD93" s="197"/>
    </row>
    <row r="94" spans="1:30" ht="12" customHeight="1" x14ac:dyDescent="0.15">
      <c r="A94" s="366">
        <v>40</v>
      </c>
      <c r="B94" s="367">
        <v>43740</v>
      </c>
      <c r="C94" s="368" t="s">
        <v>177</v>
      </c>
      <c r="D94" s="369">
        <v>3</v>
      </c>
      <c r="E94" s="370">
        <v>48</v>
      </c>
      <c r="F94" s="370">
        <v>29</v>
      </c>
      <c r="G94" s="370">
        <v>26</v>
      </c>
      <c r="H94" s="370">
        <v>33</v>
      </c>
      <c r="I94" s="371">
        <v>31</v>
      </c>
      <c r="J94" s="372">
        <v>0</v>
      </c>
      <c r="K94" s="375">
        <v>22548546</v>
      </c>
      <c r="L94" s="394" t="s">
        <v>109</v>
      </c>
      <c r="M94" s="375">
        <v>8165457.7999999998</v>
      </c>
      <c r="N94" s="374">
        <v>3</v>
      </c>
      <c r="O94" s="375">
        <v>287121.7</v>
      </c>
      <c r="P94" s="376">
        <v>25</v>
      </c>
      <c r="Q94" s="375">
        <v>17227.3</v>
      </c>
      <c r="R94" s="376">
        <v>271</v>
      </c>
      <c r="S94" s="375">
        <v>4767.7</v>
      </c>
      <c r="T94" s="376">
        <v>1631</v>
      </c>
      <c r="U94" s="375">
        <v>264</v>
      </c>
      <c r="V94" s="376">
        <v>18719</v>
      </c>
      <c r="W94" s="375">
        <v>46</v>
      </c>
      <c r="X94" s="376">
        <v>32111</v>
      </c>
      <c r="Y94" s="375">
        <v>26.8</v>
      </c>
      <c r="Z94" s="376">
        <v>381372</v>
      </c>
      <c r="AA94" s="375">
        <v>10.1</v>
      </c>
      <c r="AB94" s="377">
        <v>243503</v>
      </c>
      <c r="AC94" s="44"/>
      <c r="AD94" s="197"/>
    </row>
    <row r="95" spans="1:30" ht="12" customHeight="1" x14ac:dyDescent="0.15">
      <c r="A95" s="378"/>
      <c r="B95" s="379">
        <v>43743</v>
      </c>
      <c r="C95" s="380" t="s">
        <v>178</v>
      </c>
      <c r="D95" s="381">
        <v>17</v>
      </c>
      <c r="E95" s="382">
        <v>8</v>
      </c>
      <c r="F95" s="382">
        <v>47</v>
      </c>
      <c r="G95" s="382">
        <v>49</v>
      </c>
      <c r="H95" s="382">
        <v>27</v>
      </c>
      <c r="I95" s="383">
        <v>36</v>
      </c>
      <c r="J95" s="384">
        <v>5</v>
      </c>
      <c r="K95" s="389">
        <v>43416107</v>
      </c>
      <c r="L95" s="397" t="s">
        <v>109</v>
      </c>
      <c r="M95" s="389">
        <v>10944088.6</v>
      </c>
      <c r="N95" s="390">
        <v>2</v>
      </c>
      <c r="O95" s="389">
        <v>786050.1</v>
      </c>
      <c r="P95" s="392">
        <v>88</v>
      </c>
      <c r="Q95" s="389">
        <v>8932.2999999999993</v>
      </c>
      <c r="R95" s="392">
        <v>761</v>
      </c>
      <c r="S95" s="389">
        <v>3098.7</v>
      </c>
      <c r="T95" s="392">
        <v>5061</v>
      </c>
      <c r="U95" s="389">
        <v>155.30000000000001</v>
      </c>
      <c r="V95" s="392">
        <v>39815</v>
      </c>
      <c r="W95" s="389">
        <v>39.4</v>
      </c>
      <c r="X95" s="392">
        <v>86204</v>
      </c>
      <c r="Y95" s="389">
        <v>18.2</v>
      </c>
      <c r="Z95" s="392">
        <v>671898</v>
      </c>
      <c r="AA95" s="389">
        <v>10.5</v>
      </c>
      <c r="AB95" s="388">
        <v>641684</v>
      </c>
      <c r="AC95" s="44"/>
      <c r="AD95" s="197"/>
    </row>
    <row r="96" spans="1:30" ht="12" customHeight="1" x14ac:dyDescent="0.15">
      <c r="A96" s="366">
        <v>41</v>
      </c>
      <c r="B96" s="367">
        <v>43747</v>
      </c>
      <c r="C96" s="368" t="s">
        <v>177</v>
      </c>
      <c r="D96" s="369">
        <v>45</v>
      </c>
      <c r="E96" s="370">
        <v>12</v>
      </c>
      <c r="F96" s="370">
        <v>32</v>
      </c>
      <c r="G96" s="370">
        <v>22</v>
      </c>
      <c r="H96" s="370">
        <v>40</v>
      </c>
      <c r="I96" s="371">
        <v>2</v>
      </c>
      <c r="J96" s="372">
        <v>8</v>
      </c>
      <c r="K96" s="375">
        <v>23265198</v>
      </c>
      <c r="L96" s="394" t="s">
        <v>109</v>
      </c>
      <c r="M96" s="375">
        <v>12433061.199999999</v>
      </c>
      <c r="N96" s="374">
        <v>4</v>
      </c>
      <c r="O96" s="375">
        <v>216083.20000000001</v>
      </c>
      <c r="P96" s="376">
        <v>93</v>
      </c>
      <c r="Q96" s="375">
        <v>4646.8999999999996</v>
      </c>
      <c r="R96" s="376">
        <v>762</v>
      </c>
      <c r="S96" s="375">
        <v>1701.4</v>
      </c>
      <c r="T96" s="376">
        <v>2670</v>
      </c>
      <c r="U96" s="375">
        <v>161.80000000000001</v>
      </c>
      <c r="V96" s="376">
        <v>26083</v>
      </c>
      <c r="W96" s="375">
        <v>33.1</v>
      </c>
      <c r="X96" s="376">
        <v>38962</v>
      </c>
      <c r="Y96" s="375">
        <v>22.1</v>
      </c>
      <c r="Z96" s="376">
        <v>368053</v>
      </c>
      <c r="AA96" s="375">
        <v>10.5</v>
      </c>
      <c r="AB96" s="377">
        <v>300059</v>
      </c>
      <c r="AC96" s="44"/>
      <c r="AD96" s="197"/>
    </row>
    <row r="97" spans="1:30" ht="12" customHeight="1" x14ac:dyDescent="0.15">
      <c r="A97" s="378"/>
      <c r="B97" s="379">
        <v>43750</v>
      </c>
      <c r="C97" s="380" t="s">
        <v>178</v>
      </c>
      <c r="D97" s="381">
        <v>45</v>
      </c>
      <c r="E97" s="382">
        <v>4</v>
      </c>
      <c r="F97" s="382">
        <v>23</v>
      </c>
      <c r="G97" s="382">
        <v>36</v>
      </c>
      <c r="H97" s="382">
        <v>44</v>
      </c>
      <c r="I97" s="383">
        <v>42</v>
      </c>
      <c r="J97" s="384">
        <v>7</v>
      </c>
      <c r="K97" s="389">
        <v>45119712</v>
      </c>
      <c r="L97" s="386">
        <v>1</v>
      </c>
      <c r="M97" s="389">
        <v>15320722.699999999</v>
      </c>
      <c r="N97" s="390">
        <v>2</v>
      </c>
      <c r="O97" s="389">
        <v>829615.7</v>
      </c>
      <c r="P97" s="392">
        <v>47</v>
      </c>
      <c r="Q97" s="389">
        <v>17651.3</v>
      </c>
      <c r="R97" s="392">
        <v>382</v>
      </c>
      <c r="S97" s="389">
        <v>6515.3</v>
      </c>
      <c r="T97" s="392">
        <v>3577</v>
      </c>
      <c r="U97" s="389">
        <v>231.9</v>
      </c>
      <c r="V97" s="392">
        <v>26576</v>
      </c>
      <c r="W97" s="389">
        <v>62.4</v>
      </c>
      <c r="X97" s="392">
        <v>75630</v>
      </c>
      <c r="Y97" s="389">
        <v>21.9</v>
      </c>
      <c r="Z97" s="392">
        <v>566610</v>
      </c>
      <c r="AA97" s="389">
        <v>13.1</v>
      </c>
      <c r="AB97" s="388">
        <v>615976</v>
      </c>
      <c r="AC97" s="44"/>
      <c r="AD97" s="197"/>
    </row>
    <row r="98" spans="1:30" ht="12" customHeight="1" x14ac:dyDescent="0.15">
      <c r="A98" s="366">
        <v>42</v>
      </c>
      <c r="B98" s="367">
        <v>43754</v>
      </c>
      <c r="C98" s="368" t="s">
        <v>177</v>
      </c>
      <c r="D98" s="369">
        <v>17</v>
      </c>
      <c r="E98" s="370">
        <v>5</v>
      </c>
      <c r="F98" s="370">
        <v>31</v>
      </c>
      <c r="G98" s="370">
        <v>38</v>
      </c>
      <c r="H98" s="370">
        <v>9</v>
      </c>
      <c r="I98" s="371">
        <v>12</v>
      </c>
      <c r="J98" s="372">
        <v>8</v>
      </c>
      <c r="K98" s="375">
        <v>20690018</v>
      </c>
      <c r="L98" s="394" t="s">
        <v>109</v>
      </c>
      <c r="M98" s="375">
        <v>1324161.1000000001</v>
      </c>
      <c r="N98" s="374">
        <v>1</v>
      </c>
      <c r="O98" s="375">
        <v>740118.2</v>
      </c>
      <c r="P98" s="376">
        <v>62</v>
      </c>
      <c r="Q98" s="375">
        <v>5968.6</v>
      </c>
      <c r="R98" s="376">
        <v>489</v>
      </c>
      <c r="S98" s="375">
        <v>2270.3000000000002</v>
      </c>
      <c r="T98" s="376">
        <v>2938</v>
      </c>
      <c r="U98" s="375">
        <v>125.9</v>
      </c>
      <c r="V98" s="376">
        <v>25740</v>
      </c>
      <c r="W98" s="375">
        <v>28.7</v>
      </c>
      <c r="X98" s="376">
        <v>49224</v>
      </c>
      <c r="Y98" s="375">
        <v>15</v>
      </c>
      <c r="Z98" s="376">
        <v>435232</v>
      </c>
      <c r="AA98" s="375">
        <v>7.6</v>
      </c>
      <c r="AB98" s="377">
        <v>323933</v>
      </c>
      <c r="AC98" s="44"/>
      <c r="AD98" s="197"/>
    </row>
    <row r="99" spans="1:30" ht="12" customHeight="1" x14ac:dyDescent="0.15">
      <c r="A99" s="378"/>
      <c r="B99" s="379">
        <v>43757</v>
      </c>
      <c r="C99" s="380" t="s">
        <v>178</v>
      </c>
      <c r="D99" s="381">
        <v>39</v>
      </c>
      <c r="E99" s="382">
        <v>7</v>
      </c>
      <c r="F99" s="382">
        <v>38</v>
      </c>
      <c r="G99" s="382">
        <v>4</v>
      </c>
      <c r="H99" s="382">
        <v>33</v>
      </c>
      <c r="I99" s="383">
        <v>11</v>
      </c>
      <c r="J99" s="384">
        <v>9</v>
      </c>
      <c r="K99" s="389">
        <v>42823526</v>
      </c>
      <c r="L99" s="397" t="s">
        <v>109</v>
      </c>
      <c r="M99" s="389">
        <v>4064866.7</v>
      </c>
      <c r="N99" s="390" t="s">
        <v>109</v>
      </c>
      <c r="O99" s="389">
        <v>1539977.7</v>
      </c>
      <c r="P99" s="392">
        <v>86</v>
      </c>
      <c r="Q99" s="389">
        <v>8953.2999999999993</v>
      </c>
      <c r="R99" s="392">
        <v>905</v>
      </c>
      <c r="S99" s="389">
        <v>2552.4</v>
      </c>
      <c r="T99" s="392">
        <v>5047</v>
      </c>
      <c r="U99" s="389">
        <v>152.5</v>
      </c>
      <c r="V99" s="392">
        <v>45013</v>
      </c>
      <c r="W99" s="389">
        <v>34.200000000000003</v>
      </c>
      <c r="X99" s="392">
        <v>93692</v>
      </c>
      <c r="Y99" s="389">
        <v>16.399999999999999</v>
      </c>
      <c r="Z99" s="392">
        <v>838300</v>
      </c>
      <c r="AA99" s="409">
        <v>8.1999999999999993</v>
      </c>
      <c r="AB99" s="388">
        <v>654256</v>
      </c>
      <c r="AC99" s="44"/>
      <c r="AD99" s="197"/>
    </row>
    <row r="100" spans="1:30" ht="12" customHeight="1" x14ac:dyDescent="0.15">
      <c r="A100" s="366">
        <v>43</v>
      </c>
      <c r="B100" s="367">
        <v>43761</v>
      </c>
      <c r="C100" s="368" t="s">
        <v>177</v>
      </c>
      <c r="D100" s="369">
        <v>7</v>
      </c>
      <c r="E100" s="370">
        <v>16</v>
      </c>
      <c r="F100" s="370">
        <v>19</v>
      </c>
      <c r="G100" s="370">
        <v>31</v>
      </c>
      <c r="H100" s="370">
        <v>26</v>
      </c>
      <c r="I100" s="371">
        <v>1</v>
      </c>
      <c r="J100" s="372">
        <v>5</v>
      </c>
      <c r="K100" s="375">
        <v>21572219</v>
      </c>
      <c r="L100" s="394">
        <v>1</v>
      </c>
      <c r="M100" s="375">
        <v>5445488.7000000002</v>
      </c>
      <c r="N100" s="374">
        <v>1</v>
      </c>
      <c r="O100" s="375">
        <v>2305535.9</v>
      </c>
      <c r="P100" s="376">
        <v>54</v>
      </c>
      <c r="Q100" s="375">
        <v>7088.5</v>
      </c>
      <c r="R100" s="376">
        <v>626</v>
      </c>
      <c r="S100" s="375">
        <v>1834.4</v>
      </c>
      <c r="T100" s="376">
        <v>3475</v>
      </c>
      <c r="U100" s="375">
        <v>110.1</v>
      </c>
      <c r="V100" s="376">
        <v>28454</v>
      </c>
      <c r="W100" s="375">
        <v>26.9</v>
      </c>
      <c r="X100" s="376">
        <v>54642</v>
      </c>
      <c r="Y100" s="375">
        <v>14</v>
      </c>
      <c r="Z100" s="376">
        <v>447557</v>
      </c>
      <c r="AA100" s="375">
        <v>7.6</v>
      </c>
      <c r="AB100" s="377">
        <v>349981</v>
      </c>
      <c r="AC100" s="44"/>
    </row>
    <row r="101" spans="1:30" ht="12" customHeight="1" x14ac:dyDescent="0.15">
      <c r="A101" s="378"/>
      <c r="B101" s="410">
        <v>43764</v>
      </c>
      <c r="C101" s="380" t="s">
        <v>178</v>
      </c>
      <c r="D101" s="381">
        <v>1</v>
      </c>
      <c r="E101" s="382">
        <v>17</v>
      </c>
      <c r="F101" s="382">
        <v>44</v>
      </c>
      <c r="G101" s="382">
        <v>2</v>
      </c>
      <c r="H101" s="382">
        <v>37</v>
      </c>
      <c r="I101" s="383">
        <v>11</v>
      </c>
      <c r="J101" s="384">
        <v>6</v>
      </c>
      <c r="K101" s="389">
        <v>41864811</v>
      </c>
      <c r="L101" s="397" t="s">
        <v>109</v>
      </c>
      <c r="M101" s="389">
        <v>2679347.9</v>
      </c>
      <c r="N101" s="390">
        <v>2</v>
      </c>
      <c r="O101" s="389">
        <v>761310.3</v>
      </c>
      <c r="P101" s="392">
        <v>42</v>
      </c>
      <c r="Q101" s="389">
        <v>18126.400000000001</v>
      </c>
      <c r="R101" s="392">
        <v>493</v>
      </c>
      <c r="S101" s="389">
        <v>4632.7</v>
      </c>
      <c r="T101" s="392">
        <v>3529</v>
      </c>
      <c r="U101" s="389">
        <v>215.7</v>
      </c>
      <c r="V101" s="392">
        <v>30922</v>
      </c>
      <c r="W101" s="389">
        <v>49.2</v>
      </c>
      <c r="X101" s="392">
        <v>77548</v>
      </c>
      <c r="Y101" s="389">
        <v>19.600000000000001</v>
      </c>
      <c r="Z101" s="392">
        <v>662175</v>
      </c>
      <c r="AA101" s="389">
        <v>10.3</v>
      </c>
      <c r="AB101" s="388">
        <v>605370</v>
      </c>
      <c r="AC101" s="44"/>
    </row>
    <row r="102" spans="1:30" ht="12" customHeight="1" x14ac:dyDescent="0.15">
      <c r="A102" s="366">
        <v>44</v>
      </c>
      <c r="B102" s="367">
        <v>43768</v>
      </c>
      <c r="C102" s="368" t="s">
        <v>177</v>
      </c>
      <c r="D102" s="369">
        <v>11</v>
      </c>
      <c r="E102" s="370">
        <v>28</v>
      </c>
      <c r="F102" s="370">
        <v>48</v>
      </c>
      <c r="G102" s="370">
        <v>23</v>
      </c>
      <c r="H102" s="370">
        <v>44</v>
      </c>
      <c r="I102" s="371">
        <v>22</v>
      </c>
      <c r="J102" s="372">
        <v>9</v>
      </c>
      <c r="K102" s="375">
        <v>21347644</v>
      </c>
      <c r="L102" s="394" t="s">
        <v>109</v>
      </c>
      <c r="M102" s="375">
        <v>4045597.1</v>
      </c>
      <c r="N102" s="374" t="s">
        <v>109</v>
      </c>
      <c r="O102" s="375">
        <v>805738.7</v>
      </c>
      <c r="P102" s="376">
        <v>34</v>
      </c>
      <c r="Q102" s="375">
        <v>11849</v>
      </c>
      <c r="R102" s="376">
        <v>288</v>
      </c>
      <c r="S102" s="375">
        <v>4196.5</v>
      </c>
      <c r="T102" s="376">
        <v>1712</v>
      </c>
      <c r="U102" s="375">
        <v>235.3</v>
      </c>
      <c r="V102" s="376">
        <v>16512</v>
      </c>
      <c r="W102" s="375">
        <v>48.7</v>
      </c>
      <c r="X102" s="376">
        <v>32046</v>
      </c>
      <c r="Y102" s="375">
        <v>25.1</v>
      </c>
      <c r="Z102" s="376">
        <v>310063</v>
      </c>
      <c r="AA102" s="375">
        <v>11.6</v>
      </c>
      <c r="AB102" s="377">
        <v>250037</v>
      </c>
      <c r="AC102" s="44"/>
    </row>
    <row r="103" spans="1:30" ht="12" customHeight="1" x14ac:dyDescent="0.15">
      <c r="A103" s="378"/>
      <c r="B103" s="379">
        <v>43771</v>
      </c>
      <c r="C103" s="380" t="s">
        <v>178</v>
      </c>
      <c r="D103" s="381">
        <v>21</v>
      </c>
      <c r="E103" s="382">
        <v>6</v>
      </c>
      <c r="F103" s="382">
        <v>41</v>
      </c>
      <c r="G103" s="382">
        <v>15</v>
      </c>
      <c r="H103" s="382">
        <v>25</v>
      </c>
      <c r="I103" s="383">
        <v>17</v>
      </c>
      <c r="J103" s="384">
        <v>3</v>
      </c>
      <c r="K103" s="389">
        <v>43634868</v>
      </c>
      <c r="L103" s="397" t="s">
        <v>109</v>
      </c>
      <c r="M103" s="389">
        <v>6838228.5999999996</v>
      </c>
      <c r="N103" s="390" t="s">
        <v>109</v>
      </c>
      <c r="O103" s="389">
        <v>2394074.4</v>
      </c>
      <c r="P103" s="392">
        <v>90</v>
      </c>
      <c r="Q103" s="389">
        <v>8824</v>
      </c>
      <c r="R103" s="392">
        <v>835</v>
      </c>
      <c r="S103" s="389">
        <v>2853.2</v>
      </c>
      <c r="T103" s="392">
        <v>5269</v>
      </c>
      <c r="U103" s="389">
        <v>150.69999999999999</v>
      </c>
      <c r="V103" s="392">
        <v>44670</v>
      </c>
      <c r="W103" s="389">
        <v>35.5</v>
      </c>
      <c r="X103" s="392">
        <v>89195</v>
      </c>
      <c r="Y103" s="389">
        <v>17.8</v>
      </c>
      <c r="Z103" s="392">
        <v>757962</v>
      </c>
      <c r="AA103" s="389">
        <v>9.4</v>
      </c>
      <c r="AB103" s="388">
        <v>628289</v>
      </c>
      <c r="AC103" s="44"/>
    </row>
    <row r="104" spans="1:30" ht="12" customHeight="1" x14ac:dyDescent="0.15">
      <c r="A104" s="366">
        <v>45</v>
      </c>
      <c r="B104" s="367">
        <v>43775</v>
      </c>
      <c r="C104" s="368" t="s">
        <v>177</v>
      </c>
      <c r="D104" s="369">
        <v>11</v>
      </c>
      <c r="E104" s="370">
        <v>39</v>
      </c>
      <c r="F104" s="370">
        <v>46</v>
      </c>
      <c r="G104" s="370">
        <v>45</v>
      </c>
      <c r="H104" s="370">
        <v>32</v>
      </c>
      <c r="I104" s="371">
        <v>7</v>
      </c>
      <c r="J104" s="372">
        <v>4</v>
      </c>
      <c r="K104" s="375">
        <v>22715248</v>
      </c>
      <c r="L104" s="374" t="s">
        <v>109</v>
      </c>
      <c r="M104" s="375">
        <v>8292004.4000000004</v>
      </c>
      <c r="N104" s="374">
        <v>1</v>
      </c>
      <c r="O104" s="375">
        <v>3229161.7</v>
      </c>
      <c r="P104" s="376">
        <v>33</v>
      </c>
      <c r="Q104" s="375">
        <v>12652.8</v>
      </c>
      <c r="R104" s="376">
        <v>318</v>
      </c>
      <c r="S104" s="375">
        <v>3939</v>
      </c>
      <c r="T104" s="376">
        <v>2392</v>
      </c>
      <c r="U104" s="375">
        <v>174.5</v>
      </c>
      <c r="V104" s="376">
        <v>21053</v>
      </c>
      <c r="W104" s="375">
        <v>39.6</v>
      </c>
      <c r="X104" s="376">
        <v>39816</v>
      </c>
      <c r="Y104" s="375">
        <v>20.9</v>
      </c>
      <c r="Z104" s="376">
        <v>357376</v>
      </c>
      <c r="AA104" s="375">
        <v>10.5</v>
      </c>
      <c r="AB104" s="377">
        <v>310595</v>
      </c>
      <c r="AC104" s="44"/>
    </row>
    <row r="105" spans="1:30" ht="12" customHeight="1" x14ac:dyDescent="0.15">
      <c r="A105" s="378"/>
      <c r="B105" s="379">
        <v>43778</v>
      </c>
      <c r="C105" s="380" t="s">
        <v>178</v>
      </c>
      <c r="D105" s="381">
        <v>9</v>
      </c>
      <c r="E105" s="382">
        <v>33</v>
      </c>
      <c r="F105" s="382">
        <v>40</v>
      </c>
      <c r="G105" s="382">
        <v>44</v>
      </c>
      <c r="H105" s="382">
        <v>28</v>
      </c>
      <c r="I105" s="383">
        <v>31</v>
      </c>
      <c r="J105" s="384">
        <v>7</v>
      </c>
      <c r="K105" s="389">
        <v>45514725</v>
      </c>
      <c r="L105" s="397" t="s">
        <v>109</v>
      </c>
      <c r="M105" s="389">
        <v>11204946.800000001</v>
      </c>
      <c r="N105" s="390">
        <v>6</v>
      </c>
      <c r="O105" s="389">
        <v>268557.59999999998</v>
      </c>
      <c r="P105" s="392">
        <v>112</v>
      </c>
      <c r="Q105" s="389">
        <v>7193.5</v>
      </c>
      <c r="R105" s="392">
        <v>753</v>
      </c>
      <c r="S105" s="389">
        <v>3209.8</v>
      </c>
      <c r="T105" s="392">
        <v>5444</v>
      </c>
      <c r="U105" s="389">
        <v>147.9</v>
      </c>
      <c r="V105" s="392">
        <v>40456</v>
      </c>
      <c r="W105" s="389">
        <v>39.799999999999997</v>
      </c>
      <c r="X105" s="392">
        <v>99425</v>
      </c>
      <c r="Y105" s="389">
        <v>16.2</v>
      </c>
      <c r="Z105" s="392">
        <v>725584</v>
      </c>
      <c r="AA105" s="389">
        <v>9.9</v>
      </c>
      <c r="AB105" s="388">
        <v>746192</v>
      </c>
      <c r="AC105" s="44"/>
    </row>
    <row r="106" spans="1:30" ht="12" customHeight="1" x14ac:dyDescent="0.15">
      <c r="A106" s="366">
        <v>46</v>
      </c>
      <c r="B106" s="367">
        <v>43782</v>
      </c>
      <c r="C106" s="368" t="s">
        <v>177</v>
      </c>
      <c r="D106" s="411">
        <v>17</v>
      </c>
      <c r="E106" s="370">
        <v>44</v>
      </c>
      <c r="F106" s="370">
        <v>38</v>
      </c>
      <c r="G106" s="370">
        <v>20</v>
      </c>
      <c r="H106" s="370">
        <v>18</v>
      </c>
      <c r="I106" s="371">
        <v>29</v>
      </c>
      <c r="J106" s="372">
        <v>0</v>
      </c>
      <c r="K106" s="375">
        <v>23667602</v>
      </c>
      <c r="L106" s="394" t="s">
        <v>109</v>
      </c>
      <c r="M106" s="375">
        <v>12719673.300000001</v>
      </c>
      <c r="N106" s="374" t="s">
        <v>109</v>
      </c>
      <c r="O106" s="375">
        <v>915459.9</v>
      </c>
      <c r="P106" s="376">
        <v>21</v>
      </c>
      <c r="Q106" s="375">
        <v>21796.6</v>
      </c>
      <c r="R106" s="376">
        <v>247</v>
      </c>
      <c r="S106" s="375">
        <v>5559.4</v>
      </c>
      <c r="T106" s="376">
        <v>1365</v>
      </c>
      <c r="U106" s="375">
        <v>335.3</v>
      </c>
      <c r="V106" s="376">
        <v>16030</v>
      </c>
      <c r="W106" s="375">
        <v>57.1</v>
      </c>
      <c r="X106" s="376">
        <v>29004</v>
      </c>
      <c r="Y106" s="375">
        <v>31.5</v>
      </c>
      <c r="Z106" s="376">
        <v>341794</v>
      </c>
      <c r="AA106" s="375">
        <v>12</v>
      </c>
      <c r="AB106" s="377">
        <v>232895</v>
      </c>
      <c r="AC106" s="44"/>
      <c r="AD106" s="57"/>
    </row>
    <row r="107" spans="1:30" ht="12" customHeight="1" x14ac:dyDescent="0.15">
      <c r="A107" s="378"/>
      <c r="B107" s="379">
        <v>43785</v>
      </c>
      <c r="C107" s="380" t="s">
        <v>178</v>
      </c>
      <c r="D107" s="381">
        <v>47</v>
      </c>
      <c r="E107" s="382">
        <v>25</v>
      </c>
      <c r="F107" s="382">
        <v>4</v>
      </c>
      <c r="G107" s="382">
        <v>1</v>
      </c>
      <c r="H107" s="382">
        <v>28</v>
      </c>
      <c r="I107" s="383">
        <v>16</v>
      </c>
      <c r="J107" s="384">
        <v>1</v>
      </c>
      <c r="K107" s="389">
        <v>46954888</v>
      </c>
      <c r="L107" s="397">
        <v>1</v>
      </c>
      <c r="M107" s="389">
        <v>18415305.100000001</v>
      </c>
      <c r="N107" s="390" t="s">
        <v>152</v>
      </c>
      <c r="O107" s="389"/>
      <c r="P107" s="392">
        <v>79</v>
      </c>
      <c r="Q107" s="389">
        <v>11234.5</v>
      </c>
      <c r="R107" s="392">
        <v>689</v>
      </c>
      <c r="S107" s="389">
        <v>3864.4</v>
      </c>
      <c r="T107" s="392">
        <v>3774</v>
      </c>
      <c r="U107" s="389">
        <v>235.1</v>
      </c>
      <c r="V107" s="392">
        <v>40089</v>
      </c>
      <c r="W107" s="389">
        <v>44.2</v>
      </c>
      <c r="X107" s="392">
        <v>71096</v>
      </c>
      <c r="Y107" s="389">
        <v>24.9</v>
      </c>
      <c r="Z107" s="392">
        <v>732402</v>
      </c>
      <c r="AA107" s="389">
        <v>10.9</v>
      </c>
      <c r="AB107" s="388">
        <v>544348</v>
      </c>
      <c r="AC107" s="44"/>
    </row>
    <row r="108" spans="1:30" ht="12" customHeight="1" x14ac:dyDescent="0.15">
      <c r="A108" s="366">
        <v>47</v>
      </c>
      <c r="B108" s="367">
        <v>43789</v>
      </c>
      <c r="C108" s="368" t="s">
        <v>177</v>
      </c>
      <c r="D108" s="369">
        <v>10</v>
      </c>
      <c r="E108" s="370">
        <v>18</v>
      </c>
      <c r="F108" s="370">
        <v>2</v>
      </c>
      <c r="G108" s="370">
        <v>42</v>
      </c>
      <c r="H108" s="370">
        <v>31</v>
      </c>
      <c r="I108" s="371">
        <v>7</v>
      </c>
      <c r="J108" s="372">
        <v>0</v>
      </c>
      <c r="K108" s="375">
        <v>20781025</v>
      </c>
      <c r="L108" s="374">
        <v>1</v>
      </c>
      <c r="M108" s="375">
        <v>1329985.6000000001</v>
      </c>
      <c r="N108" s="374">
        <v>1</v>
      </c>
      <c r="O108" s="375">
        <v>793067.1</v>
      </c>
      <c r="P108" s="376">
        <v>44</v>
      </c>
      <c r="Q108" s="375">
        <v>9012.1</v>
      </c>
      <c r="R108" s="376">
        <v>514</v>
      </c>
      <c r="S108" s="375">
        <v>2314.3000000000002</v>
      </c>
      <c r="T108" s="376">
        <v>2166</v>
      </c>
      <c r="U108" s="375">
        <v>183</v>
      </c>
      <c r="V108" s="376">
        <v>26268</v>
      </c>
      <c r="W108" s="375">
        <v>30.1</v>
      </c>
      <c r="X108" s="376">
        <v>32779</v>
      </c>
      <c r="Y108" s="375">
        <v>24.1</v>
      </c>
      <c r="Z108" s="376">
        <v>401777</v>
      </c>
      <c r="AA108" s="375">
        <v>8.8000000000000007</v>
      </c>
      <c r="AB108" s="377">
        <v>225971</v>
      </c>
      <c r="AC108" s="44"/>
    </row>
    <row r="109" spans="1:30" ht="12" customHeight="1" x14ac:dyDescent="0.15">
      <c r="A109" s="378"/>
      <c r="B109" s="379">
        <v>43792</v>
      </c>
      <c r="C109" s="380" t="s">
        <v>178</v>
      </c>
      <c r="D109" s="381">
        <v>36</v>
      </c>
      <c r="E109" s="382">
        <v>24</v>
      </c>
      <c r="F109" s="382">
        <v>5</v>
      </c>
      <c r="G109" s="382">
        <v>28</v>
      </c>
      <c r="H109" s="382">
        <v>11</v>
      </c>
      <c r="I109" s="383">
        <v>26</v>
      </c>
      <c r="J109" s="384">
        <v>5</v>
      </c>
      <c r="K109" s="389">
        <v>42257837</v>
      </c>
      <c r="L109" s="386" t="s">
        <v>109</v>
      </c>
      <c r="M109" s="389">
        <v>2704501.5</v>
      </c>
      <c r="N109" s="390">
        <v>1</v>
      </c>
      <c r="O109" s="389">
        <v>1509652.6</v>
      </c>
      <c r="P109" s="392">
        <v>114</v>
      </c>
      <c r="Q109" s="389">
        <v>6621.2</v>
      </c>
      <c r="R109" s="392">
        <v>716</v>
      </c>
      <c r="S109" s="389">
        <v>3162.6</v>
      </c>
      <c r="T109" s="392">
        <v>5596</v>
      </c>
      <c r="U109" s="389">
        <v>134.80000000000001</v>
      </c>
      <c r="V109" s="392">
        <v>41165</v>
      </c>
      <c r="W109" s="389">
        <v>36.6</v>
      </c>
      <c r="X109" s="392">
        <v>96002</v>
      </c>
      <c r="Y109" s="389">
        <v>15.7</v>
      </c>
      <c r="Z109" s="392">
        <v>729063</v>
      </c>
      <c r="AA109" s="389">
        <v>9.3000000000000007</v>
      </c>
      <c r="AB109" s="388">
        <v>665578</v>
      </c>
      <c r="AC109" s="44"/>
    </row>
    <row r="110" spans="1:30" ht="12" customHeight="1" x14ac:dyDescent="0.15">
      <c r="A110" s="366">
        <v>48</v>
      </c>
      <c r="B110" s="367">
        <v>43796</v>
      </c>
      <c r="C110" s="368" t="s">
        <v>177</v>
      </c>
      <c r="D110" s="369">
        <v>41</v>
      </c>
      <c r="E110" s="370">
        <v>40</v>
      </c>
      <c r="F110" s="370">
        <v>1</v>
      </c>
      <c r="G110" s="370">
        <v>20</v>
      </c>
      <c r="H110" s="370">
        <v>12</v>
      </c>
      <c r="I110" s="371">
        <v>33</v>
      </c>
      <c r="J110" s="372">
        <v>9</v>
      </c>
      <c r="K110" s="375">
        <v>21129982</v>
      </c>
      <c r="L110" s="374" t="s">
        <v>109</v>
      </c>
      <c r="M110" s="375">
        <v>4056820.3</v>
      </c>
      <c r="N110" s="374">
        <v>1</v>
      </c>
      <c r="O110" s="375">
        <v>792601.2</v>
      </c>
      <c r="P110" s="376">
        <v>24</v>
      </c>
      <c r="Q110" s="375">
        <v>16512.5</v>
      </c>
      <c r="R110" s="376">
        <v>197</v>
      </c>
      <c r="S110" s="375">
        <v>6035</v>
      </c>
      <c r="T110" s="376">
        <v>1431</v>
      </c>
      <c r="U110" s="375">
        <v>276.89999999999998</v>
      </c>
      <c r="V110" s="376">
        <v>14159</v>
      </c>
      <c r="W110" s="375">
        <v>55.9</v>
      </c>
      <c r="X110" s="376">
        <v>32338</v>
      </c>
      <c r="Y110" s="375">
        <v>24.5</v>
      </c>
      <c r="Z110" s="376">
        <v>311959</v>
      </c>
      <c r="AA110" s="375">
        <v>11.4</v>
      </c>
      <c r="AB110" s="377">
        <v>257332</v>
      </c>
      <c r="AC110" s="44"/>
    </row>
    <row r="111" spans="1:30" ht="12" customHeight="1" x14ac:dyDescent="0.15">
      <c r="A111" s="378"/>
      <c r="B111" s="379">
        <v>43799</v>
      </c>
      <c r="C111" s="380" t="s">
        <v>178</v>
      </c>
      <c r="D111" s="381">
        <v>5</v>
      </c>
      <c r="E111" s="382">
        <v>33</v>
      </c>
      <c r="F111" s="382">
        <v>47</v>
      </c>
      <c r="G111" s="382">
        <v>38</v>
      </c>
      <c r="H111" s="382">
        <v>43</v>
      </c>
      <c r="I111" s="383">
        <v>42</v>
      </c>
      <c r="J111" s="384">
        <v>5</v>
      </c>
      <c r="K111" s="389">
        <v>44205377</v>
      </c>
      <c r="L111" s="397" t="s">
        <v>109</v>
      </c>
      <c r="M111" s="389">
        <v>6885964.4000000004</v>
      </c>
      <c r="N111" s="390">
        <v>1</v>
      </c>
      <c r="O111" s="389">
        <v>1615339.4</v>
      </c>
      <c r="P111" s="392">
        <v>92</v>
      </c>
      <c r="Q111" s="389">
        <v>8779</v>
      </c>
      <c r="R111" s="392">
        <v>845</v>
      </c>
      <c r="S111" s="389">
        <v>2867.4</v>
      </c>
      <c r="T111" s="392">
        <v>5020</v>
      </c>
      <c r="U111" s="389">
        <v>160.80000000000001</v>
      </c>
      <c r="V111" s="392">
        <v>37657</v>
      </c>
      <c r="W111" s="389">
        <v>42.8</v>
      </c>
      <c r="X111" s="392">
        <v>86795</v>
      </c>
      <c r="Y111" s="389">
        <v>18.600000000000001</v>
      </c>
      <c r="Z111" s="392">
        <v>674589</v>
      </c>
      <c r="AA111" s="389">
        <v>10.7</v>
      </c>
      <c r="AB111" s="388">
        <v>624030</v>
      </c>
      <c r="AC111" s="44"/>
    </row>
    <row r="112" spans="1:30" ht="12" customHeight="1" x14ac:dyDescent="0.15">
      <c r="A112" s="366">
        <v>49</v>
      </c>
      <c r="B112" s="367">
        <v>43803</v>
      </c>
      <c r="C112" s="368" t="s">
        <v>177</v>
      </c>
      <c r="D112" s="369">
        <v>48</v>
      </c>
      <c r="E112" s="370">
        <v>46</v>
      </c>
      <c r="F112" s="370">
        <v>12</v>
      </c>
      <c r="G112" s="370">
        <v>35</v>
      </c>
      <c r="H112" s="370">
        <v>45</v>
      </c>
      <c r="I112" s="371">
        <v>13</v>
      </c>
      <c r="J112" s="372">
        <v>2</v>
      </c>
      <c r="K112" s="375">
        <v>24774287</v>
      </c>
      <c r="L112" s="394" t="s">
        <v>109</v>
      </c>
      <c r="M112" s="375">
        <v>8471518.6999999993</v>
      </c>
      <c r="N112" s="374" t="s">
        <v>109</v>
      </c>
      <c r="O112" s="375">
        <v>927207.4</v>
      </c>
      <c r="P112" s="376">
        <v>29</v>
      </c>
      <c r="Q112" s="375">
        <v>15986.3</v>
      </c>
      <c r="R112" s="376">
        <v>280</v>
      </c>
      <c r="S112" s="375">
        <v>4967.1000000000004</v>
      </c>
      <c r="T112" s="376">
        <v>2030</v>
      </c>
      <c r="U112" s="375">
        <v>228.3</v>
      </c>
      <c r="V112" s="376">
        <v>16255</v>
      </c>
      <c r="W112" s="375">
        <v>57</v>
      </c>
      <c r="X112" s="376">
        <v>39502</v>
      </c>
      <c r="Y112" s="375">
        <v>23.4</v>
      </c>
      <c r="Z112" s="376">
        <v>336654</v>
      </c>
      <c r="AA112" s="375">
        <v>12.3</v>
      </c>
      <c r="AB112" s="377">
        <v>305903</v>
      </c>
      <c r="AC112" s="44"/>
    </row>
    <row r="113" spans="1:29" ht="12" customHeight="1" x14ac:dyDescent="0.15">
      <c r="A113" s="378"/>
      <c r="B113" s="379">
        <v>43806</v>
      </c>
      <c r="C113" s="380" t="s">
        <v>178</v>
      </c>
      <c r="D113" s="381">
        <v>13</v>
      </c>
      <c r="E113" s="382">
        <v>11</v>
      </c>
      <c r="F113" s="382">
        <v>20</v>
      </c>
      <c r="G113" s="382">
        <v>19</v>
      </c>
      <c r="H113" s="382">
        <v>2</v>
      </c>
      <c r="I113" s="383">
        <v>43</v>
      </c>
      <c r="J113" s="384">
        <v>4</v>
      </c>
      <c r="K113" s="389">
        <v>49139580</v>
      </c>
      <c r="L113" s="386" t="s">
        <v>109</v>
      </c>
      <c r="M113" s="389">
        <v>11616451.800000001</v>
      </c>
      <c r="N113" s="390">
        <v>4</v>
      </c>
      <c r="O113" s="389">
        <v>687685.2</v>
      </c>
      <c r="P113" s="392">
        <v>65</v>
      </c>
      <c r="Q113" s="389">
        <v>14027.1</v>
      </c>
      <c r="R113" s="392">
        <v>676</v>
      </c>
      <c r="S113" s="389">
        <v>4046.3</v>
      </c>
      <c r="T113" s="392">
        <v>4443</v>
      </c>
      <c r="U113" s="389">
        <v>205.2</v>
      </c>
      <c r="V113" s="392">
        <v>41463</v>
      </c>
      <c r="W113" s="389">
        <v>43.9</v>
      </c>
      <c r="X113" s="392">
        <v>84099</v>
      </c>
      <c r="Y113" s="389">
        <v>21.6</v>
      </c>
      <c r="Z113" s="392">
        <v>798117</v>
      </c>
      <c r="AA113" s="389">
        <v>10.199999999999999</v>
      </c>
      <c r="AB113" s="388">
        <v>637904</v>
      </c>
      <c r="AC113" s="44"/>
    </row>
    <row r="114" spans="1:29" ht="12" customHeight="1" x14ac:dyDescent="0.15">
      <c r="A114" s="366">
        <v>50</v>
      </c>
      <c r="B114" s="367">
        <v>43810</v>
      </c>
      <c r="C114" s="368" t="s">
        <v>177</v>
      </c>
      <c r="D114" s="369">
        <v>25</v>
      </c>
      <c r="E114" s="370">
        <v>27</v>
      </c>
      <c r="F114" s="370">
        <v>36</v>
      </c>
      <c r="G114" s="370">
        <v>45</v>
      </c>
      <c r="H114" s="370">
        <v>14</v>
      </c>
      <c r="I114" s="371">
        <v>32</v>
      </c>
      <c r="J114" s="372">
        <v>5</v>
      </c>
      <c r="K114" s="375">
        <v>24769628</v>
      </c>
      <c r="L114" s="394" t="s">
        <v>109</v>
      </c>
      <c r="M114" s="375">
        <v>13201707.9</v>
      </c>
      <c r="N114" s="395">
        <v>2</v>
      </c>
      <c r="O114" s="375">
        <v>457367.8</v>
      </c>
      <c r="P114" s="376">
        <v>46</v>
      </c>
      <c r="Q114" s="375">
        <v>9942.7000000000007</v>
      </c>
      <c r="R114" s="376">
        <v>271</v>
      </c>
      <c r="S114" s="375">
        <v>5063.1000000000004</v>
      </c>
      <c r="T114" s="376">
        <v>2190</v>
      </c>
      <c r="U114" s="375">
        <v>208.8</v>
      </c>
      <c r="V114" s="376">
        <v>17942</v>
      </c>
      <c r="W114" s="375">
        <v>50.9</v>
      </c>
      <c r="X114" s="376">
        <v>41216</v>
      </c>
      <c r="Y114" s="375">
        <v>22.1</v>
      </c>
      <c r="Z114" s="376">
        <v>347674</v>
      </c>
      <c r="AA114" s="375">
        <v>11.8</v>
      </c>
      <c r="AB114" s="377">
        <v>330440</v>
      </c>
      <c r="AC114" s="44"/>
    </row>
    <row r="115" spans="1:29" ht="12" customHeight="1" x14ac:dyDescent="0.15">
      <c r="A115" s="378"/>
      <c r="B115" s="379">
        <v>43813</v>
      </c>
      <c r="C115" s="380" t="s">
        <v>178</v>
      </c>
      <c r="D115" s="381">
        <v>4</v>
      </c>
      <c r="E115" s="382">
        <v>20</v>
      </c>
      <c r="F115" s="382">
        <v>31</v>
      </c>
      <c r="G115" s="382">
        <v>16</v>
      </c>
      <c r="H115" s="382">
        <v>38</v>
      </c>
      <c r="I115" s="383">
        <v>34</v>
      </c>
      <c r="J115" s="384">
        <v>8</v>
      </c>
      <c r="K115" s="389">
        <v>48680964</v>
      </c>
      <c r="L115" s="386" t="s">
        <v>109</v>
      </c>
      <c r="M115" s="389">
        <v>16317289.5</v>
      </c>
      <c r="N115" s="390">
        <v>11</v>
      </c>
      <c r="O115" s="389">
        <v>161714.6</v>
      </c>
      <c r="P115" s="392">
        <v>221</v>
      </c>
      <c r="Q115" s="389">
        <v>4024.5</v>
      </c>
      <c r="R115" s="392">
        <v>1639</v>
      </c>
      <c r="S115" s="389">
        <v>1628</v>
      </c>
      <c r="T115" s="392">
        <v>6405</v>
      </c>
      <c r="U115" s="389">
        <v>138.80000000000001</v>
      </c>
      <c r="V115" s="392">
        <v>53182</v>
      </c>
      <c r="W115" s="389">
        <v>33.4</v>
      </c>
      <c r="X115" s="392">
        <v>97210</v>
      </c>
      <c r="Y115" s="389">
        <v>18.2</v>
      </c>
      <c r="Z115" s="392">
        <v>802225</v>
      </c>
      <c r="AA115" s="389">
        <v>9.9</v>
      </c>
      <c r="AB115" s="388">
        <v>687257</v>
      </c>
      <c r="AC115" s="44"/>
    </row>
    <row r="116" spans="1:29" ht="12" customHeight="1" x14ac:dyDescent="0.15">
      <c r="A116" s="366">
        <v>51</v>
      </c>
      <c r="B116" s="367">
        <v>43817</v>
      </c>
      <c r="C116" s="368" t="s">
        <v>177</v>
      </c>
      <c r="D116" s="369">
        <v>25</v>
      </c>
      <c r="E116" s="370">
        <v>42</v>
      </c>
      <c r="F116" s="370">
        <v>6</v>
      </c>
      <c r="G116" s="370">
        <v>48</v>
      </c>
      <c r="H116" s="370">
        <v>20</v>
      </c>
      <c r="I116" s="371">
        <v>19</v>
      </c>
      <c r="J116" s="372">
        <v>4</v>
      </c>
      <c r="K116" s="375">
        <v>26734071</v>
      </c>
      <c r="L116" s="394" t="s">
        <v>109</v>
      </c>
      <c r="M116" s="375">
        <v>18028270</v>
      </c>
      <c r="N116" s="374" t="s">
        <v>109</v>
      </c>
      <c r="O116" s="375">
        <v>992282.4</v>
      </c>
      <c r="P116" s="376">
        <v>23</v>
      </c>
      <c r="Q116" s="375">
        <v>21571.3</v>
      </c>
      <c r="R116" s="376">
        <v>298</v>
      </c>
      <c r="S116" s="375">
        <v>4994.7</v>
      </c>
      <c r="T116" s="376">
        <v>2121</v>
      </c>
      <c r="U116" s="375">
        <v>233.9</v>
      </c>
      <c r="V116" s="376">
        <v>20065</v>
      </c>
      <c r="W116" s="375">
        <v>49.4</v>
      </c>
      <c r="X116" s="376">
        <v>43314</v>
      </c>
      <c r="Y116" s="375">
        <v>22.9</v>
      </c>
      <c r="Z116" s="376">
        <v>406273</v>
      </c>
      <c r="AA116" s="375">
        <v>10.9</v>
      </c>
      <c r="AB116" s="377">
        <v>346646</v>
      </c>
      <c r="AC116" s="44"/>
    </row>
    <row r="117" spans="1:29" ht="12" customHeight="1" x14ac:dyDescent="0.15">
      <c r="A117" s="378"/>
      <c r="B117" s="379">
        <v>43820</v>
      </c>
      <c r="C117" s="380" t="s">
        <v>178</v>
      </c>
      <c r="D117" s="381">
        <v>27</v>
      </c>
      <c r="E117" s="382">
        <v>4</v>
      </c>
      <c r="F117" s="382">
        <v>13</v>
      </c>
      <c r="G117" s="382">
        <v>14</v>
      </c>
      <c r="H117" s="382">
        <v>35</v>
      </c>
      <c r="I117" s="383">
        <v>20</v>
      </c>
      <c r="J117" s="384">
        <v>5</v>
      </c>
      <c r="K117" s="389">
        <v>52452550</v>
      </c>
      <c r="L117" s="386" t="s">
        <v>109</v>
      </c>
      <c r="M117" s="389">
        <v>21385233.199999999</v>
      </c>
      <c r="N117" s="390">
        <v>2</v>
      </c>
      <c r="O117" s="389">
        <v>1463173.7</v>
      </c>
      <c r="P117" s="392">
        <v>51</v>
      </c>
      <c r="Q117" s="389">
        <v>18961.400000000001</v>
      </c>
      <c r="R117" s="392">
        <v>553</v>
      </c>
      <c r="S117" s="389">
        <v>5246.1</v>
      </c>
      <c r="T117" s="392">
        <v>4060</v>
      </c>
      <c r="U117" s="389">
        <v>238.1</v>
      </c>
      <c r="V117" s="392">
        <v>33256</v>
      </c>
      <c r="W117" s="389">
        <v>58.1</v>
      </c>
      <c r="X117" s="392">
        <v>83904</v>
      </c>
      <c r="Y117" s="389">
        <v>23</v>
      </c>
      <c r="Z117" s="392">
        <v>690657</v>
      </c>
      <c r="AA117" s="389">
        <v>12.6</v>
      </c>
      <c r="AB117" s="388">
        <v>705732</v>
      </c>
      <c r="AC117" s="44"/>
    </row>
    <row r="118" spans="1:29" ht="12" customHeight="1" x14ac:dyDescent="0.15">
      <c r="A118" s="366">
        <v>52</v>
      </c>
      <c r="B118" s="367">
        <v>43824</v>
      </c>
      <c r="C118" s="368" t="s">
        <v>177</v>
      </c>
      <c r="D118" s="369">
        <v>47</v>
      </c>
      <c r="E118" s="370">
        <v>41</v>
      </c>
      <c r="F118" s="370">
        <v>33</v>
      </c>
      <c r="G118" s="370">
        <v>36</v>
      </c>
      <c r="H118" s="370">
        <v>22</v>
      </c>
      <c r="I118" s="371">
        <v>17</v>
      </c>
      <c r="J118" s="372">
        <v>2</v>
      </c>
      <c r="K118" s="412">
        <v>28883824</v>
      </c>
      <c r="L118" s="374" t="s">
        <v>109</v>
      </c>
      <c r="M118" s="375">
        <v>23233797.899999999</v>
      </c>
      <c r="N118" s="374">
        <v>2</v>
      </c>
      <c r="O118" s="375">
        <v>546286.80000000005</v>
      </c>
      <c r="P118" s="376">
        <v>46</v>
      </c>
      <c r="Q118" s="375">
        <v>11875.8</v>
      </c>
      <c r="R118" s="376">
        <v>488</v>
      </c>
      <c r="S118" s="375">
        <v>3358.3</v>
      </c>
      <c r="T118" s="376">
        <v>2524</v>
      </c>
      <c r="U118" s="375">
        <v>216.4</v>
      </c>
      <c r="V118" s="376">
        <v>25435</v>
      </c>
      <c r="W118" s="375">
        <v>42.9</v>
      </c>
      <c r="X118" s="376">
        <v>45639</v>
      </c>
      <c r="Y118" s="375">
        <v>23.9</v>
      </c>
      <c r="Z118" s="376">
        <v>465721</v>
      </c>
      <c r="AA118" s="375">
        <v>10.5</v>
      </c>
      <c r="AB118" s="377">
        <v>333522</v>
      </c>
      <c r="AC118" s="44"/>
    </row>
    <row r="119" spans="1:29" ht="12" customHeight="1" x14ac:dyDescent="0.15">
      <c r="A119" s="378"/>
      <c r="B119" s="379">
        <v>43827</v>
      </c>
      <c r="C119" s="380" t="s">
        <v>178</v>
      </c>
      <c r="D119" s="381">
        <v>12</v>
      </c>
      <c r="E119" s="382">
        <v>19</v>
      </c>
      <c r="F119" s="382">
        <v>7</v>
      </c>
      <c r="G119" s="382">
        <v>18</v>
      </c>
      <c r="H119" s="382">
        <v>24</v>
      </c>
      <c r="I119" s="383">
        <v>23</v>
      </c>
      <c r="J119" s="384">
        <v>2</v>
      </c>
      <c r="K119" s="413">
        <v>51674421</v>
      </c>
      <c r="L119" s="399" t="s">
        <v>109</v>
      </c>
      <c r="M119" s="389">
        <v>26540960.800000001</v>
      </c>
      <c r="N119" s="390">
        <v>2</v>
      </c>
      <c r="O119" s="389">
        <v>940113.3</v>
      </c>
      <c r="P119" s="392">
        <v>96</v>
      </c>
      <c r="Q119" s="389">
        <v>9792.7999999999993</v>
      </c>
      <c r="R119" s="392">
        <v>1241</v>
      </c>
      <c r="S119" s="389">
        <v>2272.6</v>
      </c>
      <c r="T119" s="392">
        <v>6001</v>
      </c>
      <c r="U119" s="389">
        <v>156.6</v>
      </c>
      <c r="V119" s="392">
        <v>62591</v>
      </c>
      <c r="W119" s="389">
        <v>30</v>
      </c>
      <c r="X119" s="392">
        <v>109357</v>
      </c>
      <c r="Y119" s="389">
        <v>17.100000000000001</v>
      </c>
      <c r="Z119" s="392">
        <v>1104307</v>
      </c>
      <c r="AA119" s="389">
        <v>7.6</v>
      </c>
      <c r="AB119" s="388">
        <v>745556</v>
      </c>
      <c r="AC119" s="44"/>
    </row>
  </sheetData>
  <printOptions horizontalCentered="1" verticalCentered="1"/>
  <pageMargins left="0" right="0" top="0" bottom="0.39370078740157483" header="0.23622047244094491" footer="0.23622047244094491"/>
  <pageSetup paperSize="9" scale="71" fitToHeight="2" orientation="landscape" r:id="rId1"/>
  <headerFooter alignWithMargins="0"/>
  <legacy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A1:AF121"/>
  <sheetViews>
    <sheetView zoomScaleNormal="100" zoomScaleSheetLayoutView="100" workbookViewId="0">
      <pane xSplit="3" ySplit="7" topLeftCell="D102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3.9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566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2020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239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43831</v>
      </c>
      <c r="C8" s="368" t="s">
        <v>177</v>
      </c>
      <c r="D8" s="369">
        <v>42</v>
      </c>
      <c r="E8" s="370">
        <v>17</v>
      </c>
      <c r="F8" s="370">
        <v>44</v>
      </c>
      <c r="G8" s="370">
        <v>13</v>
      </c>
      <c r="H8" s="370">
        <v>7</v>
      </c>
      <c r="I8" s="371">
        <v>37</v>
      </c>
      <c r="J8" s="372">
        <v>8</v>
      </c>
      <c r="K8" s="373">
        <v>30724801</v>
      </c>
      <c r="L8" s="374" t="s">
        <v>109</v>
      </c>
      <c r="M8" s="375">
        <v>28507348</v>
      </c>
      <c r="N8" s="374" t="s">
        <v>109</v>
      </c>
      <c r="O8" s="375">
        <v>1133658.3</v>
      </c>
      <c r="P8" s="376">
        <v>51</v>
      </c>
      <c r="Q8" s="375">
        <v>11114.2</v>
      </c>
      <c r="R8" s="376">
        <v>657</v>
      </c>
      <c r="S8" s="375">
        <v>2588.1999999999998</v>
      </c>
      <c r="T8" s="376">
        <v>3371</v>
      </c>
      <c r="U8" s="375">
        <v>168.1</v>
      </c>
      <c r="V8" s="376">
        <v>31433</v>
      </c>
      <c r="W8" s="375">
        <v>36</v>
      </c>
      <c r="X8" s="376">
        <v>58543</v>
      </c>
      <c r="Y8" s="375">
        <v>19.3</v>
      </c>
      <c r="Z8" s="376">
        <v>537486</v>
      </c>
      <c r="AA8" s="375">
        <v>9.4</v>
      </c>
      <c r="AB8" s="377">
        <v>411886</v>
      </c>
      <c r="AC8" s="44"/>
      <c r="AD8" s="197"/>
      <c r="AF8" s="301"/>
    </row>
    <row r="9" spans="1:32" ht="12" customHeight="1" x14ac:dyDescent="0.15">
      <c r="A9" s="378"/>
      <c r="B9" s="379">
        <v>43834</v>
      </c>
      <c r="C9" s="380" t="s">
        <v>178</v>
      </c>
      <c r="D9" s="381">
        <v>30</v>
      </c>
      <c r="E9" s="382">
        <v>7</v>
      </c>
      <c r="F9" s="382">
        <v>27</v>
      </c>
      <c r="G9" s="382">
        <v>1</v>
      </c>
      <c r="H9" s="382">
        <v>18</v>
      </c>
      <c r="I9" s="383">
        <v>13</v>
      </c>
      <c r="J9" s="384">
        <v>1</v>
      </c>
      <c r="K9" s="385">
        <v>60588904</v>
      </c>
      <c r="L9" s="386">
        <v>1</v>
      </c>
      <c r="M9" s="385">
        <v>32385037.800000001</v>
      </c>
      <c r="N9" s="386">
        <v>6</v>
      </c>
      <c r="O9" s="385">
        <v>565208</v>
      </c>
      <c r="P9" s="387">
        <v>183</v>
      </c>
      <c r="Q9" s="385">
        <v>6168.2</v>
      </c>
      <c r="R9" s="387">
        <v>1825</v>
      </c>
      <c r="S9" s="385">
        <v>1855.5</v>
      </c>
      <c r="T9" s="387">
        <v>7602</v>
      </c>
      <c r="U9" s="385">
        <v>148.4</v>
      </c>
      <c r="V9" s="387">
        <v>79359</v>
      </c>
      <c r="W9" s="385">
        <v>28.4</v>
      </c>
      <c r="X9" s="387">
        <v>119770</v>
      </c>
      <c r="Y9" s="385">
        <v>18.8</v>
      </c>
      <c r="Z9" s="387">
        <v>1214294</v>
      </c>
      <c r="AA9" s="385">
        <v>8.3000000000000007</v>
      </c>
      <c r="AB9" s="388">
        <v>768172</v>
      </c>
      <c r="AC9" s="44"/>
      <c r="AD9" s="197"/>
      <c r="AF9" s="301"/>
    </row>
    <row r="10" spans="1:32" ht="12" customHeight="1" x14ac:dyDescent="0.15">
      <c r="A10" s="366">
        <v>2</v>
      </c>
      <c r="B10" s="367">
        <v>43838</v>
      </c>
      <c r="C10" s="368" t="s">
        <v>177</v>
      </c>
      <c r="D10" s="369">
        <v>35</v>
      </c>
      <c r="E10" s="370">
        <v>11</v>
      </c>
      <c r="F10" s="370">
        <v>25</v>
      </c>
      <c r="G10" s="370">
        <v>3</v>
      </c>
      <c r="H10" s="370">
        <v>2</v>
      </c>
      <c r="I10" s="371">
        <v>27</v>
      </c>
      <c r="J10" s="372">
        <v>2</v>
      </c>
      <c r="K10" s="373">
        <v>22637554</v>
      </c>
      <c r="L10" s="374">
        <v>1</v>
      </c>
      <c r="M10" s="375">
        <v>1448803.4</v>
      </c>
      <c r="N10" s="374">
        <v>8</v>
      </c>
      <c r="O10" s="375">
        <v>104809.2</v>
      </c>
      <c r="P10" s="376">
        <v>48</v>
      </c>
      <c r="Q10" s="375">
        <v>8734.1</v>
      </c>
      <c r="R10" s="376">
        <v>407</v>
      </c>
      <c r="S10" s="375">
        <v>3090.1</v>
      </c>
      <c r="T10" s="376">
        <v>2483</v>
      </c>
      <c r="U10" s="375">
        <v>168.8</v>
      </c>
      <c r="V10" s="376">
        <v>23793</v>
      </c>
      <c r="W10" s="375">
        <v>35.200000000000003</v>
      </c>
      <c r="X10" s="376">
        <v>41984</v>
      </c>
      <c r="Y10" s="375">
        <v>19.899999999999999</v>
      </c>
      <c r="Z10" s="376">
        <v>419663</v>
      </c>
      <c r="AA10" s="375">
        <v>8.9</v>
      </c>
      <c r="AB10" s="377">
        <v>297047</v>
      </c>
      <c r="AC10" s="44"/>
      <c r="AD10" s="197"/>
      <c r="AF10" s="301"/>
    </row>
    <row r="11" spans="1:32" ht="12" customHeight="1" x14ac:dyDescent="0.15">
      <c r="A11" s="378"/>
      <c r="B11" s="379">
        <v>43841</v>
      </c>
      <c r="C11" s="380" t="s">
        <v>178</v>
      </c>
      <c r="D11" s="381">
        <v>37</v>
      </c>
      <c r="E11" s="382">
        <v>48</v>
      </c>
      <c r="F11" s="382">
        <v>19</v>
      </c>
      <c r="G11" s="382">
        <v>28</v>
      </c>
      <c r="H11" s="382">
        <v>42</v>
      </c>
      <c r="I11" s="383">
        <v>10</v>
      </c>
      <c r="J11" s="384">
        <v>9</v>
      </c>
      <c r="K11" s="385">
        <v>43738578</v>
      </c>
      <c r="L11" s="386" t="s">
        <v>109</v>
      </c>
      <c r="M11" s="389">
        <v>2799268.9</v>
      </c>
      <c r="N11" s="390">
        <v>2</v>
      </c>
      <c r="O11" s="389">
        <v>811925</v>
      </c>
      <c r="P11" s="391">
        <v>79</v>
      </c>
      <c r="Q11" s="389">
        <v>10277.5</v>
      </c>
      <c r="R11" s="391">
        <v>743</v>
      </c>
      <c r="S11" s="389">
        <v>3278.2</v>
      </c>
      <c r="T11" s="391">
        <v>4257</v>
      </c>
      <c r="U11" s="389">
        <v>190.7</v>
      </c>
      <c r="V11" s="391">
        <v>38006</v>
      </c>
      <c r="W11" s="389">
        <v>42.7</v>
      </c>
      <c r="X11" s="391">
        <v>73577</v>
      </c>
      <c r="Y11" s="389">
        <v>22</v>
      </c>
      <c r="Z11" s="391">
        <v>670674</v>
      </c>
      <c r="AA11" s="389">
        <v>10.8</v>
      </c>
      <c r="AB11" s="388">
        <v>566304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43845</v>
      </c>
      <c r="C12" s="368" t="s">
        <v>177</v>
      </c>
      <c r="D12" s="369">
        <v>2</v>
      </c>
      <c r="E12" s="370">
        <v>24</v>
      </c>
      <c r="F12" s="370">
        <v>8</v>
      </c>
      <c r="G12" s="370">
        <v>46</v>
      </c>
      <c r="H12" s="370">
        <v>31</v>
      </c>
      <c r="I12" s="371">
        <v>43</v>
      </c>
      <c r="J12" s="372">
        <v>4</v>
      </c>
      <c r="K12" s="373">
        <v>22075449</v>
      </c>
      <c r="L12" s="374">
        <v>1</v>
      </c>
      <c r="M12" s="375">
        <v>4212097.5999999996</v>
      </c>
      <c r="N12" s="374">
        <v>3</v>
      </c>
      <c r="O12" s="375">
        <v>274713.09999999998</v>
      </c>
      <c r="P12" s="376">
        <v>39</v>
      </c>
      <c r="Q12" s="375">
        <v>10565.8</v>
      </c>
      <c r="R12" s="376">
        <v>275</v>
      </c>
      <c r="S12" s="375">
        <v>4495.3</v>
      </c>
      <c r="T12" s="376">
        <v>1651</v>
      </c>
      <c r="U12" s="375">
        <v>249.5</v>
      </c>
      <c r="V12" s="376">
        <v>15463</v>
      </c>
      <c r="W12" s="375">
        <v>53.2</v>
      </c>
      <c r="X12" s="376">
        <v>33904</v>
      </c>
      <c r="Y12" s="375">
        <v>24.3</v>
      </c>
      <c r="Z12" s="376">
        <v>313914</v>
      </c>
      <c r="AA12" s="375">
        <v>11.8</v>
      </c>
      <c r="AB12" s="377">
        <v>276700</v>
      </c>
      <c r="AC12" s="44"/>
      <c r="AD12" s="197"/>
      <c r="AF12" s="301"/>
    </row>
    <row r="13" spans="1:32" ht="12" customHeight="1" x14ac:dyDescent="0.15">
      <c r="A13" s="378"/>
      <c r="B13" s="379">
        <v>43848</v>
      </c>
      <c r="C13" s="380" t="s">
        <v>178</v>
      </c>
      <c r="D13" s="381">
        <v>12</v>
      </c>
      <c r="E13" s="382">
        <v>41</v>
      </c>
      <c r="F13" s="382">
        <v>22</v>
      </c>
      <c r="G13" s="382">
        <v>43</v>
      </c>
      <c r="H13" s="382">
        <v>14</v>
      </c>
      <c r="I13" s="383">
        <v>32</v>
      </c>
      <c r="J13" s="384">
        <v>3</v>
      </c>
      <c r="K13" s="385">
        <v>43273774</v>
      </c>
      <c r="L13" s="386" t="s">
        <v>109</v>
      </c>
      <c r="M13" s="389">
        <v>2769521.5</v>
      </c>
      <c r="N13" s="390">
        <v>3</v>
      </c>
      <c r="O13" s="389">
        <v>537087.6</v>
      </c>
      <c r="P13" s="392">
        <v>79</v>
      </c>
      <c r="Q13" s="389">
        <v>10197.799999999999</v>
      </c>
      <c r="R13" s="392">
        <v>703</v>
      </c>
      <c r="S13" s="389">
        <v>3437.9</v>
      </c>
      <c r="T13" s="392">
        <v>3884</v>
      </c>
      <c r="U13" s="389">
        <v>207.4</v>
      </c>
      <c r="V13" s="392">
        <v>33186</v>
      </c>
      <c r="W13" s="389">
        <v>48.5</v>
      </c>
      <c r="X13" s="392">
        <v>72140</v>
      </c>
      <c r="Y13" s="389">
        <v>22.3</v>
      </c>
      <c r="Z13" s="392">
        <v>605910</v>
      </c>
      <c r="AA13" s="389">
        <v>11.9</v>
      </c>
      <c r="AB13" s="388">
        <v>550947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43852</v>
      </c>
      <c r="C14" s="368" t="s">
        <v>177</v>
      </c>
      <c r="D14" s="369">
        <v>16</v>
      </c>
      <c r="E14" s="370">
        <v>41</v>
      </c>
      <c r="F14" s="370">
        <v>33</v>
      </c>
      <c r="G14" s="370">
        <v>23</v>
      </c>
      <c r="H14" s="370">
        <v>3</v>
      </c>
      <c r="I14" s="371">
        <v>47</v>
      </c>
      <c r="J14" s="372">
        <v>4</v>
      </c>
      <c r="K14" s="373">
        <v>21592895</v>
      </c>
      <c r="L14" s="374" t="s">
        <v>109</v>
      </c>
      <c r="M14" s="375">
        <v>4151466.7</v>
      </c>
      <c r="N14" s="374">
        <v>2</v>
      </c>
      <c r="O14" s="375">
        <v>399730.3</v>
      </c>
      <c r="P14" s="376">
        <v>35</v>
      </c>
      <c r="Q14" s="375">
        <v>11420.8</v>
      </c>
      <c r="R14" s="376">
        <v>382</v>
      </c>
      <c r="S14" s="375">
        <v>3139.2</v>
      </c>
      <c r="T14" s="376">
        <v>2443</v>
      </c>
      <c r="U14" s="375">
        <v>163.6</v>
      </c>
      <c r="V14" s="376">
        <v>22459</v>
      </c>
      <c r="W14" s="375">
        <v>35.5</v>
      </c>
      <c r="X14" s="376">
        <v>39807</v>
      </c>
      <c r="Y14" s="375">
        <v>20</v>
      </c>
      <c r="Z14" s="376">
        <v>381808</v>
      </c>
      <c r="AA14" s="375">
        <v>9.4</v>
      </c>
      <c r="AB14" s="377">
        <v>283979</v>
      </c>
      <c r="AC14" s="44"/>
      <c r="AD14" s="197"/>
      <c r="AF14" s="301"/>
    </row>
    <row r="15" spans="1:32" ht="12" customHeight="1" x14ac:dyDescent="0.15">
      <c r="A15" s="378"/>
      <c r="B15" s="379">
        <v>43855</v>
      </c>
      <c r="C15" s="380" t="s">
        <v>178</v>
      </c>
      <c r="D15" s="381">
        <v>30</v>
      </c>
      <c r="E15" s="382">
        <v>12</v>
      </c>
      <c r="F15" s="382">
        <v>9</v>
      </c>
      <c r="G15" s="382">
        <v>28</v>
      </c>
      <c r="H15" s="382">
        <v>34</v>
      </c>
      <c r="I15" s="383">
        <v>43</v>
      </c>
      <c r="J15" s="384">
        <v>3</v>
      </c>
      <c r="K15" s="385">
        <v>44201100</v>
      </c>
      <c r="L15" s="386" t="s">
        <v>109</v>
      </c>
      <c r="M15" s="389">
        <v>6980337.0999999996</v>
      </c>
      <c r="N15" s="390">
        <v>2</v>
      </c>
      <c r="O15" s="389">
        <v>815736.4</v>
      </c>
      <c r="P15" s="392">
        <v>69</v>
      </c>
      <c r="Q15" s="389">
        <v>11822.2</v>
      </c>
      <c r="R15" s="392">
        <v>567</v>
      </c>
      <c r="S15" s="389">
        <v>4316</v>
      </c>
      <c r="T15" s="392">
        <v>3965</v>
      </c>
      <c r="U15" s="389">
        <v>205.7</v>
      </c>
      <c r="V15" s="392">
        <v>33725</v>
      </c>
      <c r="W15" s="389">
        <v>48.3</v>
      </c>
      <c r="X15" s="392">
        <v>75640</v>
      </c>
      <c r="Y15" s="389">
        <v>21.5</v>
      </c>
      <c r="Z15" s="392">
        <v>655995</v>
      </c>
      <c r="AA15" s="389">
        <v>11.1</v>
      </c>
      <c r="AB15" s="388">
        <v>591390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43859</v>
      </c>
      <c r="C16" s="368" t="s">
        <v>177</v>
      </c>
      <c r="D16" s="369">
        <v>22</v>
      </c>
      <c r="E16" s="370">
        <v>24</v>
      </c>
      <c r="F16" s="370">
        <v>48</v>
      </c>
      <c r="G16" s="370">
        <v>17</v>
      </c>
      <c r="H16" s="370">
        <v>49</v>
      </c>
      <c r="I16" s="371">
        <v>39</v>
      </c>
      <c r="J16" s="372">
        <v>0</v>
      </c>
      <c r="K16" s="375">
        <v>22556063</v>
      </c>
      <c r="L16" s="374" t="s">
        <v>109</v>
      </c>
      <c r="M16" s="375">
        <v>8423925.0999999996</v>
      </c>
      <c r="N16" s="374" t="s">
        <v>109</v>
      </c>
      <c r="O16" s="375">
        <v>868653.3</v>
      </c>
      <c r="P16" s="376">
        <v>28</v>
      </c>
      <c r="Q16" s="375">
        <v>15511.6</v>
      </c>
      <c r="R16" s="376">
        <v>232</v>
      </c>
      <c r="S16" s="375">
        <v>5616.2</v>
      </c>
      <c r="T16" s="376">
        <v>1570</v>
      </c>
      <c r="U16" s="375">
        <v>276.60000000000002</v>
      </c>
      <c r="V16" s="376">
        <v>17037</v>
      </c>
      <c r="W16" s="375">
        <v>50.9</v>
      </c>
      <c r="X16" s="376">
        <v>29190</v>
      </c>
      <c r="Y16" s="375">
        <v>29.7</v>
      </c>
      <c r="Z16" s="376">
        <v>343945</v>
      </c>
      <c r="AA16" s="375">
        <v>11.3</v>
      </c>
      <c r="AB16" s="377">
        <v>229582</v>
      </c>
      <c r="AC16" s="44"/>
      <c r="AD16" s="197"/>
      <c r="AF16" s="301"/>
    </row>
    <row r="17" spans="1:32" ht="12" customHeight="1" x14ac:dyDescent="0.15">
      <c r="A17" s="378"/>
      <c r="B17" s="379">
        <v>43862</v>
      </c>
      <c r="C17" s="380" t="s">
        <v>178</v>
      </c>
      <c r="D17" s="381">
        <v>47</v>
      </c>
      <c r="E17" s="382">
        <v>8</v>
      </c>
      <c r="F17" s="382">
        <v>42</v>
      </c>
      <c r="G17" s="382">
        <v>32</v>
      </c>
      <c r="H17" s="382">
        <v>12</v>
      </c>
      <c r="I17" s="383">
        <v>7</v>
      </c>
      <c r="J17" s="384">
        <v>6</v>
      </c>
      <c r="K17" s="389">
        <v>46751636</v>
      </c>
      <c r="L17" s="386" t="s">
        <v>109</v>
      </c>
      <c r="M17" s="389">
        <v>11416029.800000001</v>
      </c>
      <c r="N17" s="390">
        <v>1</v>
      </c>
      <c r="O17" s="389">
        <v>2547685.6</v>
      </c>
      <c r="P17" s="392">
        <v>82</v>
      </c>
      <c r="Q17" s="389">
        <v>10238</v>
      </c>
      <c r="R17" s="392">
        <v>690</v>
      </c>
      <c r="S17" s="389">
        <v>3650</v>
      </c>
      <c r="T17" s="392">
        <v>4745</v>
      </c>
      <c r="U17" s="389">
        <v>176.9</v>
      </c>
      <c r="V17" s="392">
        <v>39972</v>
      </c>
      <c r="W17" s="389">
        <v>42</v>
      </c>
      <c r="X17" s="392">
        <v>94100</v>
      </c>
      <c r="Y17" s="389">
        <v>17.8</v>
      </c>
      <c r="Z17" s="392">
        <v>774600</v>
      </c>
      <c r="AA17" s="389">
        <v>9.6999999999999993</v>
      </c>
      <c r="AB17" s="388">
        <v>718678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43866</v>
      </c>
      <c r="C18" s="368" t="s">
        <v>177</v>
      </c>
      <c r="D18" s="369">
        <v>49</v>
      </c>
      <c r="E18" s="370">
        <v>39</v>
      </c>
      <c r="F18" s="370">
        <v>13</v>
      </c>
      <c r="G18" s="370">
        <v>37</v>
      </c>
      <c r="H18" s="370">
        <v>16</v>
      </c>
      <c r="I18" s="371">
        <v>31</v>
      </c>
      <c r="J18" s="372">
        <v>7</v>
      </c>
      <c r="K18" s="375">
        <v>24669864</v>
      </c>
      <c r="L18" s="374">
        <v>1</v>
      </c>
      <c r="M18" s="375">
        <v>12994901</v>
      </c>
      <c r="N18" s="374">
        <v>2</v>
      </c>
      <c r="O18" s="375">
        <v>434102.2</v>
      </c>
      <c r="P18" s="376">
        <v>41</v>
      </c>
      <c r="Q18" s="375">
        <v>10587.8</v>
      </c>
      <c r="R18" s="376">
        <v>384</v>
      </c>
      <c r="S18" s="375">
        <v>3391.4</v>
      </c>
      <c r="T18" s="376">
        <v>3026</v>
      </c>
      <c r="U18" s="375">
        <v>143.4</v>
      </c>
      <c r="V18" s="376">
        <v>20154</v>
      </c>
      <c r="W18" s="375">
        <v>43</v>
      </c>
      <c r="X18" s="376">
        <v>57217</v>
      </c>
      <c r="Y18" s="375">
        <v>15.1</v>
      </c>
      <c r="Z18" s="376">
        <v>387868</v>
      </c>
      <c r="AA18" s="375">
        <v>10</v>
      </c>
      <c r="AB18" s="377">
        <v>414803</v>
      </c>
      <c r="AC18" s="44"/>
      <c r="AD18" s="197"/>
      <c r="AF18" s="301"/>
    </row>
    <row r="19" spans="1:32" ht="12" customHeight="1" x14ac:dyDescent="0.15">
      <c r="A19" s="378"/>
      <c r="B19" s="379">
        <v>43869</v>
      </c>
      <c r="C19" s="380" t="s">
        <v>178</v>
      </c>
      <c r="D19" s="381">
        <v>30</v>
      </c>
      <c r="E19" s="382">
        <v>36</v>
      </c>
      <c r="F19" s="382">
        <v>42</v>
      </c>
      <c r="G19" s="382">
        <v>38</v>
      </c>
      <c r="H19" s="382">
        <v>10</v>
      </c>
      <c r="I19" s="383">
        <v>1</v>
      </c>
      <c r="J19" s="384">
        <v>3</v>
      </c>
      <c r="K19" s="389">
        <v>43751488</v>
      </c>
      <c r="L19" s="386" t="s">
        <v>109</v>
      </c>
      <c r="M19" s="389">
        <v>2800095.2</v>
      </c>
      <c r="N19" s="390">
        <v>3</v>
      </c>
      <c r="O19" s="389">
        <v>544768.6</v>
      </c>
      <c r="P19" s="392">
        <v>35</v>
      </c>
      <c r="Q19" s="389">
        <v>23347.200000000001</v>
      </c>
      <c r="R19" s="392">
        <v>387</v>
      </c>
      <c r="S19" s="389">
        <v>6334.5</v>
      </c>
      <c r="T19" s="392">
        <v>2819</v>
      </c>
      <c r="U19" s="389">
        <v>289.8</v>
      </c>
      <c r="V19" s="392">
        <v>25605</v>
      </c>
      <c r="W19" s="389">
        <v>63.8</v>
      </c>
      <c r="X19" s="392">
        <v>66519</v>
      </c>
      <c r="Y19" s="389">
        <v>24.5</v>
      </c>
      <c r="Z19" s="392">
        <v>580823</v>
      </c>
      <c r="AA19" s="389">
        <v>12.6</v>
      </c>
      <c r="AB19" s="388">
        <v>546518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43873</v>
      </c>
      <c r="C20" s="368" t="s">
        <v>177</v>
      </c>
      <c r="D20" s="369">
        <v>49</v>
      </c>
      <c r="E20" s="370">
        <v>24</v>
      </c>
      <c r="F20" s="370">
        <v>31</v>
      </c>
      <c r="G20" s="370">
        <v>41</v>
      </c>
      <c r="H20" s="370">
        <v>2</v>
      </c>
      <c r="I20" s="371">
        <v>10</v>
      </c>
      <c r="J20" s="372">
        <v>3</v>
      </c>
      <c r="K20" s="375">
        <v>22551133</v>
      </c>
      <c r="L20" s="374">
        <v>1</v>
      </c>
      <c r="M20" s="375">
        <v>4243367.7</v>
      </c>
      <c r="N20" s="374">
        <v>2</v>
      </c>
      <c r="O20" s="375">
        <v>411495.9</v>
      </c>
      <c r="P20" s="376">
        <v>51</v>
      </c>
      <c r="Q20" s="375">
        <v>8068.5</v>
      </c>
      <c r="R20" s="376">
        <v>391</v>
      </c>
      <c r="S20" s="375">
        <v>3157.2</v>
      </c>
      <c r="T20" s="376">
        <v>2229</v>
      </c>
      <c r="U20" s="375">
        <v>184.6</v>
      </c>
      <c r="V20" s="376">
        <v>19665</v>
      </c>
      <c r="W20" s="375">
        <v>41.8</v>
      </c>
      <c r="X20" s="376">
        <v>42950</v>
      </c>
      <c r="Y20" s="375">
        <v>19.100000000000001</v>
      </c>
      <c r="Z20" s="376">
        <v>372348</v>
      </c>
      <c r="AA20" s="375">
        <v>9.9</v>
      </c>
      <c r="AB20" s="377">
        <v>320475</v>
      </c>
      <c r="AC20" s="44"/>
      <c r="AD20" s="197"/>
      <c r="AF20" s="301"/>
    </row>
    <row r="21" spans="1:32" ht="12" customHeight="1" x14ac:dyDescent="0.15">
      <c r="A21" s="378"/>
      <c r="B21" s="379">
        <v>43876</v>
      </c>
      <c r="C21" s="380" t="s">
        <v>178</v>
      </c>
      <c r="D21" s="381">
        <v>2</v>
      </c>
      <c r="E21" s="382">
        <v>20</v>
      </c>
      <c r="F21" s="382">
        <v>40</v>
      </c>
      <c r="G21" s="382">
        <v>22</v>
      </c>
      <c r="H21" s="382">
        <v>5</v>
      </c>
      <c r="I21" s="383">
        <v>11</v>
      </c>
      <c r="J21" s="384">
        <v>5</v>
      </c>
      <c r="K21" s="389">
        <v>42865092</v>
      </c>
      <c r="L21" s="386">
        <v>1</v>
      </c>
      <c r="M21" s="389">
        <v>2743365.8</v>
      </c>
      <c r="N21" s="390">
        <v>3</v>
      </c>
      <c r="O21" s="389">
        <v>506767.5</v>
      </c>
      <c r="P21" s="392">
        <v>146</v>
      </c>
      <c r="Q21" s="389">
        <v>5206.5</v>
      </c>
      <c r="R21" s="392">
        <v>1062</v>
      </c>
      <c r="S21" s="389">
        <v>2147.3000000000002</v>
      </c>
      <c r="T21" s="392">
        <v>6967</v>
      </c>
      <c r="U21" s="389">
        <v>109.1</v>
      </c>
      <c r="V21" s="392">
        <v>49458</v>
      </c>
      <c r="W21" s="389">
        <v>30.7</v>
      </c>
      <c r="X21" s="392">
        <v>105407</v>
      </c>
      <c r="Y21" s="389">
        <v>14.4</v>
      </c>
      <c r="Z21" s="392">
        <v>772465</v>
      </c>
      <c r="AA21" s="389">
        <v>8.8000000000000007</v>
      </c>
      <c r="AB21" s="388">
        <v>697231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43880</v>
      </c>
      <c r="C22" s="368" t="s">
        <v>177</v>
      </c>
      <c r="D22" s="369">
        <v>22</v>
      </c>
      <c r="E22" s="370">
        <v>27</v>
      </c>
      <c r="F22" s="370">
        <v>3</v>
      </c>
      <c r="G22" s="370">
        <v>11</v>
      </c>
      <c r="H22" s="370">
        <v>7</v>
      </c>
      <c r="I22" s="371">
        <v>42</v>
      </c>
      <c r="J22" s="372">
        <v>7</v>
      </c>
      <c r="K22" s="375">
        <v>20576489</v>
      </c>
      <c r="L22" s="374">
        <v>1</v>
      </c>
      <c r="M22" s="375">
        <v>1316895.2</v>
      </c>
      <c r="N22" s="374">
        <v>5</v>
      </c>
      <c r="O22" s="375">
        <v>139964.4</v>
      </c>
      <c r="P22" s="376">
        <v>109</v>
      </c>
      <c r="Q22" s="375">
        <v>3210.1</v>
      </c>
      <c r="R22" s="376">
        <v>652</v>
      </c>
      <c r="S22" s="375">
        <v>1610</v>
      </c>
      <c r="T22" s="376">
        <v>4678</v>
      </c>
      <c r="U22" s="375">
        <v>74.7</v>
      </c>
      <c r="V22" s="376">
        <v>28656</v>
      </c>
      <c r="W22" s="375">
        <v>24.4</v>
      </c>
      <c r="X22" s="376">
        <v>66306</v>
      </c>
      <c r="Y22" s="375">
        <v>10.5</v>
      </c>
      <c r="Z22" s="376">
        <v>422257</v>
      </c>
      <c r="AA22" s="375">
        <v>7.4</v>
      </c>
      <c r="AB22" s="377">
        <v>394625</v>
      </c>
      <c r="AC22" s="44"/>
      <c r="AD22" s="197"/>
    </row>
    <row r="23" spans="1:32" ht="12" customHeight="1" x14ac:dyDescent="0.15">
      <c r="A23" s="378"/>
      <c r="B23" s="379">
        <v>43883</v>
      </c>
      <c r="C23" s="380" t="s">
        <v>178</v>
      </c>
      <c r="D23" s="381">
        <v>11</v>
      </c>
      <c r="E23" s="382">
        <v>6</v>
      </c>
      <c r="F23" s="382">
        <v>31</v>
      </c>
      <c r="G23" s="382">
        <v>24</v>
      </c>
      <c r="H23" s="382">
        <v>21</v>
      </c>
      <c r="I23" s="383">
        <v>32</v>
      </c>
      <c r="J23" s="384">
        <v>0</v>
      </c>
      <c r="K23" s="389">
        <v>42067858</v>
      </c>
      <c r="L23" s="386" t="s">
        <v>109</v>
      </c>
      <c r="M23" s="389">
        <v>2692342.9</v>
      </c>
      <c r="N23" s="390">
        <v>2</v>
      </c>
      <c r="O23" s="389">
        <v>799890.5</v>
      </c>
      <c r="P23" s="392">
        <v>53</v>
      </c>
      <c r="Q23" s="389">
        <v>15092.2</v>
      </c>
      <c r="R23" s="392">
        <v>775</v>
      </c>
      <c r="S23" s="389">
        <v>3096.3</v>
      </c>
      <c r="T23" s="392">
        <v>3756</v>
      </c>
      <c r="U23" s="389">
        <v>212.9</v>
      </c>
      <c r="V23" s="392">
        <v>46024</v>
      </c>
      <c r="W23" s="389">
        <v>34.700000000000003</v>
      </c>
      <c r="X23" s="392">
        <v>66116</v>
      </c>
      <c r="Y23" s="389">
        <v>24.1</v>
      </c>
      <c r="Z23" s="392">
        <v>826385</v>
      </c>
      <c r="AA23" s="389">
        <v>8.6999999999999993</v>
      </c>
      <c r="AB23" s="388">
        <v>468755</v>
      </c>
      <c r="AC23" s="44"/>
      <c r="AD23" s="197"/>
    </row>
    <row r="24" spans="1:32" ht="12" customHeight="1" x14ac:dyDescent="0.15">
      <c r="A24" s="366">
        <v>9</v>
      </c>
      <c r="B24" s="367">
        <v>43887</v>
      </c>
      <c r="C24" s="368" t="s">
        <v>177</v>
      </c>
      <c r="D24" s="369">
        <v>47</v>
      </c>
      <c r="E24" s="370">
        <v>5</v>
      </c>
      <c r="F24" s="370">
        <v>33</v>
      </c>
      <c r="G24" s="370">
        <v>2</v>
      </c>
      <c r="H24" s="370">
        <v>18</v>
      </c>
      <c r="I24" s="371">
        <v>45</v>
      </c>
      <c r="J24" s="372">
        <v>7</v>
      </c>
      <c r="K24" s="375">
        <v>21005729</v>
      </c>
      <c r="L24" s="374" t="s">
        <v>109</v>
      </c>
      <c r="M24" s="375">
        <v>4036709.5</v>
      </c>
      <c r="N24" s="374">
        <v>1</v>
      </c>
      <c r="O24" s="375">
        <v>746392.7</v>
      </c>
      <c r="P24" s="376">
        <v>48</v>
      </c>
      <c r="Q24" s="375">
        <v>7774.9</v>
      </c>
      <c r="R24" s="376">
        <v>386</v>
      </c>
      <c r="S24" s="375">
        <v>2900.4</v>
      </c>
      <c r="T24" s="376">
        <v>2626</v>
      </c>
      <c r="U24" s="375">
        <v>142.1</v>
      </c>
      <c r="V24" s="376">
        <v>19736</v>
      </c>
      <c r="W24" s="375">
        <v>37.799999999999997</v>
      </c>
      <c r="X24" s="376">
        <v>46364</v>
      </c>
      <c r="Y24" s="375">
        <v>16</v>
      </c>
      <c r="Z24" s="376">
        <v>346356</v>
      </c>
      <c r="AA24" s="375">
        <v>9.6</v>
      </c>
      <c r="AB24" s="377">
        <v>338914</v>
      </c>
      <c r="AC24" s="44"/>
      <c r="AD24" s="197"/>
    </row>
    <row r="25" spans="1:32" ht="12" customHeight="1" x14ac:dyDescent="0.15">
      <c r="A25" s="378"/>
      <c r="B25" s="379">
        <v>43890</v>
      </c>
      <c r="C25" s="380" t="s">
        <v>178</v>
      </c>
      <c r="D25" s="381">
        <v>29</v>
      </c>
      <c r="E25" s="382">
        <v>42</v>
      </c>
      <c r="F25" s="382">
        <v>10</v>
      </c>
      <c r="G25" s="382">
        <v>3</v>
      </c>
      <c r="H25" s="382">
        <v>9</v>
      </c>
      <c r="I25" s="383">
        <v>8</v>
      </c>
      <c r="J25" s="384">
        <v>0</v>
      </c>
      <c r="K25" s="389">
        <v>43859709</v>
      </c>
      <c r="L25" s="386" t="s">
        <v>109</v>
      </c>
      <c r="M25" s="389">
        <v>6843730.7999999998</v>
      </c>
      <c r="N25" s="390">
        <v>1</v>
      </c>
      <c r="O25" s="393">
        <v>1683496.8</v>
      </c>
      <c r="P25" s="392">
        <v>66</v>
      </c>
      <c r="Q25" s="389">
        <v>12753.7</v>
      </c>
      <c r="R25" s="392">
        <v>713</v>
      </c>
      <c r="S25" s="389">
        <v>3541.7</v>
      </c>
      <c r="T25" s="392">
        <v>3606</v>
      </c>
      <c r="U25" s="389">
        <v>233.4</v>
      </c>
      <c r="V25" s="392">
        <v>43738</v>
      </c>
      <c r="W25" s="389">
        <v>38.4</v>
      </c>
      <c r="X25" s="392">
        <v>63589</v>
      </c>
      <c r="Y25" s="389">
        <v>26.4</v>
      </c>
      <c r="Z25" s="392">
        <v>786834</v>
      </c>
      <c r="AA25" s="389">
        <v>9.6</v>
      </c>
      <c r="AB25" s="388">
        <v>457573</v>
      </c>
      <c r="AC25" s="44"/>
      <c r="AD25" s="197"/>
    </row>
    <row r="26" spans="1:32" ht="12" customHeight="1" x14ac:dyDescent="0.15">
      <c r="A26" s="366">
        <v>10</v>
      </c>
      <c r="B26" s="367">
        <v>43894</v>
      </c>
      <c r="C26" s="368" t="s">
        <v>177</v>
      </c>
      <c r="D26" s="369">
        <v>22</v>
      </c>
      <c r="E26" s="370">
        <v>46</v>
      </c>
      <c r="F26" s="370">
        <v>14</v>
      </c>
      <c r="G26" s="370">
        <v>19</v>
      </c>
      <c r="H26" s="370">
        <v>29</v>
      </c>
      <c r="I26" s="371">
        <v>47</v>
      </c>
      <c r="J26" s="372">
        <v>5</v>
      </c>
      <c r="K26" s="375">
        <v>22489135</v>
      </c>
      <c r="L26" s="374" t="s">
        <v>109</v>
      </c>
      <c r="M26" s="375">
        <v>8283035.4000000004</v>
      </c>
      <c r="N26" s="374">
        <v>2</v>
      </c>
      <c r="O26" s="375">
        <v>416233.1</v>
      </c>
      <c r="P26" s="376">
        <v>28</v>
      </c>
      <c r="Q26" s="375">
        <v>14865.4</v>
      </c>
      <c r="R26" s="376">
        <v>244</v>
      </c>
      <c r="S26" s="375">
        <v>5117.6000000000004</v>
      </c>
      <c r="T26" s="376">
        <v>1727</v>
      </c>
      <c r="U26" s="375">
        <v>241</v>
      </c>
      <c r="V26" s="376">
        <v>13468</v>
      </c>
      <c r="W26" s="375">
        <v>61.8</v>
      </c>
      <c r="X26" s="376">
        <v>35014</v>
      </c>
      <c r="Y26" s="375">
        <v>23.7</v>
      </c>
      <c r="Z26" s="376">
        <v>280675</v>
      </c>
      <c r="AA26" s="375">
        <v>13.3</v>
      </c>
      <c r="AB26" s="377">
        <v>296120</v>
      </c>
      <c r="AC26" s="44"/>
      <c r="AD26" s="197"/>
    </row>
    <row r="27" spans="1:32" ht="12" customHeight="1" x14ac:dyDescent="0.15">
      <c r="A27" s="378"/>
      <c r="B27" s="379">
        <v>43897</v>
      </c>
      <c r="C27" s="380" t="s">
        <v>178</v>
      </c>
      <c r="D27" s="381">
        <v>9</v>
      </c>
      <c r="E27" s="382">
        <v>26</v>
      </c>
      <c r="F27" s="382">
        <v>36</v>
      </c>
      <c r="G27" s="382">
        <v>11</v>
      </c>
      <c r="H27" s="382">
        <v>44</v>
      </c>
      <c r="I27" s="383">
        <v>16</v>
      </c>
      <c r="J27" s="384">
        <v>0</v>
      </c>
      <c r="K27" s="389">
        <v>45009269</v>
      </c>
      <c r="L27" s="386">
        <v>1</v>
      </c>
      <c r="M27" s="389">
        <v>11163628.6</v>
      </c>
      <c r="N27" s="390">
        <v>6</v>
      </c>
      <c r="O27" s="389">
        <v>289518.90000000002</v>
      </c>
      <c r="P27" s="392">
        <v>55</v>
      </c>
      <c r="Q27" s="389">
        <v>15791.9</v>
      </c>
      <c r="R27" s="392">
        <v>781</v>
      </c>
      <c r="S27" s="389">
        <v>3336.3</v>
      </c>
      <c r="T27" s="392">
        <v>3105</v>
      </c>
      <c r="U27" s="389">
        <v>279.7</v>
      </c>
      <c r="V27" s="392">
        <v>40251</v>
      </c>
      <c r="W27" s="389">
        <v>43.1</v>
      </c>
      <c r="X27" s="392">
        <v>59863</v>
      </c>
      <c r="Y27" s="389">
        <v>29</v>
      </c>
      <c r="Z27" s="392">
        <v>754271</v>
      </c>
      <c r="AA27" s="389">
        <v>10.3</v>
      </c>
      <c r="AB27" s="388">
        <v>450581</v>
      </c>
      <c r="AC27" s="44"/>
      <c r="AD27" s="197"/>
    </row>
    <row r="28" spans="1:32" ht="12" customHeight="1" x14ac:dyDescent="0.15">
      <c r="A28" s="366">
        <v>11</v>
      </c>
      <c r="B28" s="367">
        <v>43901</v>
      </c>
      <c r="C28" s="368" t="s">
        <v>177</v>
      </c>
      <c r="D28" s="369">
        <v>24</v>
      </c>
      <c r="E28" s="370">
        <v>23</v>
      </c>
      <c r="F28" s="370">
        <v>49</v>
      </c>
      <c r="G28" s="370">
        <v>41</v>
      </c>
      <c r="H28" s="370">
        <v>47</v>
      </c>
      <c r="I28" s="371">
        <v>7</v>
      </c>
      <c r="J28" s="372">
        <v>5</v>
      </c>
      <c r="K28" s="375">
        <v>20491656</v>
      </c>
      <c r="L28" s="374" t="s">
        <v>109</v>
      </c>
      <c r="M28" s="375">
        <v>1311465.8999999999</v>
      </c>
      <c r="N28" s="374" t="s">
        <v>109</v>
      </c>
      <c r="O28" s="375">
        <v>739751.2</v>
      </c>
      <c r="P28" s="376">
        <v>26</v>
      </c>
      <c r="Q28" s="375">
        <v>14225.9</v>
      </c>
      <c r="R28" s="376">
        <v>306</v>
      </c>
      <c r="S28" s="375">
        <v>3626.2</v>
      </c>
      <c r="T28" s="376">
        <v>2160</v>
      </c>
      <c r="U28" s="375">
        <v>171.2</v>
      </c>
      <c r="V28" s="376">
        <v>16836</v>
      </c>
      <c r="W28" s="375">
        <v>43.9</v>
      </c>
      <c r="X28" s="376">
        <v>40613</v>
      </c>
      <c r="Y28" s="375">
        <v>18.2</v>
      </c>
      <c r="Z28" s="376">
        <v>334423</v>
      </c>
      <c r="AA28" s="375">
        <v>9.9</v>
      </c>
      <c r="AB28" s="377">
        <v>307370</v>
      </c>
      <c r="AC28" s="44"/>
      <c r="AD28" s="197"/>
    </row>
    <row r="29" spans="1:32" ht="12" customHeight="1" x14ac:dyDescent="0.15">
      <c r="A29" s="378"/>
      <c r="B29" s="379">
        <v>43904</v>
      </c>
      <c r="C29" s="380" t="s">
        <v>178</v>
      </c>
      <c r="D29" s="381">
        <v>38</v>
      </c>
      <c r="E29" s="382">
        <v>49</v>
      </c>
      <c r="F29" s="382">
        <v>11</v>
      </c>
      <c r="G29" s="382">
        <v>30</v>
      </c>
      <c r="H29" s="382">
        <v>2</v>
      </c>
      <c r="I29" s="383">
        <v>19</v>
      </c>
      <c r="J29" s="384">
        <v>2</v>
      </c>
      <c r="K29" s="389">
        <v>42600742</v>
      </c>
      <c r="L29" s="386" t="s">
        <v>109</v>
      </c>
      <c r="M29" s="389">
        <v>4037913.3</v>
      </c>
      <c r="N29" s="390">
        <v>6</v>
      </c>
      <c r="O29" s="389">
        <v>385401.5</v>
      </c>
      <c r="P29" s="392">
        <v>117</v>
      </c>
      <c r="Q29" s="389">
        <v>6720.7</v>
      </c>
      <c r="R29" s="392">
        <v>961</v>
      </c>
      <c r="S29" s="389">
        <v>2454.6999999999998</v>
      </c>
      <c r="T29" s="392">
        <v>4981</v>
      </c>
      <c r="U29" s="389">
        <v>157.80000000000001</v>
      </c>
      <c r="V29" s="392">
        <v>46156</v>
      </c>
      <c r="W29" s="389">
        <v>34</v>
      </c>
      <c r="X29" s="392">
        <v>81188</v>
      </c>
      <c r="Y29" s="389">
        <v>19.3</v>
      </c>
      <c r="Z29" s="392">
        <v>792618</v>
      </c>
      <c r="AA29" s="389">
        <v>8.9</v>
      </c>
      <c r="AB29" s="388">
        <v>569469</v>
      </c>
      <c r="AC29" s="44"/>
      <c r="AD29" s="197"/>
    </row>
    <row r="30" spans="1:32" ht="12" customHeight="1" x14ac:dyDescent="0.15">
      <c r="A30" s="366">
        <v>12</v>
      </c>
      <c r="B30" s="367">
        <v>43908</v>
      </c>
      <c r="C30" s="368" t="s">
        <v>177</v>
      </c>
      <c r="D30" s="369">
        <v>19</v>
      </c>
      <c r="E30" s="370">
        <v>31</v>
      </c>
      <c r="F30" s="370">
        <v>28</v>
      </c>
      <c r="G30" s="370">
        <v>13</v>
      </c>
      <c r="H30" s="370">
        <v>34</v>
      </c>
      <c r="I30" s="371">
        <v>22</v>
      </c>
      <c r="J30" s="372">
        <v>5</v>
      </c>
      <c r="K30" s="375">
        <v>21115003</v>
      </c>
      <c r="L30" s="374" t="s">
        <v>109</v>
      </c>
      <c r="M30" s="375">
        <v>5389273.4000000004</v>
      </c>
      <c r="N30" s="374">
        <v>1</v>
      </c>
      <c r="O30" s="375">
        <v>767125.1</v>
      </c>
      <c r="P30" s="376">
        <v>43</v>
      </c>
      <c r="Q30" s="375">
        <v>8920</v>
      </c>
      <c r="R30" s="376">
        <v>341</v>
      </c>
      <c r="S30" s="375">
        <v>3374.4</v>
      </c>
      <c r="T30" s="376">
        <v>2256</v>
      </c>
      <c r="U30" s="375">
        <v>170</v>
      </c>
      <c r="V30" s="376">
        <v>17702</v>
      </c>
      <c r="W30" s="375">
        <v>43.3</v>
      </c>
      <c r="X30" s="376">
        <v>41840</v>
      </c>
      <c r="Y30" s="375">
        <v>18.3</v>
      </c>
      <c r="Z30" s="376">
        <v>338696</v>
      </c>
      <c r="AA30" s="375">
        <v>10.1</v>
      </c>
      <c r="AB30" s="377">
        <v>306978</v>
      </c>
      <c r="AC30" s="44"/>
      <c r="AD30" s="197"/>
    </row>
    <row r="31" spans="1:32" ht="12" customHeight="1" x14ac:dyDescent="0.15">
      <c r="A31" s="378"/>
      <c r="B31" s="379">
        <v>43911</v>
      </c>
      <c r="C31" s="380" t="s">
        <v>178</v>
      </c>
      <c r="D31" s="381">
        <v>22</v>
      </c>
      <c r="E31" s="382">
        <v>4</v>
      </c>
      <c r="F31" s="382">
        <v>36</v>
      </c>
      <c r="G31" s="382">
        <v>34</v>
      </c>
      <c r="H31" s="382">
        <v>26</v>
      </c>
      <c r="I31" s="383">
        <v>1</v>
      </c>
      <c r="J31" s="384">
        <v>4</v>
      </c>
      <c r="K31" s="389">
        <v>41199308</v>
      </c>
      <c r="L31" s="386" t="s">
        <v>109</v>
      </c>
      <c r="M31" s="389">
        <v>8026029.0999999996</v>
      </c>
      <c r="N31" s="390">
        <v>1</v>
      </c>
      <c r="O31" s="389">
        <v>1546454.3</v>
      </c>
      <c r="P31" s="392">
        <v>54</v>
      </c>
      <c r="Q31" s="389">
        <v>14319</v>
      </c>
      <c r="R31" s="392">
        <v>391</v>
      </c>
      <c r="S31" s="389">
        <v>5932.6</v>
      </c>
      <c r="T31" s="392">
        <v>2776</v>
      </c>
      <c r="U31" s="389">
        <v>278.5</v>
      </c>
      <c r="V31" s="392">
        <v>24376</v>
      </c>
      <c r="W31" s="389">
        <v>63.4</v>
      </c>
      <c r="X31" s="392">
        <v>59299</v>
      </c>
      <c r="Y31" s="389">
        <v>26</v>
      </c>
      <c r="Z31" s="392">
        <v>526193</v>
      </c>
      <c r="AA31" s="389">
        <v>13.2</v>
      </c>
      <c r="AB31" s="388">
        <v>499671</v>
      </c>
      <c r="AC31" s="44"/>
      <c r="AD31" s="197"/>
    </row>
    <row r="32" spans="1:32" ht="12" customHeight="1" x14ac:dyDescent="0.15">
      <c r="A32" s="366">
        <v>13</v>
      </c>
      <c r="B32" s="367">
        <v>43915</v>
      </c>
      <c r="C32" s="368" t="s">
        <v>177</v>
      </c>
      <c r="D32" s="369">
        <v>11</v>
      </c>
      <c r="E32" s="370">
        <v>6</v>
      </c>
      <c r="F32" s="370">
        <v>18</v>
      </c>
      <c r="G32" s="370">
        <v>35</v>
      </c>
      <c r="H32" s="370">
        <v>21</v>
      </c>
      <c r="I32" s="371">
        <v>49</v>
      </c>
      <c r="J32" s="372">
        <v>9</v>
      </c>
      <c r="K32" s="375">
        <v>20651235</v>
      </c>
      <c r="L32" s="374" t="s">
        <v>109</v>
      </c>
      <c r="M32" s="375">
        <v>9347708.0999999996</v>
      </c>
      <c r="N32" s="374">
        <v>1</v>
      </c>
      <c r="O32" s="375">
        <v>764836.8</v>
      </c>
      <c r="P32" s="376">
        <v>33</v>
      </c>
      <c r="Q32" s="375">
        <v>11588.4</v>
      </c>
      <c r="R32" s="376">
        <v>329</v>
      </c>
      <c r="S32" s="375">
        <v>3487</v>
      </c>
      <c r="T32" s="376">
        <v>1856</v>
      </c>
      <c r="U32" s="375">
        <v>206</v>
      </c>
      <c r="V32" s="376">
        <v>17827</v>
      </c>
      <c r="W32" s="375">
        <v>42.9</v>
      </c>
      <c r="X32" s="376">
        <v>35815</v>
      </c>
      <c r="Y32" s="375">
        <v>21.3</v>
      </c>
      <c r="Z32" s="376">
        <v>337215</v>
      </c>
      <c r="AA32" s="375">
        <v>10.199999999999999</v>
      </c>
      <c r="AB32" s="377">
        <v>271114</v>
      </c>
      <c r="AC32" s="44"/>
      <c r="AD32" s="197"/>
    </row>
    <row r="33" spans="1:30" ht="12" customHeight="1" x14ac:dyDescent="0.15">
      <c r="A33" s="378"/>
      <c r="B33" s="379">
        <v>43918</v>
      </c>
      <c r="C33" s="380" t="s">
        <v>178</v>
      </c>
      <c r="D33" s="381">
        <v>46</v>
      </c>
      <c r="E33" s="382">
        <v>36</v>
      </c>
      <c r="F33" s="382">
        <v>4</v>
      </c>
      <c r="G33" s="382">
        <v>39</v>
      </c>
      <c r="H33" s="382">
        <v>28</v>
      </c>
      <c r="I33" s="383">
        <v>2</v>
      </c>
      <c r="J33" s="384">
        <v>7</v>
      </c>
      <c r="K33" s="389">
        <v>41914436</v>
      </c>
      <c r="L33" s="386" t="s">
        <v>109</v>
      </c>
      <c r="M33" s="389">
        <v>12030232</v>
      </c>
      <c r="N33" s="390">
        <v>1</v>
      </c>
      <c r="O33" s="389">
        <v>1518464.9</v>
      </c>
      <c r="P33" s="392">
        <v>49</v>
      </c>
      <c r="Q33" s="389">
        <v>15494.5</v>
      </c>
      <c r="R33" s="392">
        <v>383</v>
      </c>
      <c r="S33" s="389">
        <v>5946.9</v>
      </c>
      <c r="T33" s="392">
        <v>3533</v>
      </c>
      <c r="U33" s="389">
        <v>214.8</v>
      </c>
      <c r="V33" s="392">
        <v>25998</v>
      </c>
      <c r="W33" s="389">
        <v>58.4</v>
      </c>
      <c r="X33" s="392">
        <v>73817</v>
      </c>
      <c r="Y33" s="389">
        <v>20.5</v>
      </c>
      <c r="Z33" s="392">
        <v>542639</v>
      </c>
      <c r="AA33" s="389">
        <v>12.5</v>
      </c>
      <c r="AB33" s="388">
        <v>618009</v>
      </c>
      <c r="AC33" s="44"/>
      <c r="AD33" s="197"/>
    </row>
    <row r="34" spans="1:30" ht="12" customHeight="1" x14ac:dyDescent="0.15">
      <c r="A34" s="366">
        <v>14</v>
      </c>
      <c r="B34" s="367">
        <v>43922</v>
      </c>
      <c r="C34" s="368" t="s">
        <v>177</v>
      </c>
      <c r="D34" s="369">
        <v>15</v>
      </c>
      <c r="E34" s="370">
        <v>46</v>
      </c>
      <c r="F34" s="370">
        <v>48</v>
      </c>
      <c r="G34" s="370">
        <v>39</v>
      </c>
      <c r="H34" s="370">
        <v>22</v>
      </c>
      <c r="I34" s="371">
        <v>4</v>
      </c>
      <c r="J34" s="372">
        <v>6</v>
      </c>
      <c r="K34" s="375">
        <v>22641167</v>
      </c>
      <c r="L34" s="374" t="s">
        <v>109</v>
      </c>
      <c r="M34" s="375">
        <v>13479266.6</v>
      </c>
      <c r="N34" s="374">
        <v>1</v>
      </c>
      <c r="O34" s="375">
        <v>834055.3</v>
      </c>
      <c r="P34" s="376">
        <v>30</v>
      </c>
      <c r="Q34" s="375">
        <v>13900.9</v>
      </c>
      <c r="R34" s="376">
        <v>207</v>
      </c>
      <c r="S34" s="375">
        <v>6043.8</v>
      </c>
      <c r="T34" s="376">
        <v>1917</v>
      </c>
      <c r="U34" s="375">
        <v>217.5</v>
      </c>
      <c r="V34" s="376">
        <v>14736</v>
      </c>
      <c r="W34" s="375">
        <v>56.5</v>
      </c>
      <c r="X34" s="376">
        <v>38235</v>
      </c>
      <c r="Y34" s="375">
        <v>21.8</v>
      </c>
      <c r="Z34" s="376">
        <v>297821</v>
      </c>
      <c r="AA34" s="375">
        <v>12.6</v>
      </c>
      <c r="AB34" s="377">
        <v>306199</v>
      </c>
      <c r="AC34" s="44"/>
      <c r="AD34" s="197"/>
    </row>
    <row r="35" spans="1:30" ht="12" customHeight="1" x14ac:dyDescent="0.15">
      <c r="A35" s="378"/>
      <c r="B35" s="379">
        <v>43925</v>
      </c>
      <c r="C35" s="380" t="s">
        <v>178</v>
      </c>
      <c r="D35" s="381">
        <v>12</v>
      </c>
      <c r="E35" s="382">
        <v>24</v>
      </c>
      <c r="F35" s="382">
        <v>43</v>
      </c>
      <c r="G35" s="382">
        <v>41</v>
      </c>
      <c r="H35" s="382">
        <v>17</v>
      </c>
      <c r="I35" s="383">
        <v>9</v>
      </c>
      <c r="J35" s="384">
        <v>1</v>
      </c>
      <c r="K35" s="389">
        <v>54214011</v>
      </c>
      <c r="L35" s="386">
        <v>1</v>
      </c>
      <c r="M35" s="389">
        <v>16948963.300000001</v>
      </c>
      <c r="N35" s="390">
        <v>3</v>
      </c>
      <c r="O35" s="389">
        <v>670652.69999999995</v>
      </c>
      <c r="P35" s="392">
        <v>103</v>
      </c>
      <c r="Q35" s="389">
        <v>9766.7000000000007</v>
      </c>
      <c r="R35" s="392">
        <v>1106</v>
      </c>
      <c r="S35" s="389">
        <v>2728.6</v>
      </c>
      <c r="T35" s="392">
        <v>5778</v>
      </c>
      <c r="U35" s="389">
        <v>174.1</v>
      </c>
      <c r="V35" s="392">
        <v>56897</v>
      </c>
      <c r="W35" s="389">
        <v>35.299999999999997</v>
      </c>
      <c r="X35" s="392">
        <v>102446</v>
      </c>
      <c r="Y35" s="389">
        <v>19.600000000000001</v>
      </c>
      <c r="Z35" s="392">
        <v>1021760</v>
      </c>
      <c r="AA35" s="389">
        <v>8.8000000000000007</v>
      </c>
      <c r="AB35" s="388">
        <v>703545</v>
      </c>
      <c r="AC35" s="44"/>
      <c r="AD35" s="197"/>
    </row>
    <row r="36" spans="1:30" ht="12" customHeight="1" x14ac:dyDescent="0.15">
      <c r="A36" s="366">
        <v>15</v>
      </c>
      <c r="B36" s="367">
        <v>43929</v>
      </c>
      <c r="C36" s="368" t="s">
        <v>177</v>
      </c>
      <c r="D36" s="369">
        <v>31</v>
      </c>
      <c r="E36" s="370">
        <v>25</v>
      </c>
      <c r="F36" s="370">
        <v>22</v>
      </c>
      <c r="G36" s="370">
        <v>18</v>
      </c>
      <c r="H36" s="370">
        <v>44</v>
      </c>
      <c r="I36" s="371">
        <v>5</v>
      </c>
      <c r="J36" s="372">
        <v>4</v>
      </c>
      <c r="K36" s="375">
        <v>20258880</v>
      </c>
      <c r="L36" s="394" t="s">
        <v>109</v>
      </c>
      <c r="M36" s="375">
        <v>1296568.3</v>
      </c>
      <c r="N36" s="395">
        <v>2</v>
      </c>
      <c r="O36" s="375">
        <v>374613</v>
      </c>
      <c r="P36" s="376">
        <v>29</v>
      </c>
      <c r="Q36" s="375">
        <v>12917.6</v>
      </c>
      <c r="R36" s="376">
        <v>263</v>
      </c>
      <c r="S36" s="375">
        <v>4273.1000000000004</v>
      </c>
      <c r="T36" s="376">
        <v>1800</v>
      </c>
      <c r="U36" s="375">
        <v>208.1</v>
      </c>
      <c r="V36" s="376">
        <v>16836</v>
      </c>
      <c r="W36" s="375">
        <v>44.5</v>
      </c>
      <c r="X36" s="376">
        <v>34492</v>
      </c>
      <c r="Y36" s="375">
        <v>21.7</v>
      </c>
      <c r="Z36" s="376">
        <v>320938</v>
      </c>
      <c r="AA36" s="375">
        <v>10.5</v>
      </c>
      <c r="AB36" s="377">
        <v>268122</v>
      </c>
      <c r="AC36" s="44"/>
      <c r="AD36" s="197"/>
    </row>
    <row r="37" spans="1:30" ht="12" customHeight="1" x14ac:dyDescent="0.15">
      <c r="A37" s="378"/>
      <c r="B37" s="379">
        <v>43932</v>
      </c>
      <c r="C37" s="380" t="s">
        <v>178</v>
      </c>
      <c r="D37" s="381">
        <v>26</v>
      </c>
      <c r="E37" s="382">
        <v>29</v>
      </c>
      <c r="F37" s="382">
        <v>47</v>
      </c>
      <c r="G37" s="382">
        <v>13</v>
      </c>
      <c r="H37" s="382">
        <v>18</v>
      </c>
      <c r="I37" s="383">
        <v>42</v>
      </c>
      <c r="J37" s="384">
        <v>4</v>
      </c>
      <c r="K37" s="389">
        <v>41346174</v>
      </c>
      <c r="L37" s="386" t="s">
        <v>109</v>
      </c>
      <c r="M37" s="389">
        <v>3942723.4</v>
      </c>
      <c r="N37" s="396">
        <v>1</v>
      </c>
      <c r="O37" s="389">
        <v>1555049.6</v>
      </c>
      <c r="P37" s="392">
        <v>56</v>
      </c>
      <c r="Q37" s="389">
        <v>13884.3</v>
      </c>
      <c r="R37" s="392">
        <v>631</v>
      </c>
      <c r="S37" s="389">
        <v>3696.6</v>
      </c>
      <c r="T37" s="392">
        <v>3398</v>
      </c>
      <c r="U37" s="389">
        <v>228.8</v>
      </c>
      <c r="V37" s="392">
        <v>33191</v>
      </c>
      <c r="W37" s="389">
        <v>46.8</v>
      </c>
      <c r="X37" s="392">
        <v>64921</v>
      </c>
      <c r="Y37" s="389">
        <v>23.9</v>
      </c>
      <c r="Z37" s="392">
        <v>616492</v>
      </c>
      <c r="AA37" s="389">
        <v>11.3</v>
      </c>
      <c r="AB37" s="388">
        <v>495287</v>
      </c>
      <c r="AC37" s="44"/>
      <c r="AD37" s="197"/>
    </row>
    <row r="38" spans="1:30" ht="12" customHeight="1" x14ac:dyDescent="0.15">
      <c r="A38" s="366">
        <v>16</v>
      </c>
      <c r="B38" s="367">
        <v>43936</v>
      </c>
      <c r="C38" s="368" t="s">
        <v>177</v>
      </c>
      <c r="D38" s="369">
        <v>22</v>
      </c>
      <c r="E38" s="370">
        <v>24</v>
      </c>
      <c r="F38" s="370">
        <v>27</v>
      </c>
      <c r="G38" s="370">
        <v>30</v>
      </c>
      <c r="H38" s="370">
        <v>11</v>
      </c>
      <c r="I38" s="371">
        <v>46</v>
      </c>
      <c r="J38" s="372">
        <v>0</v>
      </c>
      <c r="K38" s="375">
        <v>20711571</v>
      </c>
      <c r="L38" s="394" t="s">
        <v>109</v>
      </c>
      <c r="M38" s="375">
        <v>5268263.9000000004</v>
      </c>
      <c r="N38" s="394">
        <v>2</v>
      </c>
      <c r="O38" s="375">
        <v>398368.7</v>
      </c>
      <c r="P38" s="376">
        <v>29</v>
      </c>
      <c r="Q38" s="375">
        <v>13736.8</v>
      </c>
      <c r="R38" s="376">
        <v>334</v>
      </c>
      <c r="S38" s="375">
        <v>3578.1</v>
      </c>
      <c r="T38" s="376">
        <v>1437</v>
      </c>
      <c r="U38" s="375">
        <v>277.2</v>
      </c>
      <c r="V38" s="376">
        <v>18448</v>
      </c>
      <c r="W38" s="375">
        <v>43.1</v>
      </c>
      <c r="X38" s="376">
        <v>28307</v>
      </c>
      <c r="Y38" s="375">
        <v>28.1</v>
      </c>
      <c r="Z38" s="376">
        <v>341938</v>
      </c>
      <c r="AA38" s="375">
        <v>10.4</v>
      </c>
      <c r="AB38" s="377">
        <v>212574</v>
      </c>
      <c r="AC38" s="44"/>
      <c r="AD38" s="197"/>
    </row>
    <row r="39" spans="1:30" ht="12" customHeight="1" x14ac:dyDescent="0.15">
      <c r="A39" s="378"/>
      <c r="B39" s="379">
        <v>43939</v>
      </c>
      <c r="C39" s="380" t="s">
        <v>178</v>
      </c>
      <c r="D39" s="381">
        <v>15</v>
      </c>
      <c r="E39" s="382">
        <v>28</v>
      </c>
      <c r="F39" s="382">
        <v>42</v>
      </c>
      <c r="G39" s="382">
        <v>11</v>
      </c>
      <c r="H39" s="382">
        <v>39</v>
      </c>
      <c r="I39" s="383">
        <v>35</v>
      </c>
      <c r="J39" s="384">
        <v>3</v>
      </c>
      <c r="K39" s="389">
        <v>42540412</v>
      </c>
      <c r="L39" s="386">
        <v>1</v>
      </c>
      <c r="M39" s="389">
        <v>7990850.2000000002</v>
      </c>
      <c r="N39" s="396">
        <v>1</v>
      </c>
      <c r="O39" s="389">
        <v>1585121.9</v>
      </c>
      <c r="P39" s="392">
        <v>61</v>
      </c>
      <c r="Q39" s="389">
        <v>12992.8</v>
      </c>
      <c r="R39" s="392">
        <v>514</v>
      </c>
      <c r="S39" s="389">
        <v>4625.8</v>
      </c>
      <c r="T39" s="392">
        <v>3661</v>
      </c>
      <c r="U39" s="389">
        <v>216.4</v>
      </c>
      <c r="V39" s="392">
        <v>30406</v>
      </c>
      <c r="W39" s="389">
        <v>52.1</v>
      </c>
      <c r="X39" s="392">
        <v>68616</v>
      </c>
      <c r="Y39" s="389">
        <v>23.1</v>
      </c>
      <c r="Z39" s="392">
        <v>588243</v>
      </c>
      <c r="AA39" s="389">
        <v>12.1</v>
      </c>
      <c r="AB39" s="388">
        <v>539280</v>
      </c>
      <c r="AC39" s="44"/>
      <c r="AD39" s="197"/>
    </row>
    <row r="40" spans="1:30" ht="12" customHeight="1" x14ac:dyDescent="0.15">
      <c r="A40" s="366">
        <v>17</v>
      </c>
      <c r="B40" s="367">
        <v>43943</v>
      </c>
      <c r="C40" s="368" t="s">
        <v>177</v>
      </c>
      <c r="D40" s="369">
        <v>13</v>
      </c>
      <c r="E40" s="370">
        <v>29</v>
      </c>
      <c r="F40" s="370">
        <v>34</v>
      </c>
      <c r="G40" s="370">
        <v>9</v>
      </c>
      <c r="H40" s="370">
        <v>49</v>
      </c>
      <c r="I40" s="371">
        <v>39</v>
      </c>
      <c r="J40" s="372">
        <v>7</v>
      </c>
      <c r="K40" s="375">
        <v>19988007</v>
      </c>
      <c r="L40" s="374" t="s">
        <v>109</v>
      </c>
      <c r="M40" s="375">
        <v>1279232.3999999999</v>
      </c>
      <c r="N40" s="374" t="s">
        <v>109</v>
      </c>
      <c r="O40" s="375">
        <v>709926.6</v>
      </c>
      <c r="P40" s="376">
        <v>82</v>
      </c>
      <c r="Q40" s="375">
        <v>4328.8</v>
      </c>
      <c r="R40" s="376">
        <v>594</v>
      </c>
      <c r="S40" s="375">
        <v>1792.7</v>
      </c>
      <c r="T40" s="376">
        <v>3222</v>
      </c>
      <c r="U40" s="375">
        <v>110.1</v>
      </c>
      <c r="V40" s="376">
        <v>23436</v>
      </c>
      <c r="W40" s="375">
        <v>30.2</v>
      </c>
      <c r="X40" s="376">
        <v>42997</v>
      </c>
      <c r="Y40" s="375">
        <v>16.5</v>
      </c>
      <c r="Z40" s="376">
        <v>301933</v>
      </c>
      <c r="AA40" s="375">
        <v>10.5</v>
      </c>
      <c r="AB40" s="377">
        <v>323101</v>
      </c>
      <c r="AC40" s="44"/>
      <c r="AD40" s="197"/>
    </row>
    <row r="41" spans="1:30" ht="12" customHeight="1" x14ac:dyDescent="0.15">
      <c r="A41" s="378"/>
      <c r="B41" s="379">
        <v>43946</v>
      </c>
      <c r="C41" s="380" t="s">
        <v>178</v>
      </c>
      <c r="D41" s="381">
        <v>4</v>
      </c>
      <c r="E41" s="382">
        <v>17</v>
      </c>
      <c r="F41" s="382">
        <v>19</v>
      </c>
      <c r="G41" s="382">
        <v>30</v>
      </c>
      <c r="H41" s="382">
        <v>25</v>
      </c>
      <c r="I41" s="383">
        <v>11</v>
      </c>
      <c r="J41" s="384">
        <v>4</v>
      </c>
      <c r="K41" s="389">
        <v>41399307</v>
      </c>
      <c r="L41" s="386" t="s">
        <v>109</v>
      </c>
      <c r="M41" s="389">
        <v>3928788</v>
      </c>
      <c r="N41" s="390">
        <v>7</v>
      </c>
      <c r="O41" s="389">
        <v>314107</v>
      </c>
      <c r="P41" s="392">
        <v>201</v>
      </c>
      <c r="Q41" s="389">
        <v>3703.5</v>
      </c>
      <c r="R41" s="392">
        <v>1661</v>
      </c>
      <c r="S41" s="389">
        <v>1344.5</v>
      </c>
      <c r="T41" s="392">
        <v>7205</v>
      </c>
      <c r="U41" s="389">
        <v>103.3</v>
      </c>
      <c r="V41" s="392">
        <v>64616</v>
      </c>
      <c r="W41" s="389">
        <v>23</v>
      </c>
      <c r="X41" s="392">
        <v>103184</v>
      </c>
      <c r="Y41" s="389">
        <v>14.4</v>
      </c>
      <c r="Z41" s="392">
        <v>936744</v>
      </c>
      <c r="AA41" s="389">
        <v>7.1</v>
      </c>
      <c r="AB41" s="388">
        <v>632374</v>
      </c>
      <c r="AC41" s="44"/>
      <c r="AD41" s="197"/>
    </row>
    <row r="42" spans="1:30" ht="12" customHeight="1" x14ac:dyDescent="0.15">
      <c r="A42" s="366">
        <v>18</v>
      </c>
      <c r="B42" s="367">
        <v>43950</v>
      </c>
      <c r="C42" s="368" t="s">
        <v>177</v>
      </c>
      <c r="D42" s="369">
        <v>1</v>
      </c>
      <c r="E42" s="370">
        <v>5</v>
      </c>
      <c r="F42" s="370">
        <v>41</v>
      </c>
      <c r="G42" s="370">
        <v>32</v>
      </c>
      <c r="H42" s="370">
        <v>7</v>
      </c>
      <c r="I42" s="371">
        <v>36</v>
      </c>
      <c r="J42" s="372">
        <v>9</v>
      </c>
      <c r="K42" s="375">
        <v>23881412</v>
      </c>
      <c r="L42" s="374" t="s">
        <v>109</v>
      </c>
      <c r="M42" s="375">
        <v>5457198.2999999998</v>
      </c>
      <c r="N42" s="374">
        <v>3</v>
      </c>
      <c r="O42" s="375">
        <v>295828.8</v>
      </c>
      <c r="P42" s="376">
        <v>26</v>
      </c>
      <c r="Q42" s="375">
        <v>17067</v>
      </c>
      <c r="R42" s="376">
        <v>297</v>
      </c>
      <c r="S42" s="375">
        <v>4482.2</v>
      </c>
      <c r="T42" s="376">
        <v>1967</v>
      </c>
      <c r="U42" s="375">
        <v>225.5</v>
      </c>
      <c r="V42" s="376">
        <v>18540</v>
      </c>
      <c r="W42" s="375">
        <v>47.8</v>
      </c>
      <c r="X42" s="376">
        <v>39163</v>
      </c>
      <c r="Y42" s="375">
        <v>22.6</v>
      </c>
      <c r="Z42" s="376">
        <v>385049</v>
      </c>
      <c r="AA42" s="375">
        <v>10.3</v>
      </c>
      <c r="AB42" s="377">
        <v>307486</v>
      </c>
      <c r="AC42" s="44"/>
      <c r="AD42" s="197"/>
    </row>
    <row r="43" spans="1:30" ht="12" customHeight="1" x14ac:dyDescent="0.15">
      <c r="A43" s="378"/>
      <c r="B43" s="379">
        <v>43953</v>
      </c>
      <c r="C43" s="380" t="s">
        <v>178</v>
      </c>
      <c r="D43" s="381">
        <v>10</v>
      </c>
      <c r="E43" s="382">
        <v>11</v>
      </c>
      <c r="F43" s="382">
        <v>27</v>
      </c>
      <c r="G43" s="382">
        <v>4</v>
      </c>
      <c r="H43" s="382">
        <v>49</v>
      </c>
      <c r="I43" s="383">
        <v>16</v>
      </c>
      <c r="J43" s="384">
        <v>2</v>
      </c>
      <c r="K43" s="389">
        <v>43251041</v>
      </c>
      <c r="L43" s="386" t="s">
        <v>109</v>
      </c>
      <c r="M43" s="389">
        <v>8225264.9000000004</v>
      </c>
      <c r="N43" s="390">
        <v>1</v>
      </c>
      <c r="O43" s="389">
        <v>1597762.3</v>
      </c>
      <c r="P43" s="392">
        <v>79</v>
      </c>
      <c r="Q43" s="389">
        <v>10112.4</v>
      </c>
      <c r="R43" s="392">
        <v>857</v>
      </c>
      <c r="S43" s="389">
        <v>2796.5</v>
      </c>
      <c r="T43" s="392">
        <v>4568</v>
      </c>
      <c r="U43" s="389">
        <v>174.8</v>
      </c>
      <c r="V43" s="392">
        <v>45990</v>
      </c>
      <c r="W43" s="389">
        <v>34.700000000000003</v>
      </c>
      <c r="X43" s="392">
        <v>80672</v>
      </c>
      <c r="Y43" s="389">
        <v>19.8</v>
      </c>
      <c r="Z43" s="392">
        <v>817898</v>
      </c>
      <c r="AA43" s="389">
        <v>8.6999999999999993</v>
      </c>
      <c r="AB43" s="388">
        <v>575966</v>
      </c>
      <c r="AC43" s="44"/>
      <c r="AD43" s="197"/>
    </row>
    <row r="44" spans="1:30" ht="12" customHeight="1" x14ac:dyDescent="0.15">
      <c r="A44" s="366">
        <v>19</v>
      </c>
      <c r="B44" s="367">
        <v>43957</v>
      </c>
      <c r="C44" s="368" t="s">
        <v>177</v>
      </c>
      <c r="D44" s="369">
        <v>31</v>
      </c>
      <c r="E44" s="370">
        <v>19</v>
      </c>
      <c r="F44" s="370">
        <v>47</v>
      </c>
      <c r="G44" s="370">
        <v>43</v>
      </c>
      <c r="H44" s="370">
        <v>5</v>
      </c>
      <c r="I44" s="371">
        <v>34</v>
      </c>
      <c r="J44" s="372">
        <v>5</v>
      </c>
      <c r="K44" s="375">
        <v>22656180</v>
      </c>
      <c r="L44" s="394" t="s">
        <v>109</v>
      </c>
      <c r="M44" s="375">
        <v>9675260.4000000004</v>
      </c>
      <c r="N44" s="374">
        <v>4</v>
      </c>
      <c r="O44" s="375">
        <v>201712.7</v>
      </c>
      <c r="P44" s="376">
        <v>82</v>
      </c>
      <c r="Q44" s="375">
        <v>4919.8</v>
      </c>
      <c r="R44" s="376">
        <v>592</v>
      </c>
      <c r="S44" s="375">
        <v>2044.3</v>
      </c>
      <c r="T44" s="376">
        <v>3324</v>
      </c>
      <c r="U44" s="375">
        <v>121.3</v>
      </c>
      <c r="V44" s="376">
        <v>24267</v>
      </c>
      <c r="W44" s="375">
        <v>33.200000000000003</v>
      </c>
      <c r="X44" s="376">
        <v>53039</v>
      </c>
      <c r="Y44" s="375">
        <v>15.2</v>
      </c>
      <c r="Z44" s="376">
        <v>383046</v>
      </c>
      <c r="AA44" s="375">
        <v>9.4</v>
      </c>
      <c r="AB44" s="377">
        <v>361917</v>
      </c>
      <c r="AC44" s="44"/>
      <c r="AD44" s="197"/>
    </row>
    <row r="45" spans="1:30" ht="12" customHeight="1" x14ac:dyDescent="0.15">
      <c r="A45" s="378"/>
      <c r="B45" s="379">
        <v>43960</v>
      </c>
      <c r="C45" s="380" t="s">
        <v>178</v>
      </c>
      <c r="D45" s="381">
        <v>36</v>
      </c>
      <c r="E45" s="382">
        <v>2</v>
      </c>
      <c r="F45" s="382">
        <v>23</v>
      </c>
      <c r="G45" s="382">
        <v>9</v>
      </c>
      <c r="H45" s="382">
        <v>17</v>
      </c>
      <c r="I45" s="383">
        <v>22</v>
      </c>
      <c r="J45" s="384">
        <v>7</v>
      </c>
      <c r="K45" s="389">
        <v>45069638</v>
      </c>
      <c r="L45" s="386" t="s">
        <v>109</v>
      </c>
      <c r="M45" s="389">
        <v>12559717.199999999</v>
      </c>
      <c r="N45" s="390">
        <v>3</v>
      </c>
      <c r="O45" s="389">
        <v>529715.9</v>
      </c>
      <c r="P45" s="392">
        <v>99</v>
      </c>
      <c r="Q45" s="389">
        <v>8025.9</v>
      </c>
      <c r="R45" s="392">
        <v>709</v>
      </c>
      <c r="S45" s="389">
        <v>3362</v>
      </c>
      <c r="T45" s="392">
        <v>5077</v>
      </c>
      <c r="U45" s="389">
        <v>156.5</v>
      </c>
      <c r="V45" s="392">
        <v>36737</v>
      </c>
      <c r="W45" s="389">
        <v>43.2</v>
      </c>
      <c r="X45" s="392">
        <v>97538</v>
      </c>
      <c r="Y45" s="389">
        <v>16.2</v>
      </c>
      <c r="Z45" s="392">
        <v>697632</v>
      </c>
      <c r="AA45" s="389">
        <v>10.199999999999999</v>
      </c>
      <c r="AB45" s="388">
        <v>751777</v>
      </c>
      <c r="AC45" s="44"/>
      <c r="AD45" s="197"/>
    </row>
    <row r="46" spans="1:30" ht="12" customHeight="1" x14ac:dyDescent="0.15">
      <c r="A46" s="366">
        <v>20</v>
      </c>
      <c r="B46" s="367">
        <v>43964</v>
      </c>
      <c r="C46" s="368" t="s">
        <v>177</v>
      </c>
      <c r="D46" s="369">
        <v>17</v>
      </c>
      <c r="E46" s="370">
        <v>21</v>
      </c>
      <c r="F46" s="370">
        <v>46</v>
      </c>
      <c r="G46" s="370">
        <v>43</v>
      </c>
      <c r="H46" s="370">
        <v>20</v>
      </c>
      <c r="I46" s="371">
        <v>12</v>
      </c>
      <c r="J46" s="372">
        <v>4</v>
      </c>
      <c r="K46" s="375">
        <v>24390179</v>
      </c>
      <c r="L46" s="374" t="s">
        <v>109</v>
      </c>
      <c r="M46" s="375">
        <v>14120688.6</v>
      </c>
      <c r="N46" s="394" t="s">
        <v>109</v>
      </c>
      <c r="O46" s="375">
        <v>914548.8</v>
      </c>
      <c r="P46" s="376">
        <v>25</v>
      </c>
      <c r="Q46" s="375">
        <v>18290.900000000001</v>
      </c>
      <c r="R46" s="376">
        <v>282</v>
      </c>
      <c r="S46" s="375">
        <v>4864.6000000000004</v>
      </c>
      <c r="T46" s="376">
        <v>1601</v>
      </c>
      <c r="U46" s="375">
        <v>285.60000000000002</v>
      </c>
      <c r="V46" s="376">
        <v>15224</v>
      </c>
      <c r="W46" s="375">
        <v>60</v>
      </c>
      <c r="X46" s="376">
        <v>34949</v>
      </c>
      <c r="Y46" s="375">
        <v>26.1</v>
      </c>
      <c r="Z46" s="376">
        <v>326655</v>
      </c>
      <c r="AA46" s="375">
        <v>12.5</v>
      </c>
      <c r="AB46" s="377">
        <v>297726</v>
      </c>
      <c r="AC46" s="44"/>
      <c r="AD46" s="197"/>
    </row>
    <row r="47" spans="1:30" ht="12" customHeight="1" x14ac:dyDescent="0.15">
      <c r="A47" s="378"/>
      <c r="B47" s="379">
        <v>43967</v>
      </c>
      <c r="C47" s="380" t="s">
        <v>178</v>
      </c>
      <c r="D47" s="381">
        <v>47</v>
      </c>
      <c r="E47" s="382">
        <v>8</v>
      </c>
      <c r="F47" s="382">
        <v>3</v>
      </c>
      <c r="G47" s="382">
        <v>6</v>
      </c>
      <c r="H47" s="382">
        <v>11</v>
      </c>
      <c r="I47" s="383">
        <v>48</v>
      </c>
      <c r="J47" s="384">
        <v>4</v>
      </c>
      <c r="K47" s="389">
        <v>47320854</v>
      </c>
      <c r="L47" s="397" t="s">
        <v>109</v>
      </c>
      <c r="M47" s="389">
        <v>17149223.199999999</v>
      </c>
      <c r="N47" s="390">
        <v>5</v>
      </c>
      <c r="O47" s="389">
        <v>530546.9</v>
      </c>
      <c r="P47" s="392">
        <v>84</v>
      </c>
      <c r="Q47" s="389">
        <v>10346.299999999999</v>
      </c>
      <c r="R47" s="392">
        <v>892</v>
      </c>
      <c r="S47" s="389">
        <v>2922.9</v>
      </c>
      <c r="T47" s="392">
        <v>4668</v>
      </c>
      <c r="U47" s="389">
        <v>186.1</v>
      </c>
      <c r="V47" s="392">
        <v>46974</v>
      </c>
      <c r="W47" s="389">
        <v>37</v>
      </c>
      <c r="X47" s="392">
        <v>88979</v>
      </c>
      <c r="Y47" s="389">
        <v>19.5</v>
      </c>
      <c r="Z47" s="392">
        <v>871956</v>
      </c>
      <c r="AA47" s="389">
        <v>8.9</v>
      </c>
      <c r="AB47" s="388">
        <v>650007</v>
      </c>
      <c r="AC47" s="44"/>
      <c r="AD47" s="197"/>
    </row>
    <row r="48" spans="1:30" ht="12" customHeight="1" x14ac:dyDescent="0.15">
      <c r="A48" s="366">
        <v>21</v>
      </c>
      <c r="B48" s="367">
        <v>43971</v>
      </c>
      <c r="C48" s="368" t="s">
        <v>177</v>
      </c>
      <c r="D48" s="369">
        <v>42</v>
      </c>
      <c r="E48" s="370">
        <v>31</v>
      </c>
      <c r="F48" s="370">
        <v>33</v>
      </c>
      <c r="G48" s="370">
        <v>45</v>
      </c>
      <c r="H48" s="370">
        <v>49</v>
      </c>
      <c r="I48" s="371">
        <v>9</v>
      </c>
      <c r="J48" s="372">
        <v>1</v>
      </c>
      <c r="K48" s="375">
        <v>26155243</v>
      </c>
      <c r="L48" s="394" t="s">
        <v>109</v>
      </c>
      <c r="M48" s="375">
        <v>18823158.699999999</v>
      </c>
      <c r="N48" s="374">
        <v>1</v>
      </c>
      <c r="O48" s="375">
        <v>985873</v>
      </c>
      <c r="P48" s="376">
        <v>53</v>
      </c>
      <c r="Q48" s="375">
        <v>9300.6</v>
      </c>
      <c r="R48" s="376">
        <v>390</v>
      </c>
      <c r="S48" s="375">
        <v>3791.8</v>
      </c>
      <c r="T48" s="376">
        <v>2325</v>
      </c>
      <c r="U48" s="375">
        <v>212</v>
      </c>
      <c r="V48" s="376">
        <v>23919</v>
      </c>
      <c r="W48" s="375">
        <v>41.2</v>
      </c>
      <c r="X48" s="376">
        <v>41462</v>
      </c>
      <c r="Y48" s="375">
        <v>23.7</v>
      </c>
      <c r="Z48" s="376">
        <v>446623</v>
      </c>
      <c r="AA48" s="375">
        <v>9.9</v>
      </c>
      <c r="AB48" s="377">
        <v>308991</v>
      </c>
      <c r="AC48" s="44"/>
      <c r="AD48" s="197"/>
    </row>
    <row r="49" spans="1:31" ht="12" customHeight="1" x14ac:dyDescent="0.15">
      <c r="A49" s="378"/>
      <c r="B49" s="379">
        <v>43974</v>
      </c>
      <c r="C49" s="380" t="s">
        <v>178</v>
      </c>
      <c r="D49" s="381">
        <v>17</v>
      </c>
      <c r="E49" s="382">
        <v>35</v>
      </c>
      <c r="F49" s="382">
        <v>1</v>
      </c>
      <c r="G49" s="382">
        <v>27</v>
      </c>
      <c r="H49" s="382">
        <v>11</v>
      </c>
      <c r="I49" s="383">
        <v>4</v>
      </c>
      <c r="J49" s="384">
        <v>8</v>
      </c>
      <c r="K49" s="389">
        <v>47421701</v>
      </c>
      <c r="L49" s="397" t="s">
        <v>109</v>
      </c>
      <c r="M49" s="389">
        <v>21858147.5</v>
      </c>
      <c r="N49" s="390">
        <v>4</v>
      </c>
      <c r="O49" s="389">
        <v>425437.9</v>
      </c>
      <c r="P49" s="392">
        <v>109</v>
      </c>
      <c r="Q49" s="389">
        <v>7806.2</v>
      </c>
      <c r="R49" s="392">
        <v>1023</v>
      </c>
      <c r="S49" s="389">
        <v>2495.1999999999998</v>
      </c>
      <c r="T49" s="392">
        <v>6010</v>
      </c>
      <c r="U49" s="389">
        <v>141.5</v>
      </c>
      <c r="V49" s="392">
        <v>51339</v>
      </c>
      <c r="W49" s="389">
        <v>33.1</v>
      </c>
      <c r="X49" s="392">
        <v>102745</v>
      </c>
      <c r="Y49" s="389">
        <v>16.5</v>
      </c>
      <c r="Z49" s="392">
        <v>870799</v>
      </c>
      <c r="AA49" s="389">
        <v>8.6999999999999993</v>
      </c>
      <c r="AB49" s="388">
        <v>731669</v>
      </c>
      <c r="AC49" s="44"/>
      <c r="AD49" s="197"/>
    </row>
    <row r="50" spans="1:31" ht="12" customHeight="1" x14ac:dyDescent="0.15">
      <c r="A50" s="366">
        <v>22</v>
      </c>
      <c r="B50" s="367">
        <v>43978</v>
      </c>
      <c r="C50" s="368" t="s">
        <v>177</v>
      </c>
      <c r="D50" s="369">
        <v>25</v>
      </c>
      <c r="E50" s="370">
        <v>43</v>
      </c>
      <c r="F50" s="370">
        <v>47</v>
      </c>
      <c r="G50" s="370">
        <v>39</v>
      </c>
      <c r="H50" s="370">
        <v>4</v>
      </c>
      <c r="I50" s="371">
        <v>36</v>
      </c>
      <c r="J50" s="372">
        <v>3</v>
      </c>
      <c r="K50" s="375">
        <v>26982748</v>
      </c>
      <c r="L50" s="394" t="s">
        <v>109</v>
      </c>
      <c r="M50" s="375">
        <v>23585043.300000001</v>
      </c>
      <c r="N50" s="374">
        <v>1</v>
      </c>
      <c r="O50" s="375">
        <v>997510.3</v>
      </c>
      <c r="P50" s="376">
        <v>27</v>
      </c>
      <c r="Q50" s="375">
        <v>18472.400000000001</v>
      </c>
      <c r="R50" s="376">
        <v>308</v>
      </c>
      <c r="S50" s="375">
        <v>4858</v>
      </c>
      <c r="T50" s="376">
        <v>2304</v>
      </c>
      <c r="U50" s="375">
        <v>216.4</v>
      </c>
      <c r="V50" s="376">
        <v>19418</v>
      </c>
      <c r="W50" s="375">
        <v>51.3</v>
      </c>
      <c r="X50" s="376">
        <v>46190</v>
      </c>
      <c r="Y50" s="375">
        <v>21.5</v>
      </c>
      <c r="Z50" s="376">
        <v>383222</v>
      </c>
      <c r="AA50" s="375">
        <v>11.7</v>
      </c>
      <c r="AB50" s="377">
        <v>357875</v>
      </c>
      <c r="AC50" s="44"/>
      <c r="AD50" s="197"/>
    </row>
    <row r="51" spans="1:31" ht="12" customHeight="1" x14ac:dyDescent="0.15">
      <c r="A51" s="378"/>
      <c r="B51" s="379">
        <v>43981</v>
      </c>
      <c r="C51" s="380" t="s">
        <v>178</v>
      </c>
      <c r="D51" s="381">
        <v>42</v>
      </c>
      <c r="E51" s="382">
        <v>18</v>
      </c>
      <c r="F51" s="382">
        <v>35</v>
      </c>
      <c r="G51" s="382">
        <v>5</v>
      </c>
      <c r="H51" s="382">
        <v>33</v>
      </c>
      <c r="I51" s="383">
        <v>43</v>
      </c>
      <c r="J51" s="384">
        <v>0</v>
      </c>
      <c r="K51" s="389">
        <v>51594439</v>
      </c>
      <c r="L51" s="386" t="s">
        <v>109</v>
      </c>
      <c r="M51" s="389">
        <v>26887087.300000001</v>
      </c>
      <c r="N51" s="398" t="s">
        <v>109</v>
      </c>
      <c r="O51" s="389">
        <v>1994315.5</v>
      </c>
      <c r="P51" s="392">
        <v>51</v>
      </c>
      <c r="Q51" s="389">
        <v>19552.099999999999</v>
      </c>
      <c r="R51" s="392">
        <v>715</v>
      </c>
      <c r="S51" s="389">
        <v>4183.8</v>
      </c>
      <c r="T51" s="392">
        <v>3315</v>
      </c>
      <c r="U51" s="389">
        <v>300.8</v>
      </c>
      <c r="V51" s="392">
        <v>40213</v>
      </c>
      <c r="W51" s="389">
        <v>49.5</v>
      </c>
      <c r="X51" s="392">
        <v>64566</v>
      </c>
      <c r="Y51" s="389">
        <v>30.8</v>
      </c>
      <c r="Z51" s="392">
        <v>762270</v>
      </c>
      <c r="AA51" s="389">
        <v>11.7</v>
      </c>
      <c r="AB51" s="388">
        <v>510404</v>
      </c>
      <c r="AC51" s="44"/>
      <c r="AD51" s="197"/>
    </row>
    <row r="52" spans="1:31" ht="12" customHeight="1" x14ac:dyDescent="0.15">
      <c r="A52" s="366">
        <v>23</v>
      </c>
      <c r="B52" s="367">
        <v>43985</v>
      </c>
      <c r="C52" s="368" t="s">
        <v>177</v>
      </c>
      <c r="D52" s="369">
        <v>20</v>
      </c>
      <c r="E52" s="370">
        <v>25</v>
      </c>
      <c r="F52" s="370">
        <v>33</v>
      </c>
      <c r="G52" s="370">
        <v>38</v>
      </c>
      <c r="H52" s="370">
        <v>31</v>
      </c>
      <c r="I52" s="371">
        <v>43</v>
      </c>
      <c r="J52" s="372">
        <v>0</v>
      </c>
      <c r="K52" s="375">
        <v>34991746</v>
      </c>
      <c r="L52" s="417" t="s">
        <v>152</v>
      </c>
      <c r="M52" s="375"/>
      <c r="N52" s="374">
        <v>1</v>
      </c>
      <c r="O52" s="375">
        <v>32468743.600000001</v>
      </c>
      <c r="P52" s="376">
        <v>51</v>
      </c>
      <c r="Q52" s="375">
        <v>13214.4</v>
      </c>
      <c r="R52" s="376">
        <v>607</v>
      </c>
      <c r="S52" s="375">
        <v>3330.8</v>
      </c>
      <c r="T52" s="376">
        <v>2714</v>
      </c>
      <c r="U52" s="375">
        <v>248.3</v>
      </c>
      <c r="V52" s="376">
        <v>35652</v>
      </c>
      <c r="W52" s="375">
        <v>37.799999999999997</v>
      </c>
      <c r="X52" s="376">
        <v>48967</v>
      </c>
      <c r="Y52" s="375">
        <v>27.5</v>
      </c>
      <c r="Z52" s="376">
        <v>592197</v>
      </c>
      <c r="AA52" s="375">
        <v>10.199999999999999</v>
      </c>
      <c r="AB52" s="377">
        <v>355542</v>
      </c>
      <c r="AC52" s="44"/>
      <c r="AD52" s="197"/>
    </row>
    <row r="53" spans="1:31" ht="12" customHeight="1" x14ac:dyDescent="0.15">
      <c r="A53" s="378"/>
      <c r="B53" s="379">
        <v>43988</v>
      </c>
      <c r="C53" s="380" t="s">
        <v>178</v>
      </c>
      <c r="D53" s="381">
        <v>16</v>
      </c>
      <c r="E53" s="382">
        <v>21</v>
      </c>
      <c r="F53" s="382">
        <v>25</v>
      </c>
      <c r="G53" s="382">
        <v>49</v>
      </c>
      <c r="H53" s="382">
        <v>40</v>
      </c>
      <c r="I53" s="383">
        <v>18</v>
      </c>
      <c r="J53" s="384">
        <v>1</v>
      </c>
      <c r="K53" s="389">
        <v>44157904</v>
      </c>
      <c r="L53" s="386" t="s">
        <v>109</v>
      </c>
      <c r="M53" s="389">
        <v>2826105.8</v>
      </c>
      <c r="N53" s="398">
        <v>4</v>
      </c>
      <c r="O53" s="389">
        <v>418710.1</v>
      </c>
      <c r="P53" s="392">
        <v>48</v>
      </c>
      <c r="Q53" s="389">
        <v>17446.2</v>
      </c>
      <c r="R53" s="392">
        <v>547</v>
      </c>
      <c r="S53" s="389">
        <v>4592.7</v>
      </c>
      <c r="T53" s="392">
        <v>3138</v>
      </c>
      <c r="U53" s="389">
        <v>266.8</v>
      </c>
      <c r="V53" s="392">
        <v>31328</v>
      </c>
      <c r="W53" s="389">
        <v>53.4</v>
      </c>
      <c r="X53" s="392">
        <v>62097</v>
      </c>
      <c r="Y53" s="389">
        <v>26.9</v>
      </c>
      <c r="Z53" s="392">
        <v>646608</v>
      </c>
      <c r="AA53" s="389">
        <v>11.6</v>
      </c>
      <c r="AB53" s="388">
        <v>500888</v>
      </c>
      <c r="AC53" s="44"/>
      <c r="AD53" s="197"/>
    </row>
    <row r="54" spans="1:31" ht="12" customHeight="1" x14ac:dyDescent="0.15">
      <c r="A54" s="366">
        <v>24</v>
      </c>
      <c r="B54" s="367">
        <v>43992</v>
      </c>
      <c r="C54" s="368" t="s">
        <v>177</v>
      </c>
      <c r="D54" s="369">
        <v>36</v>
      </c>
      <c r="E54" s="370">
        <v>42</v>
      </c>
      <c r="F54" s="370">
        <v>11</v>
      </c>
      <c r="G54" s="370">
        <v>2</v>
      </c>
      <c r="H54" s="370">
        <v>20</v>
      </c>
      <c r="I54" s="371">
        <v>17</v>
      </c>
      <c r="J54" s="372">
        <v>1</v>
      </c>
      <c r="K54" s="375">
        <v>22776231</v>
      </c>
      <c r="L54" s="374" t="s">
        <v>109</v>
      </c>
      <c r="M54" s="375">
        <v>4283784.5</v>
      </c>
      <c r="N54" s="374">
        <v>1</v>
      </c>
      <c r="O54" s="375">
        <v>867757.1</v>
      </c>
      <c r="P54" s="376">
        <v>17</v>
      </c>
      <c r="Q54" s="375">
        <v>25522.2</v>
      </c>
      <c r="R54" s="376">
        <v>390</v>
      </c>
      <c r="S54" s="375">
        <v>3337.5</v>
      </c>
      <c r="T54" s="376">
        <v>1648</v>
      </c>
      <c r="U54" s="375">
        <v>263.2</v>
      </c>
      <c r="V54" s="376">
        <v>19562</v>
      </c>
      <c r="W54" s="375">
        <v>44.3</v>
      </c>
      <c r="X54" s="376">
        <v>32426</v>
      </c>
      <c r="Y54" s="375">
        <v>26.7</v>
      </c>
      <c r="Z54" s="376">
        <v>362292</v>
      </c>
      <c r="AA54" s="375">
        <v>10.7</v>
      </c>
      <c r="AB54" s="377">
        <v>250573</v>
      </c>
      <c r="AC54" s="44"/>
      <c r="AD54" s="197"/>
    </row>
    <row r="55" spans="1:31" ht="12" customHeight="1" x14ac:dyDescent="0.15">
      <c r="A55" s="378"/>
      <c r="B55" s="379">
        <v>43995</v>
      </c>
      <c r="C55" s="380" t="s">
        <v>178</v>
      </c>
      <c r="D55" s="381">
        <v>41</v>
      </c>
      <c r="E55" s="382">
        <v>14</v>
      </c>
      <c r="F55" s="382">
        <v>36</v>
      </c>
      <c r="G55" s="382">
        <v>38</v>
      </c>
      <c r="H55" s="382">
        <v>43</v>
      </c>
      <c r="I55" s="383">
        <v>20</v>
      </c>
      <c r="J55" s="384">
        <v>5</v>
      </c>
      <c r="K55" s="389">
        <v>43533774</v>
      </c>
      <c r="L55" s="386" t="s">
        <v>109</v>
      </c>
      <c r="M55" s="389">
        <v>7069946</v>
      </c>
      <c r="N55" s="396">
        <v>2</v>
      </c>
      <c r="O55" s="389">
        <v>811781.2</v>
      </c>
      <c r="P55" s="392">
        <v>53</v>
      </c>
      <c r="Q55" s="389">
        <v>15316.6</v>
      </c>
      <c r="R55" s="392">
        <v>351</v>
      </c>
      <c r="S55" s="389">
        <v>6938.3</v>
      </c>
      <c r="T55" s="392">
        <v>3160</v>
      </c>
      <c r="U55" s="389">
        <v>256.8</v>
      </c>
      <c r="V55" s="392">
        <v>23316</v>
      </c>
      <c r="W55" s="389">
        <v>69.599999999999994</v>
      </c>
      <c r="X55" s="392">
        <v>64422</v>
      </c>
      <c r="Y55" s="389">
        <v>25.2</v>
      </c>
      <c r="Z55" s="392">
        <v>496503</v>
      </c>
      <c r="AA55" s="389">
        <v>14.7</v>
      </c>
      <c r="AB55" s="388">
        <v>549020</v>
      </c>
      <c r="AC55" s="44"/>
      <c r="AD55" s="197"/>
    </row>
    <row r="56" spans="1:31" ht="12" customHeight="1" x14ac:dyDescent="0.15">
      <c r="A56" s="366">
        <v>25</v>
      </c>
      <c r="B56" s="367">
        <v>43999</v>
      </c>
      <c r="C56" s="368" t="s">
        <v>177</v>
      </c>
      <c r="D56" s="369">
        <v>6</v>
      </c>
      <c r="E56" s="370">
        <v>29</v>
      </c>
      <c r="F56" s="370">
        <v>13</v>
      </c>
      <c r="G56" s="370">
        <v>48</v>
      </c>
      <c r="H56" s="370">
        <v>38</v>
      </c>
      <c r="I56" s="371">
        <v>35</v>
      </c>
      <c r="J56" s="372">
        <v>3</v>
      </c>
      <c r="K56" s="375">
        <v>23255348</v>
      </c>
      <c r="L56" s="394" t="s">
        <v>109</v>
      </c>
      <c r="M56" s="375">
        <v>8558288.1999999993</v>
      </c>
      <c r="N56" s="374" t="s">
        <v>109</v>
      </c>
      <c r="O56" s="375">
        <v>861177.6</v>
      </c>
      <c r="P56" s="376">
        <v>40</v>
      </c>
      <c r="Q56" s="375">
        <v>10764.7</v>
      </c>
      <c r="R56" s="376">
        <v>304</v>
      </c>
      <c r="S56" s="375">
        <v>4249.2</v>
      </c>
      <c r="T56" s="376">
        <v>2217</v>
      </c>
      <c r="U56" s="375">
        <v>194.2</v>
      </c>
      <c r="V56" s="376">
        <v>17439</v>
      </c>
      <c r="W56" s="375">
        <v>49.3</v>
      </c>
      <c r="X56" s="376">
        <v>38377</v>
      </c>
      <c r="Y56" s="375">
        <v>22.4</v>
      </c>
      <c r="Z56" s="376">
        <v>330367</v>
      </c>
      <c r="AA56" s="375">
        <v>11.7</v>
      </c>
      <c r="AB56" s="377">
        <v>305511</v>
      </c>
      <c r="AC56" s="44"/>
      <c r="AD56" s="197"/>
    </row>
    <row r="57" spans="1:31" ht="12" customHeight="1" x14ac:dyDescent="0.15">
      <c r="A57" s="378"/>
      <c r="B57" s="379">
        <v>44002</v>
      </c>
      <c r="C57" s="380" t="s">
        <v>178</v>
      </c>
      <c r="D57" s="381">
        <v>14</v>
      </c>
      <c r="E57" s="382">
        <v>11</v>
      </c>
      <c r="F57" s="382">
        <v>7</v>
      </c>
      <c r="G57" s="382">
        <v>2</v>
      </c>
      <c r="H57" s="382">
        <v>40</v>
      </c>
      <c r="I57" s="383">
        <v>1</v>
      </c>
      <c r="J57" s="384">
        <v>3</v>
      </c>
      <c r="K57" s="389">
        <v>44950906</v>
      </c>
      <c r="L57" s="386" t="s">
        <v>109</v>
      </c>
      <c r="M57" s="385">
        <v>11435146.1</v>
      </c>
      <c r="N57" s="390">
        <v>2</v>
      </c>
      <c r="O57" s="389">
        <v>1248793.3</v>
      </c>
      <c r="P57" s="392">
        <v>106</v>
      </c>
      <c r="Q57" s="389">
        <v>7718.9</v>
      </c>
      <c r="R57" s="392">
        <v>890</v>
      </c>
      <c r="S57" s="389">
        <v>2757.9</v>
      </c>
      <c r="T57" s="392">
        <v>5374</v>
      </c>
      <c r="U57" s="389">
        <v>152.19999999999999</v>
      </c>
      <c r="V57" s="392">
        <v>50201</v>
      </c>
      <c r="W57" s="389">
        <v>32.5</v>
      </c>
      <c r="X57" s="392">
        <v>93442</v>
      </c>
      <c r="Y57" s="389">
        <v>17.5</v>
      </c>
      <c r="Z57" s="392">
        <v>842503</v>
      </c>
      <c r="AA57" s="389">
        <v>8.6999999999999993</v>
      </c>
      <c r="AB57" s="388">
        <v>646901</v>
      </c>
      <c r="AC57" s="44"/>
      <c r="AD57" s="197"/>
    </row>
    <row r="58" spans="1:31" ht="12" customHeight="1" x14ac:dyDescent="0.15">
      <c r="A58" s="366">
        <v>26</v>
      </c>
      <c r="B58" s="367">
        <v>44006</v>
      </c>
      <c r="C58" s="368" t="s">
        <v>177</v>
      </c>
      <c r="D58" s="369">
        <v>38</v>
      </c>
      <c r="E58" s="370">
        <v>5</v>
      </c>
      <c r="F58" s="370">
        <v>18</v>
      </c>
      <c r="G58" s="370">
        <v>34</v>
      </c>
      <c r="H58" s="370">
        <v>11</v>
      </c>
      <c r="I58" s="371">
        <v>41</v>
      </c>
      <c r="J58" s="372">
        <v>3</v>
      </c>
      <c r="K58" s="418">
        <v>25180308</v>
      </c>
      <c r="L58" s="395" t="s">
        <v>109</v>
      </c>
      <c r="M58" s="375">
        <v>13046685.800000001</v>
      </c>
      <c r="N58" s="374">
        <v>1</v>
      </c>
      <c r="O58" s="375">
        <v>918674.9</v>
      </c>
      <c r="P58" s="376">
        <v>47</v>
      </c>
      <c r="Q58" s="375">
        <v>9773.1</v>
      </c>
      <c r="R58" s="376">
        <v>482</v>
      </c>
      <c r="S58" s="375">
        <v>2858.9</v>
      </c>
      <c r="T58" s="376">
        <v>2622</v>
      </c>
      <c r="U58" s="375">
        <v>175.1</v>
      </c>
      <c r="V58" s="376">
        <v>23436</v>
      </c>
      <c r="W58" s="375">
        <v>39.1</v>
      </c>
      <c r="X58" s="376">
        <v>47579</v>
      </c>
      <c r="Y58" s="375">
        <v>19.3</v>
      </c>
      <c r="Z58" s="376">
        <v>421061</v>
      </c>
      <c r="AA58" s="375">
        <v>9.8000000000000007</v>
      </c>
      <c r="AB58" s="377">
        <v>358373</v>
      </c>
      <c r="AC58" s="44"/>
      <c r="AD58" s="197"/>
      <c r="AE58" s="191"/>
    </row>
    <row r="59" spans="1:31" ht="12" customHeight="1" x14ac:dyDescent="0.15">
      <c r="A59" s="378"/>
      <c r="B59" s="379">
        <v>44009</v>
      </c>
      <c r="C59" s="380" t="s">
        <v>178</v>
      </c>
      <c r="D59" s="381">
        <v>42</v>
      </c>
      <c r="E59" s="382">
        <v>49</v>
      </c>
      <c r="F59" s="382">
        <v>24</v>
      </c>
      <c r="G59" s="382">
        <v>27</v>
      </c>
      <c r="H59" s="382">
        <v>14</v>
      </c>
      <c r="I59" s="383">
        <v>21</v>
      </c>
      <c r="J59" s="384">
        <v>4</v>
      </c>
      <c r="K59" s="419">
        <v>45722461</v>
      </c>
      <c r="L59" s="420">
        <v>1</v>
      </c>
      <c r="M59" s="421">
        <v>17685524.100000001</v>
      </c>
      <c r="N59" s="390" t="s">
        <v>152</v>
      </c>
      <c r="O59" s="389"/>
      <c r="P59" s="392">
        <v>71</v>
      </c>
      <c r="Q59" s="389">
        <v>12060.5</v>
      </c>
      <c r="R59" s="392">
        <v>570</v>
      </c>
      <c r="S59" s="389">
        <v>4506.8</v>
      </c>
      <c r="T59" s="392">
        <v>3872</v>
      </c>
      <c r="U59" s="389">
        <v>221.1</v>
      </c>
      <c r="V59" s="392">
        <v>34540</v>
      </c>
      <c r="W59" s="389">
        <v>49.5</v>
      </c>
      <c r="X59" s="392">
        <v>71261</v>
      </c>
      <c r="Y59" s="389">
        <v>24</v>
      </c>
      <c r="Z59" s="392">
        <v>637252</v>
      </c>
      <c r="AA59" s="389">
        <v>12</v>
      </c>
      <c r="AB59" s="388">
        <v>561797</v>
      </c>
      <c r="AC59" s="44"/>
      <c r="AD59" s="197"/>
    </row>
    <row r="60" spans="1:31" ht="12" customHeight="1" x14ac:dyDescent="0.15">
      <c r="A60" s="331"/>
      <c r="B60" s="331"/>
      <c r="C60" s="331"/>
      <c r="D60" s="400"/>
      <c r="E60" s="400"/>
      <c r="F60" s="400"/>
      <c r="G60" s="400"/>
      <c r="H60" s="400"/>
      <c r="I60" s="400"/>
      <c r="J60" s="331"/>
      <c r="K60" s="331"/>
      <c r="L60" s="331"/>
      <c r="M60" s="331"/>
      <c r="N60" s="422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331"/>
      <c r="AB60" s="331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33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331"/>
      <c r="AB61" s="331"/>
    </row>
    <row r="62" spans="1:31" ht="13.9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567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2020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423" t="s">
        <v>568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44013</v>
      </c>
      <c r="C68" s="368" t="s">
        <v>177</v>
      </c>
      <c r="D68" s="369">
        <v>38</v>
      </c>
      <c r="E68" s="370">
        <v>32</v>
      </c>
      <c r="F68" s="370">
        <v>36</v>
      </c>
      <c r="G68" s="370">
        <v>2</v>
      </c>
      <c r="H68" s="370">
        <v>44</v>
      </c>
      <c r="I68" s="371">
        <v>39</v>
      </c>
      <c r="J68" s="372">
        <v>1</v>
      </c>
      <c r="K68" s="375">
        <v>21628699</v>
      </c>
      <c r="L68" s="374" t="s">
        <v>109</v>
      </c>
      <c r="M68" s="375">
        <v>1384236.7</v>
      </c>
      <c r="N68" s="374">
        <v>1</v>
      </c>
      <c r="O68" s="375">
        <v>834479.7</v>
      </c>
      <c r="P68" s="376">
        <v>20</v>
      </c>
      <c r="Q68" s="375">
        <v>20861.900000000001</v>
      </c>
      <c r="R68" s="376">
        <v>231</v>
      </c>
      <c r="S68" s="375">
        <v>5418.6</v>
      </c>
      <c r="T68" s="376">
        <v>1321</v>
      </c>
      <c r="U68" s="375">
        <v>315.8</v>
      </c>
      <c r="V68" s="376">
        <v>14975</v>
      </c>
      <c r="W68" s="375">
        <v>55.7</v>
      </c>
      <c r="X68" s="376">
        <v>26649</v>
      </c>
      <c r="Y68" s="375">
        <v>31.3</v>
      </c>
      <c r="Z68" s="376">
        <v>295272</v>
      </c>
      <c r="AA68" s="375">
        <v>12.7</v>
      </c>
      <c r="AB68" s="377">
        <v>217063</v>
      </c>
      <c r="AC68" s="44"/>
      <c r="AD68" s="197"/>
    </row>
    <row r="69" spans="1:30" ht="12" customHeight="1" x14ac:dyDescent="0.15">
      <c r="A69" s="378"/>
      <c r="B69" s="379">
        <v>44016</v>
      </c>
      <c r="C69" s="380" t="s">
        <v>178</v>
      </c>
      <c r="D69" s="381">
        <v>19</v>
      </c>
      <c r="E69" s="382">
        <v>49</v>
      </c>
      <c r="F69" s="382">
        <v>17</v>
      </c>
      <c r="G69" s="382">
        <v>36</v>
      </c>
      <c r="H69" s="382">
        <v>33</v>
      </c>
      <c r="I69" s="383">
        <v>6</v>
      </c>
      <c r="J69" s="384">
        <v>0</v>
      </c>
      <c r="K69" s="389">
        <v>43168200</v>
      </c>
      <c r="L69" s="397">
        <v>2</v>
      </c>
      <c r="M69" s="389">
        <v>2073500.7</v>
      </c>
      <c r="N69" s="390">
        <v>4</v>
      </c>
      <c r="O69" s="389">
        <v>411790.2</v>
      </c>
      <c r="P69" s="392">
        <v>79</v>
      </c>
      <c r="Q69" s="389">
        <v>10425</v>
      </c>
      <c r="R69" s="392">
        <v>1023</v>
      </c>
      <c r="S69" s="389">
        <v>2415.1</v>
      </c>
      <c r="T69" s="392">
        <v>4044</v>
      </c>
      <c r="U69" s="389">
        <v>203.6</v>
      </c>
      <c r="V69" s="392">
        <v>50292</v>
      </c>
      <c r="W69" s="389">
        <v>32.700000000000003</v>
      </c>
      <c r="X69" s="392">
        <v>68778</v>
      </c>
      <c r="Y69" s="389">
        <v>23.9</v>
      </c>
      <c r="Z69" s="392">
        <v>854306</v>
      </c>
      <c r="AA69" s="389">
        <v>8.6</v>
      </c>
      <c r="AB69" s="388">
        <v>469945</v>
      </c>
      <c r="AC69" s="44"/>
      <c r="AD69" s="197"/>
    </row>
    <row r="70" spans="1:30" ht="12" customHeight="1" x14ac:dyDescent="0.15">
      <c r="A70" s="366">
        <v>28</v>
      </c>
      <c r="B70" s="367">
        <v>44020</v>
      </c>
      <c r="C70" s="368" t="s">
        <v>177</v>
      </c>
      <c r="D70" s="369">
        <v>15</v>
      </c>
      <c r="E70" s="370">
        <v>41</v>
      </c>
      <c r="F70" s="370">
        <v>9</v>
      </c>
      <c r="G70" s="370">
        <v>44</v>
      </c>
      <c r="H70" s="370">
        <v>28</v>
      </c>
      <c r="I70" s="371">
        <v>23</v>
      </c>
      <c r="J70" s="372">
        <v>7</v>
      </c>
      <c r="K70" s="375">
        <v>21768189</v>
      </c>
      <c r="L70" s="374" t="s">
        <v>109</v>
      </c>
      <c r="M70" s="375">
        <v>1393164</v>
      </c>
      <c r="N70" s="408">
        <v>2</v>
      </c>
      <c r="O70" s="375">
        <v>389725.5</v>
      </c>
      <c r="P70" s="376">
        <v>56</v>
      </c>
      <c r="Q70" s="375">
        <v>6959.3</v>
      </c>
      <c r="R70" s="376">
        <v>308</v>
      </c>
      <c r="S70" s="375">
        <v>3796</v>
      </c>
      <c r="T70" s="376">
        <v>2390</v>
      </c>
      <c r="U70" s="375">
        <v>163</v>
      </c>
      <c r="V70" s="376">
        <v>16420</v>
      </c>
      <c r="W70" s="375">
        <v>47.4</v>
      </c>
      <c r="X70" s="376">
        <v>43498</v>
      </c>
      <c r="Y70" s="375">
        <v>17.899999999999999</v>
      </c>
      <c r="Z70" s="376">
        <v>309152</v>
      </c>
      <c r="AA70" s="375">
        <v>11.3</v>
      </c>
      <c r="AB70" s="377">
        <v>339284</v>
      </c>
      <c r="AC70" s="44"/>
      <c r="AD70" s="197"/>
    </row>
    <row r="71" spans="1:30" ht="12" customHeight="1" x14ac:dyDescent="0.15">
      <c r="A71" s="378"/>
      <c r="B71" s="379">
        <v>44023</v>
      </c>
      <c r="C71" s="380" t="s">
        <v>178</v>
      </c>
      <c r="D71" s="381">
        <v>29</v>
      </c>
      <c r="E71" s="382">
        <v>32</v>
      </c>
      <c r="F71" s="382">
        <v>46</v>
      </c>
      <c r="G71" s="382">
        <v>16</v>
      </c>
      <c r="H71" s="382">
        <v>38</v>
      </c>
      <c r="I71" s="383">
        <v>8</v>
      </c>
      <c r="J71" s="384">
        <v>7</v>
      </c>
      <c r="K71" s="389">
        <v>43571856</v>
      </c>
      <c r="L71" s="397" t="s">
        <v>109</v>
      </c>
      <c r="M71" s="389">
        <v>4181762.7</v>
      </c>
      <c r="N71" s="390">
        <v>4</v>
      </c>
      <c r="O71" s="389">
        <v>393477.8</v>
      </c>
      <c r="P71" s="392">
        <v>89</v>
      </c>
      <c r="Q71" s="389">
        <v>8842.1</v>
      </c>
      <c r="R71" s="392">
        <v>795</v>
      </c>
      <c r="S71" s="389">
        <v>2969.6</v>
      </c>
      <c r="T71" s="392">
        <v>4759</v>
      </c>
      <c r="U71" s="389">
        <v>165.3</v>
      </c>
      <c r="V71" s="392">
        <v>35647</v>
      </c>
      <c r="W71" s="389">
        <v>44.1</v>
      </c>
      <c r="X71" s="392">
        <v>85262</v>
      </c>
      <c r="Y71" s="389">
        <v>18.399999999999999</v>
      </c>
      <c r="Z71" s="392">
        <v>639886</v>
      </c>
      <c r="AA71" s="389">
        <v>11</v>
      </c>
      <c r="AB71" s="388">
        <v>651643</v>
      </c>
      <c r="AC71" s="44"/>
      <c r="AD71" s="197"/>
    </row>
    <row r="72" spans="1:30" ht="12" customHeight="1" x14ac:dyDescent="0.15">
      <c r="A72" s="366">
        <v>29</v>
      </c>
      <c r="B72" s="367">
        <v>44027</v>
      </c>
      <c r="C72" s="368" t="s">
        <v>177</v>
      </c>
      <c r="D72" s="369">
        <v>20</v>
      </c>
      <c r="E72" s="370">
        <v>13</v>
      </c>
      <c r="F72" s="370">
        <v>25</v>
      </c>
      <c r="G72" s="370">
        <v>14</v>
      </c>
      <c r="H72" s="370">
        <v>35</v>
      </c>
      <c r="I72" s="371">
        <v>47</v>
      </c>
      <c r="J72" s="372">
        <v>6</v>
      </c>
      <c r="K72" s="375">
        <v>22183586</v>
      </c>
      <c r="L72" s="374" t="s">
        <v>109</v>
      </c>
      <c r="M72" s="375">
        <v>5601512.2000000002</v>
      </c>
      <c r="N72" s="374" t="s">
        <v>109</v>
      </c>
      <c r="O72" s="375">
        <v>815135.3</v>
      </c>
      <c r="P72" s="376">
        <v>31</v>
      </c>
      <c r="Q72" s="375">
        <v>13147.3</v>
      </c>
      <c r="R72" s="376">
        <v>227</v>
      </c>
      <c r="S72" s="375">
        <v>5386.3</v>
      </c>
      <c r="T72" s="376">
        <v>1944</v>
      </c>
      <c r="U72" s="375">
        <v>209.6</v>
      </c>
      <c r="V72" s="376">
        <v>14626</v>
      </c>
      <c r="W72" s="375">
        <v>55.7</v>
      </c>
      <c r="X72" s="376">
        <v>37543</v>
      </c>
      <c r="Y72" s="375">
        <v>21.7</v>
      </c>
      <c r="Z72" s="376">
        <v>293574</v>
      </c>
      <c r="AA72" s="375">
        <v>12.4</v>
      </c>
      <c r="AB72" s="377">
        <v>304138</v>
      </c>
      <c r="AC72" s="44"/>
      <c r="AD72" s="197"/>
    </row>
    <row r="73" spans="1:30" ht="12" customHeight="1" x14ac:dyDescent="0.15">
      <c r="A73" s="378"/>
      <c r="B73" s="379">
        <v>44030</v>
      </c>
      <c r="C73" s="380" t="s">
        <v>178</v>
      </c>
      <c r="D73" s="381">
        <v>8</v>
      </c>
      <c r="E73" s="382">
        <v>11</v>
      </c>
      <c r="F73" s="382">
        <v>25</v>
      </c>
      <c r="G73" s="382">
        <v>34</v>
      </c>
      <c r="H73" s="382">
        <v>28</v>
      </c>
      <c r="I73" s="383">
        <v>49</v>
      </c>
      <c r="J73" s="384">
        <v>7</v>
      </c>
      <c r="K73" s="389">
        <v>43668022</v>
      </c>
      <c r="L73" s="386" t="s">
        <v>109</v>
      </c>
      <c r="M73" s="389">
        <v>8396265.5999999996</v>
      </c>
      <c r="N73" s="390">
        <v>1</v>
      </c>
      <c r="O73" s="389">
        <v>2365731.5</v>
      </c>
      <c r="P73" s="392">
        <v>77</v>
      </c>
      <c r="Q73" s="389">
        <v>10068.799999999999</v>
      </c>
      <c r="R73" s="392">
        <v>571</v>
      </c>
      <c r="S73" s="389">
        <v>4073.3</v>
      </c>
      <c r="T73" s="392">
        <v>4295</v>
      </c>
      <c r="U73" s="389">
        <v>180.5</v>
      </c>
      <c r="V73" s="392">
        <v>33709</v>
      </c>
      <c r="W73" s="389">
        <v>45.9</v>
      </c>
      <c r="X73" s="392">
        <v>88841</v>
      </c>
      <c r="Y73" s="389">
        <v>17.399999999999999</v>
      </c>
      <c r="Z73" s="392">
        <v>667482</v>
      </c>
      <c r="AA73" s="389">
        <v>10.4</v>
      </c>
      <c r="AB73" s="388">
        <v>706659</v>
      </c>
      <c r="AC73" s="44"/>
      <c r="AD73" s="197"/>
    </row>
    <row r="74" spans="1:30" ht="12" customHeight="1" x14ac:dyDescent="0.15">
      <c r="A74" s="366">
        <v>30</v>
      </c>
      <c r="B74" s="367">
        <v>44034</v>
      </c>
      <c r="C74" s="368" t="s">
        <v>177</v>
      </c>
      <c r="D74" s="369">
        <v>44</v>
      </c>
      <c r="E74" s="370">
        <v>25</v>
      </c>
      <c r="F74" s="370">
        <v>17</v>
      </c>
      <c r="G74" s="370">
        <v>6</v>
      </c>
      <c r="H74" s="370">
        <v>11</v>
      </c>
      <c r="I74" s="371">
        <v>24</v>
      </c>
      <c r="J74" s="372">
        <v>1</v>
      </c>
      <c r="K74" s="375">
        <v>23087877</v>
      </c>
      <c r="L74" s="374" t="s">
        <v>109</v>
      </c>
      <c r="M74" s="375">
        <v>9873889.6999999993</v>
      </c>
      <c r="N74" s="374" t="s">
        <v>109</v>
      </c>
      <c r="O74" s="375">
        <v>862344.4</v>
      </c>
      <c r="P74" s="376">
        <v>27</v>
      </c>
      <c r="Q74" s="375">
        <v>15969.3</v>
      </c>
      <c r="R74" s="376">
        <v>364</v>
      </c>
      <c r="S74" s="375">
        <v>3553.6</v>
      </c>
      <c r="T74" s="376">
        <v>2225</v>
      </c>
      <c r="U74" s="375">
        <v>193.7</v>
      </c>
      <c r="V74" s="376">
        <v>24035</v>
      </c>
      <c r="W74" s="375">
        <v>35.799999999999997</v>
      </c>
      <c r="X74" s="376">
        <v>40134</v>
      </c>
      <c r="Y74" s="375">
        <v>21.4</v>
      </c>
      <c r="Z74" s="376">
        <v>434221</v>
      </c>
      <c r="AA74" s="375">
        <v>8.9</v>
      </c>
      <c r="AB74" s="377">
        <v>288574</v>
      </c>
      <c r="AC74" s="44"/>
      <c r="AD74" s="197"/>
    </row>
    <row r="75" spans="1:30" ht="12" customHeight="1" x14ac:dyDescent="0.15">
      <c r="A75" s="378"/>
      <c r="B75" s="379">
        <v>44037</v>
      </c>
      <c r="C75" s="380" t="s">
        <v>178</v>
      </c>
      <c r="D75" s="381">
        <v>4</v>
      </c>
      <c r="E75" s="382">
        <v>37</v>
      </c>
      <c r="F75" s="382">
        <v>10</v>
      </c>
      <c r="G75" s="382">
        <v>2</v>
      </c>
      <c r="H75" s="382">
        <v>27</v>
      </c>
      <c r="I75" s="383">
        <v>18</v>
      </c>
      <c r="J75" s="384">
        <v>0</v>
      </c>
      <c r="K75" s="389">
        <v>44604869</v>
      </c>
      <c r="L75" s="386" t="s">
        <v>109</v>
      </c>
      <c r="M75" s="389">
        <v>12728601.300000001</v>
      </c>
      <c r="N75" s="390" t="s">
        <v>109</v>
      </c>
      <c r="O75" s="389">
        <v>2561300.1</v>
      </c>
      <c r="P75" s="392">
        <v>74</v>
      </c>
      <c r="Q75" s="389">
        <v>11479.4</v>
      </c>
      <c r="R75" s="392">
        <v>1030</v>
      </c>
      <c r="S75" s="389">
        <v>2474.1999999999998</v>
      </c>
      <c r="T75" s="392">
        <v>4324</v>
      </c>
      <c r="U75" s="389">
        <v>196.4</v>
      </c>
      <c r="V75" s="392">
        <v>52426</v>
      </c>
      <c r="W75" s="389">
        <v>32.4</v>
      </c>
      <c r="X75" s="392">
        <v>72728</v>
      </c>
      <c r="Y75" s="389">
        <v>23.3</v>
      </c>
      <c r="Z75" s="392">
        <v>875844</v>
      </c>
      <c r="AA75" s="389">
        <v>8.6999999999999993</v>
      </c>
      <c r="AB75" s="388">
        <v>491633</v>
      </c>
      <c r="AC75" s="44"/>
      <c r="AD75" s="197"/>
    </row>
    <row r="76" spans="1:30" ht="12" customHeight="1" x14ac:dyDescent="0.15">
      <c r="A76" s="366">
        <v>31</v>
      </c>
      <c r="B76" s="367">
        <v>44041</v>
      </c>
      <c r="C76" s="368" t="s">
        <v>177</v>
      </c>
      <c r="D76" s="369">
        <v>35</v>
      </c>
      <c r="E76" s="370">
        <v>20</v>
      </c>
      <c r="F76" s="370">
        <v>15</v>
      </c>
      <c r="G76" s="370">
        <v>34</v>
      </c>
      <c r="H76" s="370">
        <v>3</v>
      </c>
      <c r="I76" s="371">
        <v>43</v>
      </c>
      <c r="J76" s="372">
        <v>7</v>
      </c>
      <c r="K76" s="375">
        <v>24330919</v>
      </c>
      <c r="L76" s="374" t="s">
        <v>109</v>
      </c>
      <c r="M76" s="375">
        <v>14285780.1</v>
      </c>
      <c r="N76" s="374">
        <v>1</v>
      </c>
      <c r="O76" s="375">
        <v>3452009.6</v>
      </c>
      <c r="P76" s="376">
        <v>54</v>
      </c>
      <c r="Q76" s="375">
        <v>8247.2999999999993</v>
      </c>
      <c r="R76" s="376">
        <v>260</v>
      </c>
      <c r="S76" s="375">
        <v>5138.7</v>
      </c>
      <c r="T76" s="376">
        <v>2108</v>
      </c>
      <c r="U76" s="375">
        <v>211.2</v>
      </c>
      <c r="V76" s="376">
        <v>15412</v>
      </c>
      <c r="W76" s="375">
        <v>57.7</v>
      </c>
      <c r="X76" s="376">
        <v>41163</v>
      </c>
      <c r="Y76" s="375">
        <v>21.6</v>
      </c>
      <c r="Z76" s="376">
        <v>307271</v>
      </c>
      <c r="AA76" s="375">
        <v>13</v>
      </c>
      <c r="AB76" s="377">
        <v>340237</v>
      </c>
      <c r="AC76" s="44"/>
      <c r="AD76" s="197"/>
    </row>
    <row r="77" spans="1:30" ht="12" customHeight="1" x14ac:dyDescent="0.15">
      <c r="A77" s="378"/>
      <c r="B77" s="379">
        <v>44044</v>
      </c>
      <c r="C77" s="380" t="s">
        <v>178</v>
      </c>
      <c r="D77" s="381">
        <v>39</v>
      </c>
      <c r="E77" s="382">
        <v>1</v>
      </c>
      <c r="F77" s="382">
        <v>33</v>
      </c>
      <c r="G77" s="382">
        <v>20</v>
      </c>
      <c r="H77" s="382">
        <v>24</v>
      </c>
      <c r="I77" s="383">
        <v>38</v>
      </c>
      <c r="J77" s="384">
        <v>0</v>
      </c>
      <c r="K77" s="389">
        <v>46619520</v>
      </c>
      <c r="L77" s="386" t="s">
        <v>109</v>
      </c>
      <c r="M77" s="389">
        <v>17269429.300000001</v>
      </c>
      <c r="N77" s="390">
        <v>2</v>
      </c>
      <c r="O77" s="389">
        <v>898436.2</v>
      </c>
      <c r="P77" s="392">
        <v>62</v>
      </c>
      <c r="Q77" s="389">
        <v>14490.9</v>
      </c>
      <c r="R77" s="392">
        <v>673</v>
      </c>
      <c r="S77" s="389">
        <v>4004.9</v>
      </c>
      <c r="T77" s="392">
        <v>3545</v>
      </c>
      <c r="U77" s="389">
        <v>253.4</v>
      </c>
      <c r="V77" s="392">
        <v>40504</v>
      </c>
      <c r="W77" s="389">
        <v>44.3</v>
      </c>
      <c r="X77" s="392">
        <v>63205</v>
      </c>
      <c r="Y77" s="389">
        <v>28.4</v>
      </c>
      <c r="Z77" s="392">
        <v>736376</v>
      </c>
      <c r="AA77" s="389">
        <v>10.9</v>
      </c>
      <c r="AB77" s="388">
        <v>471477</v>
      </c>
      <c r="AC77" s="44"/>
      <c r="AD77" s="197"/>
    </row>
    <row r="78" spans="1:30" ht="12" customHeight="1" x14ac:dyDescent="0.15">
      <c r="A78" s="366">
        <v>32</v>
      </c>
      <c r="B78" s="367">
        <v>44048</v>
      </c>
      <c r="C78" s="368" t="s">
        <v>177</v>
      </c>
      <c r="D78" s="369">
        <v>10</v>
      </c>
      <c r="E78" s="370">
        <v>42</v>
      </c>
      <c r="F78" s="370">
        <v>33</v>
      </c>
      <c r="G78" s="370">
        <v>6</v>
      </c>
      <c r="H78" s="370">
        <v>8</v>
      </c>
      <c r="I78" s="371">
        <v>24</v>
      </c>
      <c r="J78" s="372">
        <v>4</v>
      </c>
      <c r="K78" s="375">
        <v>25914113</v>
      </c>
      <c r="L78" s="394" t="s">
        <v>109</v>
      </c>
      <c r="M78" s="375">
        <v>18927932.5</v>
      </c>
      <c r="N78" s="374">
        <v>1</v>
      </c>
      <c r="O78" s="375">
        <v>947106.3</v>
      </c>
      <c r="P78" s="376">
        <v>63</v>
      </c>
      <c r="Q78" s="375">
        <v>7516.7</v>
      </c>
      <c r="R78" s="376">
        <v>553</v>
      </c>
      <c r="S78" s="375">
        <v>2569</v>
      </c>
      <c r="T78" s="376">
        <v>3034</v>
      </c>
      <c r="U78" s="375">
        <v>156</v>
      </c>
      <c r="V78" s="376">
        <v>27604</v>
      </c>
      <c r="W78" s="375">
        <v>34.299999999999997</v>
      </c>
      <c r="X78" s="376">
        <v>51072</v>
      </c>
      <c r="Y78" s="375">
        <v>18.5</v>
      </c>
      <c r="Z78" s="376">
        <v>460450</v>
      </c>
      <c r="AA78" s="375">
        <v>9.1999999999999993</v>
      </c>
      <c r="AB78" s="377">
        <v>365498</v>
      </c>
      <c r="AC78" s="44"/>
      <c r="AD78" s="197"/>
    </row>
    <row r="79" spans="1:30" ht="12" customHeight="1" x14ac:dyDescent="0.15">
      <c r="A79" s="378"/>
      <c r="B79" s="379">
        <v>44051</v>
      </c>
      <c r="C79" s="380" t="s">
        <v>178</v>
      </c>
      <c r="D79" s="381">
        <v>28</v>
      </c>
      <c r="E79" s="382">
        <v>48</v>
      </c>
      <c r="F79" s="382">
        <v>8</v>
      </c>
      <c r="G79" s="382">
        <v>18</v>
      </c>
      <c r="H79" s="382">
        <v>14</v>
      </c>
      <c r="I79" s="383">
        <v>25</v>
      </c>
      <c r="J79" s="384">
        <v>7</v>
      </c>
      <c r="K79" s="389">
        <v>47966747</v>
      </c>
      <c r="L79" s="386" t="s">
        <v>109</v>
      </c>
      <c r="M79" s="389">
        <v>21997804.300000001</v>
      </c>
      <c r="N79" s="390">
        <v>1</v>
      </c>
      <c r="O79" s="389">
        <v>1734790.1</v>
      </c>
      <c r="P79" s="392">
        <v>109</v>
      </c>
      <c r="Q79" s="389">
        <v>7957.7</v>
      </c>
      <c r="R79" s="392">
        <v>891</v>
      </c>
      <c r="S79" s="389">
        <v>2920.5</v>
      </c>
      <c r="T79" s="392">
        <v>6105</v>
      </c>
      <c r="U79" s="389">
        <v>142</v>
      </c>
      <c r="V79" s="392">
        <v>45840</v>
      </c>
      <c r="W79" s="389">
        <v>37.799999999999997</v>
      </c>
      <c r="X79" s="392">
        <v>90318</v>
      </c>
      <c r="Y79" s="389">
        <v>19.2</v>
      </c>
      <c r="Z79" s="392">
        <v>673552</v>
      </c>
      <c r="AA79" s="389">
        <v>11.5</v>
      </c>
      <c r="AB79" s="388">
        <v>713120</v>
      </c>
      <c r="AC79" s="44"/>
      <c r="AD79" s="197"/>
    </row>
    <row r="80" spans="1:30" ht="12" customHeight="1" x14ac:dyDescent="0.15">
      <c r="A80" s="366">
        <v>33</v>
      </c>
      <c r="B80" s="367">
        <v>44055</v>
      </c>
      <c r="C80" s="368" t="s">
        <v>177</v>
      </c>
      <c r="D80" s="369">
        <v>21</v>
      </c>
      <c r="E80" s="370">
        <v>35</v>
      </c>
      <c r="F80" s="370">
        <v>20</v>
      </c>
      <c r="G80" s="370">
        <v>34</v>
      </c>
      <c r="H80" s="370">
        <v>4</v>
      </c>
      <c r="I80" s="371">
        <v>45</v>
      </c>
      <c r="J80" s="372">
        <v>4</v>
      </c>
      <c r="K80" s="375">
        <v>27274843</v>
      </c>
      <c r="L80" s="374" t="s">
        <v>109</v>
      </c>
      <c r="M80" s="375">
        <v>23743394.199999999</v>
      </c>
      <c r="N80" s="374">
        <v>2</v>
      </c>
      <c r="O80" s="375">
        <v>513034.3</v>
      </c>
      <c r="P80" s="376">
        <v>30</v>
      </c>
      <c r="Q80" s="375">
        <v>17101.099999999999</v>
      </c>
      <c r="R80" s="376">
        <v>252</v>
      </c>
      <c r="S80" s="375">
        <v>6107.5</v>
      </c>
      <c r="T80" s="376">
        <v>1903</v>
      </c>
      <c r="U80" s="375">
        <v>269.5</v>
      </c>
      <c r="V80" s="376">
        <v>17020</v>
      </c>
      <c r="W80" s="375">
        <v>60.2</v>
      </c>
      <c r="X80" s="376">
        <v>39155</v>
      </c>
      <c r="Y80" s="375">
        <v>26.2</v>
      </c>
      <c r="Z80" s="376">
        <v>349859</v>
      </c>
      <c r="AA80" s="375">
        <v>13.1</v>
      </c>
      <c r="AB80" s="377">
        <v>326229</v>
      </c>
      <c r="AC80" s="44"/>
      <c r="AD80" s="197"/>
    </row>
    <row r="81" spans="1:30" ht="12" customHeight="1" x14ac:dyDescent="0.15">
      <c r="A81" s="378"/>
      <c r="B81" s="379">
        <v>44058</v>
      </c>
      <c r="C81" s="380" t="s">
        <v>178</v>
      </c>
      <c r="D81" s="381">
        <v>24</v>
      </c>
      <c r="E81" s="382">
        <v>40</v>
      </c>
      <c r="F81" s="382">
        <v>44</v>
      </c>
      <c r="G81" s="382">
        <v>31</v>
      </c>
      <c r="H81" s="382">
        <v>46</v>
      </c>
      <c r="I81" s="383">
        <v>16</v>
      </c>
      <c r="J81" s="384">
        <v>0</v>
      </c>
      <c r="K81" s="389">
        <v>50051244</v>
      </c>
      <c r="L81" s="386" t="s">
        <v>109</v>
      </c>
      <c r="M81" s="389">
        <v>26946673.800000001</v>
      </c>
      <c r="N81" s="390">
        <v>3</v>
      </c>
      <c r="O81" s="389">
        <v>644484</v>
      </c>
      <c r="P81" s="392">
        <v>79</v>
      </c>
      <c r="Q81" s="389">
        <v>12237</v>
      </c>
      <c r="R81" s="392">
        <v>853</v>
      </c>
      <c r="S81" s="389">
        <v>3399.9</v>
      </c>
      <c r="T81" s="392">
        <v>3907</v>
      </c>
      <c r="U81" s="389">
        <v>247.4</v>
      </c>
      <c r="V81" s="392">
        <v>47806</v>
      </c>
      <c r="W81" s="389">
        <v>40.4</v>
      </c>
      <c r="X81" s="392">
        <v>70770</v>
      </c>
      <c r="Y81" s="389">
        <v>27.3</v>
      </c>
      <c r="Z81" s="392">
        <v>836072</v>
      </c>
      <c r="AA81" s="389">
        <v>10.4</v>
      </c>
      <c r="AB81" s="388">
        <v>497564</v>
      </c>
      <c r="AC81" s="44"/>
      <c r="AD81" s="197"/>
    </row>
    <row r="82" spans="1:30" ht="12" customHeight="1" x14ac:dyDescent="0.15">
      <c r="A82" s="366">
        <v>34</v>
      </c>
      <c r="B82" s="367">
        <v>44062</v>
      </c>
      <c r="C82" s="368" t="s">
        <v>177</v>
      </c>
      <c r="D82" s="369">
        <v>27</v>
      </c>
      <c r="E82" s="370">
        <v>48</v>
      </c>
      <c r="F82" s="370">
        <v>38</v>
      </c>
      <c r="G82" s="370">
        <v>18</v>
      </c>
      <c r="H82" s="370">
        <v>5</v>
      </c>
      <c r="I82" s="371">
        <v>22</v>
      </c>
      <c r="J82" s="372">
        <v>1</v>
      </c>
      <c r="K82" s="375">
        <v>37832673</v>
      </c>
      <c r="L82" s="374">
        <v>3</v>
      </c>
      <c r="M82" s="375">
        <v>9789321.5999999996</v>
      </c>
      <c r="N82" s="374">
        <v>8</v>
      </c>
      <c r="O82" s="375">
        <v>178996.8</v>
      </c>
      <c r="P82" s="376">
        <v>110</v>
      </c>
      <c r="Q82" s="375">
        <v>6508.9</v>
      </c>
      <c r="R82" s="376">
        <v>1098</v>
      </c>
      <c r="S82" s="375">
        <v>1956.2</v>
      </c>
      <c r="T82" s="376">
        <v>3721</v>
      </c>
      <c r="U82" s="375">
        <v>192.4</v>
      </c>
      <c r="V82" s="376">
        <v>40146</v>
      </c>
      <c r="W82" s="375">
        <v>35.6</v>
      </c>
      <c r="X82" s="376">
        <v>59900</v>
      </c>
      <c r="Y82" s="375">
        <v>23.9</v>
      </c>
      <c r="Z82" s="376">
        <v>647714</v>
      </c>
      <c r="AA82" s="375">
        <v>9.9</v>
      </c>
      <c r="AB82" s="377">
        <v>435059</v>
      </c>
      <c r="AC82" s="44"/>
      <c r="AD82" s="197"/>
    </row>
    <row r="83" spans="1:30" ht="12" customHeight="1" x14ac:dyDescent="0.15">
      <c r="A83" s="378"/>
      <c r="B83" s="379">
        <v>44065</v>
      </c>
      <c r="C83" s="380" t="s">
        <v>178</v>
      </c>
      <c r="D83" s="381">
        <v>29</v>
      </c>
      <c r="E83" s="382">
        <v>2</v>
      </c>
      <c r="F83" s="382">
        <v>10</v>
      </c>
      <c r="G83" s="382">
        <v>37</v>
      </c>
      <c r="H83" s="382">
        <v>1</v>
      </c>
      <c r="I83" s="383">
        <v>8</v>
      </c>
      <c r="J83" s="384">
        <v>5</v>
      </c>
      <c r="K83" s="389">
        <v>43386097</v>
      </c>
      <c r="L83" s="386" t="s">
        <v>109</v>
      </c>
      <c r="M83" s="389">
        <v>2776710.2</v>
      </c>
      <c r="N83" s="390" t="s">
        <v>109</v>
      </c>
      <c r="O83" s="389">
        <v>1580772.3</v>
      </c>
      <c r="P83" s="392">
        <v>66</v>
      </c>
      <c r="Q83" s="389">
        <v>11975.5</v>
      </c>
      <c r="R83" s="392">
        <v>598</v>
      </c>
      <c r="S83" s="389">
        <v>3965.1</v>
      </c>
      <c r="T83" s="392">
        <v>4262</v>
      </c>
      <c r="U83" s="389">
        <v>185.4</v>
      </c>
      <c r="V83" s="392">
        <v>35710</v>
      </c>
      <c r="W83" s="389">
        <v>44.2</v>
      </c>
      <c r="X83" s="392">
        <v>81723</v>
      </c>
      <c r="Y83" s="389">
        <v>19.3</v>
      </c>
      <c r="Z83" s="392">
        <v>663528</v>
      </c>
      <c r="AA83" s="389">
        <v>10.7</v>
      </c>
      <c r="AB83" s="388">
        <v>621723</v>
      </c>
      <c r="AC83" s="44"/>
      <c r="AD83" s="197"/>
    </row>
    <row r="84" spans="1:30" ht="12" customHeight="1" x14ac:dyDescent="0.15">
      <c r="A84" s="366">
        <v>35</v>
      </c>
      <c r="B84" s="367">
        <v>44069</v>
      </c>
      <c r="C84" s="368" t="s">
        <v>177</v>
      </c>
      <c r="D84" s="369">
        <v>40</v>
      </c>
      <c r="E84" s="370">
        <v>18</v>
      </c>
      <c r="F84" s="370">
        <v>39</v>
      </c>
      <c r="G84" s="370">
        <v>26</v>
      </c>
      <c r="H84" s="370">
        <v>15</v>
      </c>
      <c r="I84" s="371">
        <v>3</v>
      </c>
      <c r="J84" s="372">
        <v>3</v>
      </c>
      <c r="K84" s="375">
        <v>22256693</v>
      </c>
      <c r="L84" s="374" t="s">
        <v>109</v>
      </c>
      <c r="M84" s="375">
        <v>4201138.5</v>
      </c>
      <c r="N84" s="374" t="s">
        <v>109</v>
      </c>
      <c r="O84" s="375">
        <v>2388121.6000000001</v>
      </c>
      <c r="P84" s="376">
        <v>39</v>
      </c>
      <c r="Q84" s="375">
        <v>10350.6</v>
      </c>
      <c r="R84" s="376">
        <v>355</v>
      </c>
      <c r="S84" s="375">
        <v>3411.3</v>
      </c>
      <c r="T84" s="376">
        <v>2440</v>
      </c>
      <c r="U84" s="375">
        <v>165.4</v>
      </c>
      <c r="V84" s="376">
        <v>19553</v>
      </c>
      <c r="W84" s="375">
        <v>41.2</v>
      </c>
      <c r="X84" s="376">
        <v>43998</v>
      </c>
      <c r="Y84" s="375">
        <v>18.3</v>
      </c>
      <c r="Z84" s="376">
        <v>359091</v>
      </c>
      <c r="AA84" s="375">
        <v>10.1</v>
      </c>
      <c r="AB84" s="377">
        <v>326085</v>
      </c>
      <c r="AC84" s="44"/>
      <c r="AD84" s="197"/>
    </row>
    <row r="85" spans="1:30" ht="12" customHeight="1" x14ac:dyDescent="0.15">
      <c r="A85" s="378"/>
      <c r="B85" s="379">
        <v>44072</v>
      </c>
      <c r="C85" s="380" t="s">
        <v>178</v>
      </c>
      <c r="D85" s="381">
        <v>19</v>
      </c>
      <c r="E85" s="382">
        <v>1</v>
      </c>
      <c r="F85" s="382">
        <v>36</v>
      </c>
      <c r="G85" s="382">
        <v>12</v>
      </c>
      <c r="H85" s="382">
        <v>48</v>
      </c>
      <c r="I85" s="383">
        <v>20</v>
      </c>
      <c r="J85" s="384">
        <v>5</v>
      </c>
      <c r="K85" s="389">
        <v>44228545</v>
      </c>
      <c r="L85" s="386" t="s">
        <v>109</v>
      </c>
      <c r="M85" s="389">
        <v>7031765.2999999998</v>
      </c>
      <c r="N85" s="390">
        <v>4</v>
      </c>
      <c r="O85" s="389">
        <v>1001540.6</v>
      </c>
      <c r="P85" s="392">
        <v>62</v>
      </c>
      <c r="Q85" s="389">
        <v>13048.7</v>
      </c>
      <c r="R85" s="392">
        <v>553</v>
      </c>
      <c r="S85" s="389">
        <v>4388.8</v>
      </c>
      <c r="T85" s="392">
        <v>3868</v>
      </c>
      <c r="U85" s="389">
        <v>209.1</v>
      </c>
      <c r="V85" s="392">
        <v>31831</v>
      </c>
      <c r="W85" s="389">
        <v>50.8</v>
      </c>
      <c r="X85" s="392">
        <v>76381</v>
      </c>
      <c r="Y85" s="389">
        <v>21.1</v>
      </c>
      <c r="Z85" s="392">
        <v>622517</v>
      </c>
      <c r="AA85" s="389">
        <v>11.6</v>
      </c>
      <c r="AB85" s="388">
        <v>620647</v>
      </c>
      <c r="AC85" s="44"/>
      <c r="AD85" s="197"/>
    </row>
    <row r="86" spans="1:30" ht="12" customHeight="1" x14ac:dyDescent="0.15">
      <c r="A86" s="366">
        <v>36</v>
      </c>
      <c r="B86" s="367">
        <v>44076</v>
      </c>
      <c r="C86" s="368" t="s">
        <v>177</v>
      </c>
      <c r="D86" s="369">
        <v>39</v>
      </c>
      <c r="E86" s="370">
        <v>49</v>
      </c>
      <c r="F86" s="370">
        <v>6</v>
      </c>
      <c r="G86" s="370">
        <v>10</v>
      </c>
      <c r="H86" s="370">
        <v>23</v>
      </c>
      <c r="I86" s="371">
        <v>45</v>
      </c>
      <c r="J86" s="372">
        <v>3</v>
      </c>
      <c r="K86" s="375">
        <v>23811234</v>
      </c>
      <c r="L86" s="394" t="s">
        <v>109</v>
      </c>
      <c r="M86" s="375">
        <v>8555684.1999999993</v>
      </c>
      <c r="N86" s="374" t="s">
        <v>109</v>
      </c>
      <c r="O86" s="375">
        <v>872108.3</v>
      </c>
      <c r="P86" s="376">
        <v>45</v>
      </c>
      <c r="Q86" s="375">
        <v>9690</v>
      </c>
      <c r="R86" s="376">
        <v>435</v>
      </c>
      <c r="S86" s="375">
        <v>3007.2</v>
      </c>
      <c r="T86" s="376">
        <v>2310</v>
      </c>
      <c r="U86" s="375">
        <v>188.7</v>
      </c>
      <c r="V86" s="376">
        <v>20723</v>
      </c>
      <c r="W86" s="375">
        <v>42</v>
      </c>
      <c r="X86" s="376">
        <v>43917</v>
      </c>
      <c r="Y86" s="375">
        <v>19.8</v>
      </c>
      <c r="Z86" s="376">
        <v>377123</v>
      </c>
      <c r="AA86" s="375">
        <v>10.4</v>
      </c>
      <c r="AB86" s="377">
        <v>332123</v>
      </c>
      <c r="AC86" s="44"/>
      <c r="AD86" s="197"/>
    </row>
    <row r="87" spans="1:30" ht="12" customHeight="1" x14ac:dyDescent="0.15">
      <c r="A87" s="378"/>
      <c r="B87" s="379">
        <v>44079</v>
      </c>
      <c r="C87" s="380" t="s">
        <v>178</v>
      </c>
      <c r="D87" s="381">
        <v>7</v>
      </c>
      <c r="E87" s="382">
        <v>1</v>
      </c>
      <c r="F87" s="382">
        <v>19</v>
      </c>
      <c r="G87" s="382">
        <v>3</v>
      </c>
      <c r="H87" s="382">
        <v>13</v>
      </c>
      <c r="I87" s="383">
        <v>44</v>
      </c>
      <c r="J87" s="384">
        <v>5</v>
      </c>
      <c r="K87" s="389">
        <v>45737863</v>
      </c>
      <c r="L87" s="397" t="s">
        <v>109</v>
      </c>
      <c r="M87" s="389">
        <v>11482907.4</v>
      </c>
      <c r="N87" s="390">
        <v>6</v>
      </c>
      <c r="O87" s="389">
        <v>415243.8</v>
      </c>
      <c r="P87" s="392">
        <v>185</v>
      </c>
      <c r="Q87" s="389">
        <v>4376.6000000000004</v>
      </c>
      <c r="R87" s="392">
        <v>1781</v>
      </c>
      <c r="S87" s="389">
        <v>1363.8</v>
      </c>
      <c r="T87" s="392">
        <v>8513</v>
      </c>
      <c r="U87" s="389">
        <v>95.1</v>
      </c>
      <c r="V87" s="392">
        <v>72954</v>
      </c>
      <c r="W87" s="389">
        <v>22.1</v>
      </c>
      <c r="X87" s="392">
        <v>124300</v>
      </c>
      <c r="Y87" s="389">
        <v>13</v>
      </c>
      <c r="Z87" s="392">
        <v>1014880</v>
      </c>
      <c r="AA87" s="389">
        <v>7.1</v>
      </c>
      <c r="AB87" s="388">
        <v>749632</v>
      </c>
      <c r="AC87" s="44"/>
      <c r="AD87" s="197"/>
    </row>
    <row r="88" spans="1:30" ht="12" customHeight="1" x14ac:dyDescent="0.15">
      <c r="A88" s="366">
        <v>37</v>
      </c>
      <c r="B88" s="367">
        <v>44083</v>
      </c>
      <c r="C88" s="368" t="s">
        <v>177</v>
      </c>
      <c r="D88" s="369">
        <v>35</v>
      </c>
      <c r="E88" s="370">
        <v>49</v>
      </c>
      <c r="F88" s="370">
        <v>24</v>
      </c>
      <c r="G88" s="370">
        <v>46</v>
      </c>
      <c r="H88" s="370">
        <v>22</v>
      </c>
      <c r="I88" s="371">
        <v>9</v>
      </c>
      <c r="J88" s="372">
        <v>0</v>
      </c>
      <c r="K88" s="375">
        <v>24874616</v>
      </c>
      <c r="L88" s="394" t="s">
        <v>109</v>
      </c>
      <c r="M88" s="375">
        <v>13074882.800000001</v>
      </c>
      <c r="N88" s="374" t="s">
        <v>109</v>
      </c>
      <c r="O88" s="375">
        <v>958872.2</v>
      </c>
      <c r="P88" s="376">
        <v>25</v>
      </c>
      <c r="Q88" s="375">
        <v>19177.400000000001</v>
      </c>
      <c r="R88" s="376">
        <v>309</v>
      </c>
      <c r="S88" s="375">
        <v>4654.7</v>
      </c>
      <c r="T88" s="376">
        <v>1546</v>
      </c>
      <c r="U88" s="375">
        <v>310.10000000000002</v>
      </c>
      <c r="V88" s="376">
        <v>17967</v>
      </c>
      <c r="W88" s="375">
        <v>53.3</v>
      </c>
      <c r="X88" s="376">
        <v>31250</v>
      </c>
      <c r="Y88" s="375">
        <v>30.6</v>
      </c>
      <c r="Z88" s="376">
        <v>363086</v>
      </c>
      <c r="AA88" s="375">
        <v>11.8</v>
      </c>
      <c r="AB88" s="377">
        <v>251322</v>
      </c>
      <c r="AC88" s="44"/>
      <c r="AD88" s="197"/>
    </row>
    <row r="89" spans="1:30" ht="12" customHeight="1" x14ac:dyDescent="0.15">
      <c r="A89" s="378"/>
      <c r="B89" s="379">
        <v>44086</v>
      </c>
      <c r="C89" s="380" t="s">
        <v>178</v>
      </c>
      <c r="D89" s="381">
        <v>45</v>
      </c>
      <c r="E89" s="382">
        <v>11</v>
      </c>
      <c r="F89" s="382">
        <v>16</v>
      </c>
      <c r="G89" s="382">
        <v>41</v>
      </c>
      <c r="H89" s="382">
        <v>40</v>
      </c>
      <c r="I89" s="383">
        <v>28</v>
      </c>
      <c r="J89" s="384">
        <v>7</v>
      </c>
      <c r="K89" s="389">
        <v>48033152</v>
      </c>
      <c r="L89" s="386" t="s">
        <v>109</v>
      </c>
      <c r="M89" s="389">
        <v>16149004.5</v>
      </c>
      <c r="N89" s="390">
        <v>5</v>
      </c>
      <c r="O89" s="389">
        <v>535005.9</v>
      </c>
      <c r="P89" s="392">
        <v>85</v>
      </c>
      <c r="Q89" s="389">
        <v>10095</v>
      </c>
      <c r="R89" s="392">
        <v>664</v>
      </c>
      <c r="S89" s="389">
        <v>3876.8</v>
      </c>
      <c r="T89" s="392">
        <v>4885</v>
      </c>
      <c r="U89" s="389">
        <v>175.6</v>
      </c>
      <c r="V89" s="392">
        <v>36767</v>
      </c>
      <c r="W89" s="389">
        <v>46.6</v>
      </c>
      <c r="X89" s="392">
        <v>95680</v>
      </c>
      <c r="Y89" s="389">
        <v>17.899999999999999</v>
      </c>
      <c r="Z89" s="392">
        <v>700836</v>
      </c>
      <c r="AA89" s="389">
        <v>11</v>
      </c>
      <c r="AB89" s="388">
        <v>756176</v>
      </c>
      <c r="AC89" s="44"/>
      <c r="AD89" s="197"/>
    </row>
    <row r="90" spans="1:30" ht="12" customHeight="1" x14ac:dyDescent="0.15">
      <c r="A90" s="366">
        <v>38</v>
      </c>
      <c r="B90" s="367">
        <v>44090</v>
      </c>
      <c r="C90" s="368" t="s">
        <v>177</v>
      </c>
      <c r="D90" s="369">
        <v>41</v>
      </c>
      <c r="E90" s="370">
        <v>43</v>
      </c>
      <c r="F90" s="370">
        <v>8</v>
      </c>
      <c r="G90" s="370">
        <v>48</v>
      </c>
      <c r="H90" s="370">
        <v>31</v>
      </c>
      <c r="I90" s="371">
        <v>44</v>
      </c>
      <c r="J90" s="372">
        <v>8</v>
      </c>
      <c r="K90" s="375">
        <v>26044162</v>
      </c>
      <c r="L90" s="394" t="s">
        <v>109</v>
      </c>
      <c r="M90" s="375">
        <v>17815830.800000001</v>
      </c>
      <c r="N90" s="374">
        <v>2</v>
      </c>
      <c r="O90" s="375">
        <v>483398.40000000002</v>
      </c>
      <c r="P90" s="376">
        <v>33</v>
      </c>
      <c r="Q90" s="375">
        <v>14648.4</v>
      </c>
      <c r="R90" s="376">
        <v>262</v>
      </c>
      <c r="S90" s="375">
        <v>5535</v>
      </c>
      <c r="T90" s="376">
        <v>2322</v>
      </c>
      <c r="U90" s="375">
        <v>208.1</v>
      </c>
      <c r="V90" s="376">
        <v>18681</v>
      </c>
      <c r="W90" s="375">
        <v>51.7</v>
      </c>
      <c r="X90" s="376">
        <v>44409</v>
      </c>
      <c r="Y90" s="375">
        <v>21.7</v>
      </c>
      <c r="Z90" s="376">
        <v>365184</v>
      </c>
      <c r="AA90" s="375">
        <v>11.9</v>
      </c>
      <c r="AB90" s="377">
        <v>337457</v>
      </c>
      <c r="AC90" s="44"/>
      <c r="AD90" s="197"/>
    </row>
    <row r="91" spans="1:30" ht="12" customHeight="1" x14ac:dyDescent="0.15">
      <c r="A91" s="378"/>
      <c r="B91" s="379">
        <v>44093</v>
      </c>
      <c r="C91" s="380" t="s">
        <v>178</v>
      </c>
      <c r="D91" s="381">
        <v>35</v>
      </c>
      <c r="E91" s="382">
        <v>38</v>
      </c>
      <c r="F91" s="382">
        <v>29</v>
      </c>
      <c r="G91" s="382">
        <v>23</v>
      </c>
      <c r="H91" s="382">
        <v>8</v>
      </c>
      <c r="I91" s="383">
        <v>1</v>
      </c>
      <c r="J91" s="384">
        <v>2</v>
      </c>
      <c r="K91" s="389">
        <v>48667920</v>
      </c>
      <c r="L91" s="397" t="s">
        <v>109</v>
      </c>
      <c r="M91" s="389">
        <v>20930577.600000001</v>
      </c>
      <c r="N91" s="390">
        <v>2</v>
      </c>
      <c r="O91" s="389">
        <v>926601.4</v>
      </c>
      <c r="P91" s="392">
        <v>41</v>
      </c>
      <c r="Q91" s="389">
        <v>22600</v>
      </c>
      <c r="R91" s="392">
        <v>541</v>
      </c>
      <c r="S91" s="389">
        <v>5138.2</v>
      </c>
      <c r="T91" s="392">
        <v>3273</v>
      </c>
      <c r="U91" s="389">
        <v>283.10000000000002</v>
      </c>
      <c r="V91" s="392">
        <v>32041</v>
      </c>
      <c r="W91" s="389">
        <v>57.8</v>
      </c>
      <c r="X91" s="392">
        <v>67005</v>
      </c>
      <c r="Y91" s="389">
        <v>27.6</v>
      </c>
      <c r="Z91" s="392">
        <v>658720</v>
      </c>
      <c r="AA91" s="389">
        <v>12.6</v>
      </c>
      <c r="AB91" s="388">
        <v>537437</v>
      </c>
      <c r="AC91" s="44"/>
      <c r="AD91" s="197"/>
    </row>
    <row r="92" spans="1:30" ht="12" customHeight="1" x14ac:dyDescent="0.15">
      <c r="A92" s="366">
        <v>39</v>
      </c>
      <c r="B92" s="367">
        <v>44097</v>
      </c>
      <c r="C92" s="368" t="s">
        <v>177</v>
      </c>
      <c r="D92" s="369">
        <v>26</v>
      </c>
      <c r="E92" s="370">
        <v>6</v>
      </c>
      <c r="F92" s="370">
        <v>32</v>
      </c>
      <c r="G92" s="370">
        <v>25</v>
      </c>
      <c r="H92" s="370">
        <v>19</v>
      </c>
      <c r="I92" s="371">
        <v>33</v>
      </c>
      <c r="J92" s="372">
        <v>0</v>
      </c>
      <c r="K92" s="375">
        <v>32759550</v>
      </c>
      <c r="L92" s="394" t="s">
        <v>109</v>
      </c>
      <c r="M92" s="375">
        <v>23387543.800000001</v>
      </c>
      <c r="N92" s="374">
        <v>2</v>
      </c>
      <c r="O92" s="375">
        <v>900143.6</v>
      </c>
      <c r="P92" s="376">
        <v>56</v>
      </c>
      <c r="Q92" s="375">
        <v>11144.6</v>
      </c>
      <c r="R92" s="376">
        <v>667</v>
      </c>
      <c r="S92" s="375">
        <v>2789</v>
      </c>
      <c r="T92" s="376">
        <v>2623</v>
      </c>
      <c r="U92" s="375">
        <v>196.7</v>
      </c>
      <c r="V92" s="376">
        <v>34753</v>
      </c>
      <c r="W92" s="375">
        <v>35.200000000000003</v>
      </c>
      <c r="X92" s="376">
        <v>43020</v>
      </c>
      <c r="Y92" s="375">
        <v>24.2</v>
      </c>
      <c r="Z92" s="376">
        <v>517064</v>
      </c>
      <c r="AA92" s="375">
        <v>9.5</v>
      </c>
      <c r="AB92" s="377">
        <v>320149</v>
      </c>
      <c r="AC92" s="44"/>
      <c r="AD92" s="197"/>
    </row>
    <row r="93" spans="1:30" ht="12" customHeight="1" x14ac:dyDescent="0.15">
      <c r="A93" s="378"/>
      <c r="B93" s="379">
        <v>44100</v>
      </c>
      <c r="C93" s="380" t="s">
        <v>178</v>
      </c>
      <c r="D93" s="381">
        <v>8</v>
      </c>
      <c r="E93" s="382">
        <v>22</v>
      </c>
      <c r="F93" s="382">
        <v>6</v>
      </c>
      <c r="G93" s="382">
        <v>47</v>
      </c>
      <c r="H93" s="382">
        <v>27</v>
      </c>
      <c r="I93" s="383">
        <v>12</v>
      </c>
      <c r="J93" s="384">
        <v>7</v>
      </c>
      <c r="K93" s="389">
        <v>58975862.399999991</v>
      </c>
      <c r="L93" s="397" t="s">
        <v>109</v>
      </c>
      <c r="M93" s="389">
        <v>27810733.399999999</v>
      </c>
      <c r="N93" s="398">
        <v>2</v>
      </c>
      <c r="O93" s="389">
        <v>1501603.6</v>
      </c>
      <c r="P93" s="391">
        <v>144</v>
      </c>
      <c r="Q93" s="389">
        <v>7229.9</v>
      </c>
      <c r="R93" s="392">
        <v>950</v>
      </c>
      <c r="S93" s="389">
        <v>3266.6</v>
      </c>
      <c r="T93" s="392">
        <v>7052</v>
      </c>
      <c r="U93" s="389">
        <v>122</v>
      </c>
      <c r="V93" s="391">
        <v>47836</v>
      </c>
      <c r="W93" s="389">
        <v>42.6</v>
      </c>
      <c r="X93" s="392">
        <v>119163</v>
      </c>
      <c r="Y93" s="389">
        <v>14.6</v>
      </c>
      <c r="Z93" s="392">
        <v>837979</v>
      </c>
      <c r="AA93" s="389">
        <v>9.8000000000000007</v>
      </c>
      <c r="AB93" s="388">
        <v>840560</v>
      </c>
      <c r="AC93" s="44"/>
      <c r="AD93" s="197"/>
    </row>
    <row r="94" spans="1:30" ht="12" customHeight="1" x14ac:dyDescent="0.15">
      <c r="A94" s="366">
        <v>40</v>
      </c>
      <c r="B94" s="367">
        <v>44104</v>
      </c>
      <c r="C94" s="368" t="s">
        <v>177</v>
      </c>
      <c r="D94" s="369">
        <v>20</v>
      </c>
      <c r="E94" s="370">
        <v>5</v>
      </c>
      <c r="F94" s="370">
        <v>7</v>
      </c>
      <c r="G94" s="370">
        <v>43</v>
      </c>
      <c r="H94" s="370">
        <v>33</v>
      </c>
      <c r="I94" s="371">
        <v>21</v>
      </c>
      <c r="J94" s="372">
        <v>4</v>
      </c>
      <c r="K94" s="375">
        <v>35103469.200000003</v>
      </c>
      <c r="L94" s="394" t="s">
        <v>109</v>
      </c>
      <c r="M94" s="375">
        <v>30443493.5</v>
      </c>
      <c r="N94" s="374">
        <v>1</v>
      </c>
      <c r="O94" s="375">
        <v>1872687.3</v>
      </c>
      <c r="P94" s="376">
        <v>55</v>
      </c>
      <c r="Q94" s="375">
        <v>11803.6</v>
      </c>
      <c r="R94" s="376">
        <v>424</v>
      </c>
      <c r="S94" s="375">
        <v>4563.8999999999996</v>
      </c>
      <c r="T94" s="376">
        <v>2766</v>
      </c>
      <c r="U94" s="375">
        <v>194</v>
      </c>
      <c r="V94" s="376">
        <v>24411</v>
      </c>
      <c r="W94" s="375">
        <v>52.1</v>
      </c>
      <c r="X94" s="376">
        <v>53433</v>
      </c>
      <c r="Y94" s="375">
        <v>20.3</v>
      </c>
      <c r="Z94" s="376">
        <v>477641</v>
      </c>
      <c r="AA94" s="375">
        <v>10.7</v>
      </c>
      <c r="AB94" s="377">
        <v>405732</v>
      </c>
      <c r="AC94" s="44"/>
      <c r="AD94" s="197"/>
    </row>
    <row r="95" spans="1:30" ht="12" customHeight="1" x14ac:dyDescent="0.15">
      <c r="A95" s="378"/>
      <c r="B95" s="379">
        <v>44107</v>
      </c>
      <c r="C95" s="380" t="s">
        <v>178</v>
      </c>
      <c r="D95" s="381">
        <v>48</v>
      </c>
      <c r="E95" s="382">
        <v>13</v>
      </c>
      <c r="F95" s="382">
        <v>20</v>
      </c>
      <c r="G95" s="382">
        <v>25</v>
      </c>
      <c r="H95" s="382">
        <v>33</v>
      </c>
      <c r="I95" s="383">
        <v>10</v>
      </c>
      <c r="J95" s="384">
        <v>8</v>
      </c>
      <c r="K95" s="389">
        <v>59023444.79999999</v>
      </c>
      <c r="L95" s="397" t="s">
        <v>109</v>
      </c>
      <c r="M95" s="389">
        <v>34870251.799999997</v>
      </c>
      <c r="N95" s="390">
        <v>4</v>
      </c>
      <c r="O95" s="389">
        <v>784348.7</v>
      </c>
      <c r="P95" s="392">
        <v>122</v>
      </c>
      <c r="Q95" s="389">
        <v>8915</v>
      </c>
      <c r="R95" s="392">
        <v>911</v>
      </c>
      <c r="S95" s="389">
        <v>3558.6</v>
      </c>
      <c r="T95" s="392">
        <v>5505</v>
      </c>
      <c r="U95" s="389">
        <v>163.30000000000001</v>
      </c>
      <c r="V95" s="392">
        <v>49218</v>
      </c>
      <c r="W95" s="389">
        <v>43.3</v>
      </c>
      <c r="X95" s="392">
        <v>96846</v>
      </c>
      <c r="Y95" s="389">
        <v>18.7</v>
      </c>
      <c r="Z95" s="392">
        <v>856276</v>
      </c>
      <c r="AA95" s="389">
        <v>10</v>
      </c>
      <c r="AB95" s="388">
        <v>694833</v>
      </c>
      <c r="AC95" s="44"/>
      <c r="AD95" s="197"/>
    </row>
    <row r="96" spans="1:30" ht="12" customHeight="1" x14ac:dyDescent="0.15">
      <c r="A96" s="366">
        <v>41</v>
      </c>
      <c r="B96" s="367">
        <v>44111</v>
      </c>
      <c r="C96" s="368" t="s">
        <v>177</v>
      </c>
      <c r="D96" s="369">
        <v>15</v>
      </c>
      <c r="E96" s="370">
        <v>38</v>
      </c>
      <c r="F96" s="370">
        <v>5</v>
      </c>
      <c r="G96" s="370">
        <v>37</v>
      </c>
      <c r="H96" s="370">
        <v>44</v>
      </c>
      <c r="I96" s="371">
        <v>8</v>
      </c>
      <c r="J96" s="372">
        <v>0</v>
      </c>
      <c r="K96" s="375">
        <v>37214520</v>
      </c>
      <c r="L96" s="394" t="s">
        <v>109</v>
      </c>
      <c r="M96" s="375">
        <v>37661340.799999997</v>
      </c>
      <c r="N96" s="374">
        <v>2</v>
      </c>
      <c r="O96" s="375">
        <v>1048971.8</v>
      </c>
      <c r="P96" s="376">
        <v>31</v>
      </c>
      <c r="Q96" s="375">
        <v>23460.799999999999</v>
      </c>
      <c r="R96" s="376">
        <v>361</v>
      </c>
      <c r="S96" s="375">
        <v>6005.1</v>
      </c>
      <c r="T96" s="376">
        <v>1691</v>
      </c>
      <c r="U96" s="375">
        <v>355.6</v>
      </c>
      <c r="V96" s="376">
        <v>20350</v>
      </c>
      <c r="W96" s="375">
        <v>70.099999999999994</v>
      </c>
      <c r="X96" s="376">
        <v>35878</v>
      </c>
      <c r="Y96" s="375">
        <v>33.9</v>
      </c>
      <c r="Z96" s="376">
        <v>413534</v>
      </c>
      <c r="AA96" s="375">
        <v>13.9</v>
      </c>
      <c r="AB96" s="377">
        <v>304980</v>
      </c>
      <c r="AC96" s="44"/>
      <c r="AD96" s="197"/>
    </row>
    <row r="97" spans="1:30" ht="12" customHeight="1" x14ac:dyDescent="0.15">
      <c r="A97" s="378"/>
      <c r="B97" s="379">
        <v>44114</v>
      </c>
      <c r="C97" s="380" t="s">
        <v>178</v>
      </c>
      <c r="D97" s="381">
        <v>28</v>
      </c>
      <c r="E97" s="382">
        <v>16</v>
      </c>
      <c r="F97" s="382">
        <v>8</v>
      </c>
      <c r="G97" s="382">
        <v>33</v>
      </c>
      <c r="H97" s="382">
        <v>22</v>
      </c>
      <c r="I97" s="383">
        <v>4</v>
      </c>
      <c r="J97" s="384">
        <v>6</v>
      </c>
      <c r="K97" s="389">
        <v>65630475.600000001</v>
      </c>
      <c r="L97" s="386">
        <v>1</v>
      </c>
      <c r="M97" s="389">
        <v>42583626.399999999</v>
      </c>
      <c r="N97" s="390">
        <v>5</v>
      </c>
      <c r="O97" s="389">
        <v>701292.4</v>
      </c>
      <c r="P97" s="392">
        <v>131</v>
      </c>
      <c r="Q97" s="389">
        <v>9279.1</v>
      </c>
      <c r="R97" s="392">
        <v>1068</v>
      </c>
      <c r="S97" s="389">
        <v>3392.6</v>
      </c>
      <c r="T97" s="392">
        <v>5910</v>
      </c>
      <c r="U97" s="389">
        <v>170</v>
      </c>
      <c r="V97" s="392">
        <v>49573</v>
      </c>
      <c r="W97" s="389">
        <v>48</v>
      </c>
      <c r="X97" s="392">
        <v>103606</v>
      </c>
      <c r="Y97" s="389">
        <v>19.600000000000001</v>
      </c>
      <c r="Z97" s="392">
        <v>874929</v>
      </c>
      <c r="AA97" s="389">
        <v>10.9</v>
      </c>
      <c r="AB97" s="388">
        <v>752756</v>
      </c>
      <c r="AC97" s="44"/>
      <c r="AD97" s="197"/>
    </row>
    <row r="98" spans="1:30" ht="12" customHeight="1" x14ac:dyDescent="0.15">
      <c r="A98" s="366">
        <v>42</v>
      </c>
      <c r="B98" s="367">
        <v>44118</v>
      </c>
      <c r="C98" s="368" t="s">
        <v>177</v>
      </c>
      <c r="D98" s="369">
        <v>20</v>
      </c>
      <c r="E98" s="370">
        <v>27</v>
      </c>
      <c r="F98" s="370">
        <v>14</v>
      </c>
      <c r="G98" s="370">
        <v>25</v>
      </c>
      <c r="H98" s="370">
        <v>26</v>
      </c>
      <c r="I98" s="371">
        <v>6</v>
      </c>
      <c r="J98" s="372">
        <v>2</v>
      </c>
      <c r="K98" s="375">
        <v>25913536.799999993</v>
      </c>
      <c r="L98" s="394" t="s">
        <v>109</v>
      </c>
      <c r="M98" s="375">
        <v>1943515.2</v>
      </c>
      <c r="N98" s="374">
        <v>2</v>
      </c>
      <c r="O98" s="375">
        <v>713139.3</v>
      </c>
      <c r="P98" s="376">
        <v>28</v>
      </c>
      <c r="Q98" s="375">
        <v>17658.599999999999</v>
      </c>
      <c r="R98" s="376">
        <v>348</v>
      </c>
      <c r="S98" s="375">
        <v>4235.1000000000004</v>
      </c>
      <c r="T98" s="376">
        <v>1747</v>
      </c>
      <c r="U98" s="375">
        <v>234</v>
      </c>
      <c r="V98" s="376">
        <v>17200</v>
      </c>
      <c r="W98" s="375">
        <v>56.3</v>
      </c>
      <c r="X98" s="376">
        <v>31807</v>
      </c>
      <c r="Y98" s="375">
        <v>26</v>
      </c>
      <c r="Z98" s="376">
        <v>335190</v>
      </c>
      <c r="AA98" s="375">
        <v>11.6</v>
      </c>
      <c r="AB98" s="377">
        <v>250788</v>
      </c>
      <c r="AC98" s="44"/>
      <c r="AD98" s="197"/>
    </row>
    <row r="99" spans="1:30" ht="12" customHeight="1" x14ac:dyDescent="0.15">
      <c r="A99" s="378"/>
      <c r="B99" s="379">
        <v>44121</v>
      </c>
      <c r="C99" s="380" t="s">
        <v>178</v>
      </c>
      <c r="D99" s="381">
        <v>9</v>
      </c>
      <c r="E99" s="382">
        <v>2</v>
      </c>
      <c r="F99" s="382">
        <v>41</v>
      </c>
      <c r="G99" s="382">
        <v>16</v>
      </c>
      <c r="H99" s="382">
        <v>5</v>
      </c>
      <c r="I99" s="383">
        <v>48</v>
      </c>
      <c r="J99" s="384">
        <v>8</v>
      </c>
      <c r="K99" s="389">
        <v>50715382.799999997</v>
      </c>
      <c r="L99" s="397" t="s">
        <v>109</v>
      </c>
      <c r="M99" s="389">
        <v>5747168.9000000004</v>
      </c>
      <c r="N99" s="390">
        <v>3</v>
      </c>
      <c r="O99" s="389">
        <v>892776.7</v>
      </c>
      <c r="P99" s="392">
        <v>77</v>
      </c>
      <c r="Q99" s="389">
        <v>12058.2</v>
      </c>
      <c r="R99" s="392">
        <v>628</v>
      </c>
      <c r="S99" s="389">
        <v>4407</v>
      </c>
      <c r="T99" s="392">
        <v>4003</v>
      </c>
      <c r="U99" s="389">
        <v>191.8</v>
      </c>
      <c r="V99" s="392">
        <v>34991</v>
      </c>
      <c r="W99" s="389">
        <v>52</v>
      </c>
      <c r="X99" s="392">
        <v>80459</v>
      </c>
      <c r="Y99" s="389">
        <v>19.3</v>
      </c>
      <c r="Z99" s="392">
        <v>694539</v>
      </c>
      <c r="AA99" s="409">
        <v>10.5</v>
      </c>
      <c r="AB99" s="388">
        <v>616417</v>
      </c>
      <c r="AC99" s="44"/>
      <c r="AD99" s="197"/>
    </row>
    <row r="100" spans="1:30" ht="12" customHeight="1" x14ac:dyDescent="0.15">
      <c r="A100" s="366">
        <v>43</v>
      </c>
      <c r="B100" s="367">
        <v>44125</v>
      </c>
      <c r="C100" s="368" t="s">
        <v>177</v>
      </c>
      <c r="D100" s="369">
        <v>40</v>
      </c>
      <c r="E100" s="370">
        <v>16</v>
      </c>
      <c r="F100" s="370">
        <v>20</v>
      </c>
      <c r="G100" s="370">
        <v>34</v>
      </c>
      <c r="H100" s="370">
        <v>23</v>
      </c>
      <c r="I100" s="371">
        <v>47</v>
      </c>
      <c r="J100" s="372">
        <v>6</v>
      </c>
      <c r="K100" s="375">
        <v>26335989.600000005</v>
      </c>
      <c r="L100" s="394" t="s">
        <v>109</v>
      </c>
      <c r="M100" s="375">
        <v>7722368.0999999996</v>
      </c>
      <c r="N100" s="374" t="s">
        <v>109</v>
      </c>
      <c r="O100" s="375">
        <v>1423195.1</v>
      </c>
      <c r="P100" s="376">
        <v>35</v>
      </c>
      <c r="Q100" s="375">
        <v>14096.4</v>
      </c>
      <c r="R100" s="376">
        <v>273</v>
      </c>
      <c r="S100" s="375">
        <v>5386.9</v>
      </c>
      <c r="T100" s="376">
        <v>1790</v>
      </c>
      <c r="U100" s="375">
        <v>227.9</v>
      </c>
      <c r="V100" s="376">
        <v>15712</v>
      </c>
      <c r="W100" s="375">
        <v>61.5</v>
      </c>
      <c r="X100" s="376">
        <v>35827</v>
      </c>
      <c r="Y100" s="375">
        <v>23</v>
      </c>
      <c r="Z100" s="376">
        <v>310000</v>
      </c>
      <c r="AA100" s="375">
        <v>12.5</v>
      </c>
      <c r="AB100" s="377">
        <v>284138</v>
      </c>
      <c r="AC100" s="44"/>
    </row>
    <row r="101" spans="1:30" ht="12" customHeight="1" x14ac:dyDescent="0.15">
      <c r="A101" s="378"/>
      <c r="B101" s="410">
        <v>44128</v>
      </c>
      <c r="C101" s="380" t="s">
        <v>178</v>
      </c>
      <c r="D101" s="381">
        <v>22</v>
      </c>
      <c r="E101" s="382">
        <v>1</v>
      </c>
      <c r="F101" s="382">
        <v>20</v>
      </c>
      <c r="G101" s="382">
        <v>24</v>
      </c>
      <c r="H101" s="382">
        <v>40</v>
      </c>
      <c r="I101" s="383">
        <v>6</v>
      </c>
      <c r="J101" s="384">
        <v>6</v>
      </c>
      <c r="K101" s="389">
        <v>52431187.199999996</v>
      </c>
      <c r="L101" s="397" t="s">
        <v>109</v>
      </c>
      <c r="M101" s="389">
        <v>11654707.1</v>
      </c>
      <c r="N101" s="390">
        <v>2</v>
      </c>
      <c r="O101" s="389">
        <v>2115002.5</v>
      </c>
      <c r="P101" s="392">
        <v>101</v>
      </c>
      <c r="Q101" s="389">
        <v>9633.9</v>
      </c>
      <c r="R101" s="392">
        <v>773</v>
      </c>
      <c r="S101" s="389">
        <v>3752</v>
      </c>
      <c r="T101" s="392">
        <v>4429</v>
      </c>
      <c r="U101" s="389">
        <v>181.6</v>
      </c>
      <c r="V101" s="392">
        <v>38780</v>
      </c>
      <c r="W101" s="389">
        <v>49.2</v>
      </c>
      <c r="X101" s="392">
        <v>82099</v>
      </c>
      <c r="Y101" s="389">
        <v>19.8</v>
      </c>
      <c r="Z101" s="392">
        <v>695875</v>
      </c>
      <c r="AA101" s="389">
        <v>11</v>
      </c>
      <c r="AB101" s="388">
        <v>595198</v>
      </c>
      <c r="AC101" s="44"/>
    </row>
    <row r="102" spans="1:30" ht="12" customHeight="1" x14ac:dyDescent="0.15">
      <c r="A102" s="366">
        <v>44</v>
      </c>
      <c r="B102" s="367">
        <v>44132</v>
      </c>
      <c r="C102" s="368" t="s">
        <v>177</v>
      </c>
      <c r="D102" s="369">
        <v>7</v>
      </c>
      <c r="E102" s="370">
        <v>43</v>
      </c>
      <c r="F102" s="370">
        <v>12</v>
      </c>
      <c r="G102" s="370">
        <v>23</v>
      </c>
      <c r="H102" s="370">
        <v>36</v>
      </c>
      <c r="I102" s="371">
        <v>2</v>
      </c>
      <c r="J102" s="372">
        <v>4</v>
      </c>
      <c r="K102" s="375">
        <v>27561937.200000003</v>
      </c>
      <c r="L102" s="394" t="s">
        <v>109</v>
      </c>
      <c r="M102" s="375">
        <v>13721852.300000001</v>
      </c>
      <c r="N102" s="374">
        <v>2</v>
      </c>
      <c r="O102" s="375">
        <v>740867.7</v>
      </c>
      <c r="P102" s="376">
        <v>34</v>
      </c>
      <c r="Q102" s="375">
        <v>15107.8</v>
      </c>
      <c r="R102" s="376">
        <v>432</v>
      </c>
      <c r="S102" s="375">
        <v>3544.2</v>
      </c>
      <c r="T102" s="376">
        <v>2133</v>
      </c>
      <c r="U102" s="375">
        <v>199.1</v>
      </c>
      <c r="V102" s="376">
        <v>20702</v>
      </c>
      <c r="W102" s="375">
        <v>48.6</v>
      </c>
      <c r="X102" s="376">
        <v>40831</v>
      </c>
      <c r="Y102" s="375">
        <v>21</v>
      </c>
      <c r="Z102" s="376">
        <v>377184</v>
      </c>
      <c r="AA102" s="375">
        <v>10.7</v>
      </c>
      <c r="AB102" s="377">
        <v>305931</v>
      </c>
      <c r="AC102" s="44"/>
    </row>
    <row r="103" spans="1:30" ht="12" customHeight="1" x14ac:dyDescent="0.15">
      <c r="A103" s="378"/>
      <c r="B103" s="379">
        <v>44135</v>
      </c>
      <c r="C103" s="380" t="s">
        <v>178</v>
      </c>
      <c r="D103" s="381">
        <v>28</v>
      </c>
      <c r="E103" s="382">
        <v>11</v>
      </c>
      <c r="F103" s="382">
        <v>8</v>
      </c>
      <c r="G103" s="382">
        <v>21</v>
      </c>
      <c r="H103" s="382">
        <v>1</v>
      </c>
      <c r="I103" s="383">
        <v>26</v>
      </c>
      <c r="J103" s="384">
        <v>8</v>
      </c>
      <c r="K103" s="389">
        <v>53634469.200000003</v>
      </c>
      <c r="L103" s="397" t="s">
        <v>109</v>
      </c>
      <c r="M103" s="389">
        <v>17744437.399999999</v>
      </c>
      <c r="N103" s="390">
        <v>4</v>
      </c>
      <c r="O103" s="389">
        <v>709704.7</v>
      </c>
      <c r="P103" s="392">
        <v>140</v>
      </c>
      <c r="Q103" s="389">
        <v>7029.4</v>
      </c>
      <c r="R103" s="392">
        <v>1008</v>
      </c>
      <c r="S103" s="389">
        <v>2910.1</v>
      </c>
      <c r="T103" s="392">
        <v>5547</v>
      </c>
      <c r="U103" s="389">
        <v>146.69999999999999</v>
      </c>
      <c r="V103" s="392">
        <v>45348</v>
      </c>
      <c r="W103" s="389">
        <v>42.5</v>
      </c>
      <c r="X103" s="392">
        <v>93235</v>
      </c>
      <c r="Y103" s="389">
        <v>17.600000000000001</v>
      </c>
      <c r="Z103" s="392">
        <v>762307</v>
      </c>
      <c r="AA103" s="389">
        <v>10.199999999999999</v>
      </c>
      <c r="AB103" s="388">
        <v>644865</v>
      </c>
      <c r="AC103" s="44"/>
    </row>
    <row r="104" spans="1:30" ht="12" customHeight="1" x14ac:dyDescent="0.15">
      <c r="A104" s="366">
        <v>45</v>
      </c>
      <c r="B104" s="367">
        <v>44139</v>
      </c>
      <c r="C104" s="368" t="s">
        <v>177</v>
      </c>
      <c r="D104" s="369">
        <v>32</v>
      </c>
      <c r="E104" s="370">
        <v>45</v>
      </c>
      <c r="F104" s="370">
        <v>2</v>
      </c>
      <c r="G104" s="370">
        <v>7</v>
      </c>
      <c r="H104" s="370">
        <v>43</v>
      </c>
      <c r="I104" s="371">
        <v>17</v>
      </c>
      <c r="J104" s="372">
        <v>9</v>
      </c>
      <c r="K104" s="375">
        <v>29838330.000000004</v>
      </c>
      <c r="L104" s="374" t="s">
        <v>109</v>
      </c>
      <c r="M104" s="375">
        <v>19982312.100000001</v>
      </c>
      <c r="N104" s="374">
        <v>4</v>
      </c>
      <c r="O104" s="375">
        <v>399829.1</v>
      </c>
      <c r="P104" s="376">
        <v>42</v>
      </c>
      <c r="Q104" s="375">
        <v>13200.7</v>
      </c>
      <c r="R104" s="376">
        <v>467</v>
      </c>
      <c r="S104" s="375">
        <v>3538.8</v>
      </c>
      <c r="T104" s="376">
        <v>2352</v>
      </c>
      <c r="U104" s="375">
        <v>194.9</v>
      </c>
      <c r="V104" s="376">
        <v>22588</v>
      </c>
      <c r="W104" s="375">
        <v>48.1</v>
      </c>
      <c r="X104" s="376">
        <v>44055</v>
      </c>
      <c r="Y104" s="375">
        <v>21</v>
      </c>
      <c r="Z104" s="376">
        <v>409267</v>
      </c>
      <c r="AA104" s="375">
        <v>10.7</v>
      </c>
      <c r="AB104" s="377">
        <v>336530</v>
      </c>
      <c r="AC104" s="44"/>
    </row>
    <row r="105" spans="1:30" ht="12" customHeight="1" x14ac:dyDescent="0.15">
      <c r="A105" s="378"/>
      <c r="B105" s="379">
        <v>44142</v>
      </c>
      <c r="C105" s="380" t="s">
        <v>178</v>
      </c>
      <c r="D105" s="381">
        <v>32</v>
      </c>
      <c r="E105" s="382">
        <v>40</v>
      </c>
      <c r="F105" s="382">
        <v>45</v>
      </c>
      <c r="G105" s="382">
        <v>33</v>
      </c>
      <c r="H105" s="382">
        <v>36</v>
      </c>
      <c r="I105" s="383">
        <v>24</v>
      </c>
      <c r="J105" s="384">
        <v>4</v>
      </c>
      <c r="K105" s="389">
        <v>55990069.200000003</v>
      </c>
      <c r="L105" s="397" t="s">
        <v>109</v>
      </c>
      <c r="M105" s="389">
        <v>24181567.199999999</v>
      </c>
      <c r="N105" s="390" t="s">
        <v>109</v>
      </c>
      <c r="O105" s="389">
        <v>3044285.3</v>
      </c>
      <c r="P105" s="392">
        <v>77</v>
      </c>
      <c r="Q105" s="389">
        <v>13705.8</v>
      </c>
      <c r="R105" s="392">
        <v>717</v>
      </c>
      <c r="S105" s="389">
        <v>4387.3</v>
      </c>
      <c r="T105" s="392">
        <v>4344</v>
      </c>
      <c r="U105" s="389">
        <v>200.8</v>
      </c>
      <c r="V105" s="392">
        <v>39010</v>
      </c>
      <c r="W105" s="389">
        <v>53</v>
      </c>
      <c r="X105" s="392">
        <v>79351</v>
      </c>
      <c r="Y105" s="389">
        <v>22.2</v>
      </c>
      <c r="Z105" s="392">
        <v>726633</v>
      </c>
      <c r="AA105" s="389">
        <v>11.4</v>
      </c>
      <c r="AB105" s="388">
        <v>583424</v>
      </c>
      <c r="AC105" s="44"/>
    </row>
    <row r="106" spans="1:30" ht="12" customHeight="1" x14ac:dyDescent="0.15">
      <c r="A106" s="366">
        <v>46</v>
      </c>
      <c r="B106" s="367">
        <v>44146</v>
      </c>
      <c r="C106" s="368" t="s">
        <v>177</v>
      </c>
      <c r="D106" s="411">
        <v>19</v>
      </c>
      <c r="E106" s="370">
        <v>33</v>
      </c>
      <c r="F106" s="370">
        <v>10</v>
      </c>
      <c r="G106" s="370">
        <v>38</v>
      </c>
      <c r="H106" s="370">
        <v>37</v>
      </c>
      <c r="I106" s="371">
        <v>11</v>
      </c>
      <c r="J106" s="372">
        <v>9</v>
      </c>
      <c r="K106" s="375">
        <v>31608682.800000001</v>
      </c>
      <c r="L106" s="394" t="s">
        <v>109</v>
      </c>
      <c r="M106" s="375">
        <v>26552218.399999999</v>
      </c>
      <c r="N106" s="374" t="s">
        <v>109</v>
      </c>
      <c r="O106" s="375">
        <v>4735652.9000000004</v>
      </c>
      <c r="P106" s="376">
        <v>64</v>
      </c>
      <c r="Q106" s="375">
        <v>9161.5</v>
      </c>
      <c r="R106" s="376">
        <v>534</v>
      </c>
      <c r="S106" s="375">
        <v>3272.9</v>
      </c>
      <c r="T106" s="376">
        <v>3161</v>
      </c>
      <c r="U106" s="375">
        <v>153.30000000000001</v>
      </c>
      <c r="V106" s="376">
        <v>30049</v>
      </c>
      <c r="W106" s="375">
        <v>38.200000000000003</v>
      </c>
      <c r="X106" s="376">
        <v>51207</v>
      </c>
      <c r="Y106" s="375">
        <v>19.100000000000001</v>
      </c>
      <c r="Z106" s="376">
        <v>507583</v>
      </c>
      <c r="AA106" s="375">
        <v>9.1</v>
      </c>
      <c r="AB106" s="377">
        <v>359651</v>
      </c>
      <c r="AC106" s="44"/>
      <c r="AD106" s="57"/>
    </row>
    <row r="107" spans="1:30" ht="12" customHeight="1" x14ac:dyDescent="0.15">
      <c r="A107" s="378"/>
      <c r="B107" s="379">
        <v>44149</v>
      </c>
      <c r="C107" s="380" t="s">
        <v>178</v>
      </c>
      <c r="D107" s="381">
        <v>37</v>
      </c>
      <c r="E107" s="382">
        <v>18</v>
      </c>
      <c r="F107" s="382">
        <v>16</v>
      </c>
      <c r="G107" s="382">
        <v>20</v>
      </c>
      <c r="H107" s="382">
        <v>10</v>
      </c>
      <c r="I107" s="383">
        <v>1</v>
      </c>
      <c r="J107" s="384">
        <v>4</v>
      </c>
      <c r="K107" s="389">
        <v>59821459.199999988</v>
      </c>
      <c r="L107" s="397" t="s">
        <v>109</v>
      </c>
      <c r="M107" s="389">
        <v>31038827.800000001</v>
      </c>
      <c r="N107" s="390">
        <v>1</v>
      </c>
      <c r="O107" s="389">
        <v>7980152.2999999998</v>
      </c>
      <c r="P107" s="392">
        <v>57</v>
      </c>
      <c r="Q107" s="389">
        <v>19732.599999999999</v>
      </c>
      <c r="R107" s="392">
        <v>670</v>
      </c>
      <c r="S107" s="389">
        <v>5003.8999999999996</v>
      </c>
      <c r="T107" s="392">
        <v>4444</v>
      </c>
      <c r="U107" s="389">
        <v>209.2</v>
      </c>
      <c r="V107" s="392">
        <v>41107</v>
      </c>
      <c r="W107" s="389">
        <v>53.6</v>
      </c>
      <c r="X107" s="392">
        <v>84789</v>
      </c>
      <c r="Y107" s="389">
        <v>22.1</v>
      </c>
      <c r="Z107" s="392">
        <v>788341</v>
      </c>
      <c r="AA107" s="389">
        <v>11.2</v>
      </c>
      <c r="AB107" s="388">
        <v>632354</v>
      </c>
      <c r="AC107" s="44"/>
    </row>
    <row r="108" spans="1:30" ht="12" customHeight="1" x14ac:dyDescent="0.15">
      <c r="A108" s="366">
        <v>47</v>
      </c>
      <c r="B108" s="367">
        <v>44153</v>
      </c>
      <c r="C108" s="368" t="s">
        <v>177</v>
      </c>
      <c r="D108" s="369">
        <v>49</v>
      </c>
      <c r="E108" s="370">
        <v>35</v>
      </c>
      <c r="F108" s="370">
        <v>41</v>
      </c>
      <c r="G108" s="370">
        <v>29</v>
      </c>
      <c r="H108" s="370">
        <v>8</v>
      </c>
      <c r="I108" s="371">
        <v>19</v>
      </c>
      <c r="J108" s="372">
        <v>7</v>
      </c>
      <c r="K108" s="375">
        <v>33773961.600000001</v>
      </c>
      <c r="L108" s="374" t="s">
        <v>109</v>
      </c>
      <c r="M108" s="375">
        <v>33571874.899999999</v>
      </c>
      <c r="N108" s="374" t="s">
        <v>109</v>
      </c>
      <c r="O108" s="375">
        <v>1751825.9</v>
      </c>
      <c r="P108" s="376">
        <v>46</v>
      </c>
      <c r="Q108" s="375">
        <v>13202.1</v>
      </c>
      <c r="R108" s="376">
        <v>388</v>
      </c>
      <c r="S108" s="375">
        <v>4665.5</v>
      </c>
      <c r="T108" s="376">
        <v>3041</v>
      </c>
      <c r="U108" s="375">
        <v>165.1</v>
      </c>
      <c r="V108" s="376">
        <v>21737</v>
      </c>
      <c r="W108" s="375">
        <v>54.8</v>
      </c>
      <c r="X108" s="376">
        <v>58243</v>
      </c>
      <c r="Y108" s="375">
        <v>17.399999999999999</v>
      </c>
      <c r="Z108" s="376">
        <v>403221</v>
      </c>
      <c r="AA108" s="375">
        <v>11.9</v>
      </c>
      <c r="AB108" s="377">
        <v>445849</v>
      </c>
      <c r="AC108" s="44"/>
    </row>
    <row r="109" spans="1:30" ht="12" customHeight="1" x14ac:dyDescent="0.15">
      <c r="A109" s="378"/>
      <c r="B109" s="379">
        <v>44156</v>
      </c>
      <c r="C109" s="380" t="s">
        <v>178</v>
      </c>
      <c r="D109" s="381">
        <v>13</v>
      </c>
      <c r="E109" s="382">
        <v>25</v>
      </c>
      <c r="F109" s="382">
        <v>39</v>
      </c>
      <c r="G109" s="382">
        <v>1</v>
      </c>
      <c r="H109" s="382">
        <v>14</v>
      </c>
      <c r="I109" s="383">
        <v>21</v>
      </c>
      <c r="J109" s="384">
        <v>0</v>
      </c>
      <c r="K109" s="389">
        <v>60609780</v>
      </c>
      <c r="L109" s="386" t="s">
        <v>109</v>
      </c>
      <c r="M109" s="389">
        <v>38117608.399999999</v>
      </c>
      <c r="N109" s="390">
        <v>2</v>
      </c>
      <c r="O109" s="389">
        <v>2574803.2000000002</v>
      </c>
      <c r="P109" s="392">
        <v>38</v>
      </c>
      <c r="Q109" s="389">
        <v>30997.200000000001</v>
      </c>
      <c r="R109" s="392">
        <v>559</v>
      </c>
      <c r="S109" s="389">
        <v>6280.9</v>
      </c>
      <c r="T109" s="392">
        <v>3195</v>
      </c>
      <c r="U109" s="389">
        <v>304.8</v>
      </c>
      <c r="V109" s="392">
        <v>36678</v>
      </c>
      <c r="W109" s="389">
        <v>62.9</v>
      </c>
      <c r="X109" s="392">
        <v>65832</v>
      </c>
      <c r="Y109" s="389">
        <v>29.9</v>
      </c>
      <c r="Z109" s="392">
        <v>747835</v>
      </c>
      <c r="AA109" s="389">
        <v>12.4</v>
      </c>
      <c r="AB109" s="388">
        <v>517881</v>
      </c>
      <c r="AC109" s="44"/>
    </row>
    <row r="110" spans="1:30" ht="12" customHeight="1" x14ac:dyDescent="0.15">
      <c r="A110" s="366">
        <v>48</v>
      </c>
      <c r="B110" s="367">
        <v>44160</v>
      </c>
      <c r="C110" s="368" t="s">
        <v>177</v>
      </c>
      <c r="D110" s="369">
        <v>18</v>
      </c>
      <c r="E110" s="370">
        <v>10</v>
      </c>
      <c r="F110" s="370">
        <v>30</v>
      </c>
      <c r="G110" s="370">
        <v>11</v>
      </c>
      <c r="H110" s="370">
        <v>17</v>
      </c>
      <c r="I110" s="371">
        <v>16</v>
      </c>
      <c r="J110" s="372">
        <v>4</v>
      </c>
      <c r="K110" s="375">
        <v>35613652.800000004</v>
      </c>
      <c r="L110" s="374" t="s">
        <v>109</v>
      </c>
      <c r="M110" s="375">
        <v>40788632.299999997</v>
      </c>
      <c r="N110" s="374" t="s">
        <v>109</v>
      </c>
      <c r="O110" s="375">
        <v>1880215.8</v>
      </c>
      <c r="P110" s="376">
        <v>61</v>
      </c>
      <c r="Q110" s="375">
        <v>10685.3</v>
      </c>
      <c r="R110" s="376">
        <v>656</v>
      </c>
      <c r="S110" s="375">
        <v>2961.7</v>
      </c>
      <c r="T110" s="376">
        <v>2817</v>
      </c>
      <c r="U110" s="375">
        <v>191.3</v>
      </c>
      <c r="V110" s="376">
        <v>27168</v>
      </c>
      <c r="W110" s="375">
        <v>47</v>
      </c>
      <c r="X110" s="376">
        <v>55569</v>
      </c>
      <c r="Y110" s="375">
        <v>19.600000000000001</v>
      </c>
      <c r="Z110" s="376">
        <v>508821</v>
      </c>
      <c r="AA110" s="375">
        <v>10.1</v>
      </c>
      <c r="AB110" s="377">
        <v>433505</v>
      </c>
      <c r="AC110" s="44"/>
    </row>
    <row r="111" spans="1:30" ht="12" customHeight="1" x14ac:dyDescent="0.15">
      <c r="A111" s="378"/>
      <c r="B111" s="379">
        <v>44163</v>
      </c>
      <c r="C111" s="380" t="s">
        <v>178</v>
      </c>
      <c r="D111" s="381">
        <v>27</v>
      </c>
      <c r="E111" s="382">
        <v>28</v>
      </c>
      <c r="F111" s="382">
        <v>13</v>
      </c>
      <c r="G111" s="382">
        <v>2</v>
      </c>
      <c r="H111" s="382">
        <v>47</v>
      </c>
      <c r="I111" s="383">
        <v>35</v>
      </c>
      <c r="J111" s="384">
        <v>8</v>
      </c>
      <c r="K111" s="389">
        <v>65558121.600000001</v>
      </c>
      <c r="L111" s="397" t="s">
        <v>109</v>
      </c>
      <c r="M111" s="389">
        <v>45705491.399999999</v>
      </c>
      <c r="N111" s="390" t="s">
        <v>109</v>
      </c>
      <c r="O111" s="389">
        <v>5412622.4000000004</v>
      </c>
      <c r="P111" s="392">
        <v>57</v>
      </c>
      <c r="Q111" s="389">
        <v>21483.599999999999</v>
      </c>
      <c r="R111" s="392">
        <v>632</v>
      </c>
      <c r="S111" s="389">
        <v>5775.5</v>
      </c>
      <c r="T111" s="392">
        <v>4305</v>
      </c>
      <c r="U111" s="389">
        <v>235.2</v>
      </c>
      <c r="V111" s="392">
        <v>38101</v>
      </c>
      <c r="W111" s="389">
        <v>63</v>
      </c>
      <c r="X111" s="392">
        <v>89419</v>
      </c>
      <c r="Y111" s="389">
        <v>22.9</v>
      </c>
      <c r="Z111" s="392">
        <v>768037</v>
      </c>
      <c r="AA111" s="389">
        <v>12.6</v>
      </c>
      <c r="AB111" s="388">
        <v>718804</v>
      </c>
      <c r="AC111" s="44"/>
    </row>
    <row r="112" spans="1:30" ht="12" customHeight="1" x14ac:dyDescent="0.15">
      <c r="A112" s="366">
        <v>49</v>
      </c>
      <c r="B112" s="367">
        <v>44167</v>
      </c>
      <c r="C112" s="368" t="s">
        <v>177</v>
      </c>
      <c r="D112" s="369">
        <v>1</v>
      </c>
      <c r="E112" s="370">
        <v>41</v>
      </c>
      <c r="F112" s="370">
        <v>2</v>
      </c>
      <c r="G112" s="370">
        <v>43</v>
      </c>
      <c r="H112" s="370">
        <v>32</v>
      </c>
      <c r="I112" s="371">
        <v>44</v>
      </c>
      <c r="J112" s="372">
        <v>1</v>
      </c>
      <c r="K112" s="375">
        <v>52037728.800000004</v>
      </c>
      <c r="L112" s="417" t="s">
        <v>152</v>
      </c>
      <c r="M112" s="375"/>
      <c r="N112" s="374">
        <v>3</v>
      </c>
      <c r="O112" s="375">
        <v>15000000</v>
      </c>
      <c r="P112" s="376">
        <v>49</v>
      </c>
      <c r="Q112" s="375">
        <v>283811.90000000002</v>
      </c>
      <c r="R112" s="376">
        <v>517</v>
      </c>
      <c r="S112" s="375">
        <v>5767.3</v>
      </c>
      <c r="T112" s="376">
        <v>2958</v>
      </c>
      <c r="U112" s="375">
        <v>279.60000000000002</v>
      </c>
      <c r="V112" s="376">
        <v>28844</v>
      </c>
      <c r="W112" s="375">
        <v>68</v>
      </c>
      <c r="X112" s="376">
        <v>59050</v>
      </c>
      <c r="Y112" s="375">
        <v>28.3</v>
      </c>
      <c r="Z112" s="376">
        <v>586060</v>
      </c>
      <c r="AA112" s="375">
        <v>13.4</v>
      </c>
      <c r="AB112" s="377">
        <v>479866</v>
      </c>
      <c r="AC112" s="44"/>
    </row>
    <row r="113" spans="1:29" ht="12" customHeight="1" x14ac:dyDescent="0.15">
      <c r="A113" s="378"/>
      <c r="B113" s="379">
        <v>44170</v>
      </c>
      <c r="C113" s="380" t="s">
        <v>178</v>
      </c>
      <c r="D113" s="381">
        <v>33</v>
      </c>
      <c r="E113" s="382">
        <v>25</v>
      </c>
      <c r="F113" s="382">
        <v>15</v>
      </c>
      <c r="G113" s="382">
        <v>41</v>
      </c>
      <c r="H113" s="382">
        <v>12</v>
      </c>
      <c r="I113" s="383">
        <v>48</v>
      </c>
      <c r="J113" s="384">
        <v>5</v>
      </c>
      <c r="K113" s="389">
        <v>58843342.79999999</v>
      </c>
      <c r="L113" s="386" t="s">
        <v>109</v>
      </c>
      <c r="M113" s="389">
        <v>4413250.7</v>
      </c>
      <c r="N113" s="390">
        <v>7</v>
      </c>
      <c r="O113" s="389">
        <v>439978.1</v>
      </c>
      <c r="P113" s="392">
        <v>71</v>
      </c>
      <c r="Q113" s="389">
        <v>15037.7</v>
      </c>
      <c r="R113" s="392">
        <v>754</v>
      </c>
      <c r="S113" s="389">
        <v>4220.8</v>
      </c>
      <c r="T113" s="392">
        <v>5538</v>
      </c>
      <c r="U113" s="389">
        <v>159.4</v>
      </c>
      <c r="V113" s="392">
        <v>40869</v>
      </c>
      <c r="W113" s="389">
        <v>51.2</v>
      </c>
      <c r="X113" s="392">
        <v>101027</v>
      </c>
      <c r="Y113" s="389">
        <v>17.600000000000001</v>
      </c>
      <c r="Z113" s="392">
        <v>770967</v>
      </c>
      <c r="AA113" s="389">
        <v>10.9</v>
      </c>
      <c r="AB113" s="388">
        <v>746018</v>
      </c>
      <c r="AC113" s="44"/>
    </row>
    <row r="114" spans="1:29" ht="12" customHeight="1" x14ac:dyDescent="0.15">
      <c r="A114" s="366">
        <v>50</v>
      </c>
      <c r="B114" s="367">
        <v>44174</v>
      </c>
      <c r="C114" s="368" t="s">
        <v>177</v>
      </c>
      <c r="D114" s="369">
        <v>5</v>
      </c>
      <c r="E114" s="370">
        <v>13</v>
      </c>
      <c r="F114" s="370">
        <v>3</v>
      </c>
      <c r="G114" s="370">
        <v>15</v>
      </c>
      <c r="H114" s="370">
        <v>40</v>
      </c>
      <c r="I114" s="371">
        <v>11</v>
      </c>
      <c r="J114" s="372">
        <v>2</v>
      </c>
      <c r="K114" s="375">
        <v>28495472.399999999</v>
      </c>
      <c r="L114" s="394" t="s">
        <v>109</v>
      </c>
      <c r="M114" s="375">
        <v>6550411.0999999996</v>
      </c>
      <c r="N114" s="395">
        <v>3</v>
      </c>
      <c r="O114" s="375">
        <v>513016.5</v>
      </c>
      <c r="P114" s="376">
        <v>67</v>
      </c>
      <c r="Q114" s="375">
        <v>7963.2</v>
      </c>
      <c r="R114" s="376">
        <v>672</v>
      </c>
      <c r="S114" s="375">
        <v>2366.5</v>
      </c>
      <c r="T114" s="376">
        <v>2453</v>
      </c>
      <c r="U114" s="375">
        <v>179.8</v>
      </c>
      <c r="V114" s="376">
        <v>26789</v>
      </c>
      <c r="W114" s="375">
        <v>39</v>
      </c>
      <c r="X114" s="376">
        <v>42854</v>
      </c>
      <c r="Y114" s="375">
        <v>20.8</v>
      </c>
      <c r="Z114" s="376">
        <v>447155</v>
      </c>
      <c r="AA114" s="375">
        <v>9.4</v>
      </c>
      <c r="AB114" s="377">
        <v>308374</v>
      </c>
      <c r="AC114" s="44"/>
    </row>
    <row r="115" spans="1:29" ht="12" customHeight="1" x14ac:dyDescent="0.15">
      <c r="A115" s="378"/>
      <c r="B115" s="379">
        <v>44177</v>
      </c>
      <c r="C115" s="380" t="s">
        <v>178</v>
      </c>
      <c r="D115" s="381">
        <v>45</v>
      </c>
      <c r="E115" s="382">
        <v>39</v>
      </c>
      <c r="F115" s="382">
        <v>3</v>
      </c>
      <c r="G115" s="382">
        <v>2</v>
      </c>
      <c r="H115" s="382">
        <v>21</v>
      </c>
      <c r="I115" s="383">
        <v>1</v>
      </c>
      <c r="J115" s="384">
        <v>7</v>
      </c>
      <c r="K115" s="389">
        <v>54593782.799999997</v>
      </c>
      <c r="L115" s="386" t="s">
        <v>109</v>
      </c>
      <c r="M115" s="389">
        <v>10644944.800000001</v>
      </c>
      <c r="N115" s="390">
        <v>2</v>
      </c>
      <c r="O115" s="389">
        <v>1421041.3</v>
      </c>
      <c r="P115" s="392">
        <v>46</v>
      </c>
      <c r="Q115" s="389">
        <v>21418.5</v>
      </c>
      <c r="R115" s="392">
        <v>420</v>
      </c>
      <c r="S115" s="389">
        <v>6992.4</v>
      </c>
      <c r="T115" s="392">
        <v>3790</v>
      </c>
      <c r="U115" s="389">
        <v>214.9</v>
      </c>
      <c r="V115" s="392">
        <v>29049</v>
      </c>
      <c r="W115" s="389">
        <v>66.5</v>
      </c>
      <c r="X115" s="392">
        <v>85448</v>
      </c>
      <c r="Y115" s="389">
        <v>19.2</v>
      </c>
      <c r="Z115" s="392">
        <v>623283</v>
      </c>
      <c r="AA115" s="389">
        <v>12.4</v>
      </c>
      <c r="AB115" s="388">
        <v>709190</v>
      </c>
      <c r="AC115" s="44"/>
    </row>
    <row r="116" spans="1:29" ht="12" customHeight="1" x14ac:dyDescent="0.15">
      <c r="A116" s="366">
        <v>51</v>
      </c>
      <c r="B116" s="367">
        <v>44181</v>
      </c>
      <c r="C116" s="368" t="s">
        <v>177</v>
      </c>
      <c r="D116" s="369">
        <v>1</v>
      </c>
      <c r="E116" s="370">
        <v>19</v>
      </c>
      <c r="F116" s="370">
        <v>17</v>
      </c>
      <c r="G116" s="370">
        <v>2</v>
      </c>
      <c r="H116" s="370">
        <v>22</v>
      </c>
      <c r="I116" s="371">
        <v>48</v>
      </c>
      <c r="J116" s="372">
        <v>6</v>
      </c>
      <c r="K116" s="375">
        <v>29602802.400000002</v>
      </c>
      <c r="L116" s="394" t="s">
        <v>109</v>
      </c>
      <c r="M116" s="375">
        <v>12865154.9</v>
      </c>
      <c r="N116" s="374">
        <v>1</v>
      </c>
      <c r="O116" s="375">
        <v>1569307.6</v>
      </c>
      <c r="P116" s="376">
        <v>50</v>
      </c>
      <c r="Q116" s="375">
        <v>10880.5</v>
      </c>
      <c r="R116" s="376">
        <v>406</v>
      </c>
      <c r="S116" s="375">
        <v>3994.1</v>
      </c>
      <c r="T116" s="376">
        <v>2348</v>
      </c>
      <c r="U116" s="375">
        <v>191.5</v>
      </c>
      <c r="V116" s="376">
        <v>20832</v>
      </c>
      <c r="W116" s="375">
        <v>51.2</v>
      </c>
      <c r="X116" s="376">
        <v>46566</v>
      </c>
      <c r="Y116" s="375">
        <v>19.5</v>
      </c>
      <c r="Z116" s="376">
        <v>398087</v>
      </c>
      <c r="AA116" s="375">
        <v>10.8</v>
      </c>
      <c r="AB116" s="377">
        <v>353190</v>
      </c>
      <c r="AC116" s="44"/>
    </row>
    <row r="117" spans="1:29" ht="12" customHeight="1" x14ac:dyDescent="0.15">
      <c r="A117" s="378"/>
      <c r="B117" s="379">
        <v>44184</v>
      </c>
      <c r="C117" s="380" t="s">
        <v>178</v>
      </c>
      <c r="D117" s="381">
        <v>31</v>
      </c>
      <c r="E117" s="382">
        <v>48</v>
      </c>
      <c r="F117" s="382">
        <v>3</v>
      </c>
      <c r="G117" s="382">
        <v>6</v>
      </c>
      <c r="H117" s="382">
        <v>47</v>
      </c>
      <c r="I117" s="383">
        <v>22</v>
      </c>
      <c r="J117" s="384">
        <v>0</v>
      </c>
      <c r="K117" s="389">
        <v>55956742.799999997</v>
      </c>
      <c r="L117" s="386" t="s">
        <v>109</v>
      </c>
      <c r="M117" s="389">
        <v>17061910.600000001</v>
      </c>
      <c r="N117" s="390" t="s">
        <v>109</v>
      </c>
      <c r="O117" s="389">
        <v>3122018.6</v>
      </c>
      <c r="P117" s="392">
        <v>51</v>
      </c>
      <c r="Q117" s="389">
        <v>21221.5</v>
      </c>
      <c r="R117" s="392">
        <v>624</v>
      </c>
      <c r="S117" s="389">
        <v>5170</v>
      </c>
      <c r="T117" s="392">
        <v>2992</v>
      </c>
      <c r="U117" s="389">
        <v>299.10000000000002</v>
      </c>
      <c r="V117" s="392">
        <v>39460</v>
      </c>
      <c r="W117" s="389">
        <v>53.8</v>
      </c>
      <c r="X117" s="392">
        <v>63625</v>
      </c>
      <c r="Y117" s="389">
        <v>28.4</v>
      </c>
      <c r="Z117" s="392">
        <v>764275</v>
      </c>
      <c r="AA117" s="389">
        <v>11.1</v>
      </c>
      <c r="AB117" s="388">
        <v>494693</v>
      </c>
      <c r="AC117" s="44"/>
    </row>
    <row r="118" spans="1:29" ht="12" customHeight="1" x14ac:dyDescent="0.15">
      <c r="A118" s="366">
        <v>52</v>
      </c>
      <c r="B118" s="367">
        <v>44188</v>
      </c>
      <c r="C118" s="368" t="s">
        <v>177</v>
      </c>
      <c r="D118" s="369">
        <v>39</v>
      </c>
      <c r="E118" s="370">
        <v>12</v>
      </c>
      <c r="F118" s="370">
        <v>37</v>
      </c>
      <c r="G118" s="370">
        <v>13</v>
      </c>
      <c r="H118" s="370">
        <v>38</v>
      </c>
      <c r="I118" s="371">
        <v>11</v>
      </c>
      <c r="J118" s="372">
        <v>7</v>
      </c>
      <c r="K118" s="412">
        <v>33708282</v>
      </c>
      <c r="L118" s="374">
        <v>5</v>
      </c>
      <c r="M118" s="375">
        <v>3918006.3</v>
      </c>
      <c r="N118" s="374">
        <v>22</v>
      </c>
      <c r="O118" s="375">
        <v>219695.4</v>
      </c>
      <c r="P118" s="376">
        <v>107</v>
      </c>
      <c r="Q118" s="375">
        <v>5544.3</v>
      </c>
      <c r="R118" s="376">
        <v>579</v>
      </c>
      <c r="S118" s="375">
        <v>3054.1</v>
      </c>
      <c r="T118" s="376">
        <v>2980</v>
      </c>
      <c r="U118" s="375">
        <v>164.6</v>
      </c>
      <c r="V118" s="376">
        <v>20817</v>
      </c>
      <c r="W118" s="375">
        <v>55.9</v>
      </c>
      <c r="X118" s="376">
        <v>54661</v>
      </c>
      <c r="Y118" s="375">
        <v>18.100000000000001</v>
      </c>
      <c r="Z118" s="376">
        <v>396375</v>
      </c>
      <c r="AA118" s="375">
        <v>11.8</v>
      </c>
      <c r="AB118" s="377">
        <v>486246</v>
      </c>
      <c r="AC118" s="44"/>
    </row>
    <row r="119" spans="1:29" ht="12" customHeight="1" x14ac:dyDescent="0.15">
      <c r="A119" s="378"/>
      <c r="B119" s="379">
        <v>44191</v>
      </c>
      <c r="C119" s="380" t="s">
        <v>178</v>
      </c>
      <c r="D119" s="381">
        <v>32</v>
      </c>
      <c r="E119" s="382">
        <v>12</v>
      </c>
      <c r="F119" s="382">
        <v>7</v>
      </c>
      <c r="G119" s="382">
        <v>13</v>
      </c>
      <c r="H119" s="382">
        <v>2</v>
      </c>
      <c r="I119" s="383">
        <v>5</v>
      </c>
      <c r="J119" s="384">
        <v>3</v>
      </c>
      <c r="K119" s="413">
        <v>51171493.199999996</v>
      </c>
      <c r="L119" s="399" t="s">
        <v>109</v>
      </c>
      <c r="M119" s="389">
        <v>3837861.9</v>
      </c>
      <c r="N119" s="390">
        <v>1</v>
      </c>
      <c r="O119" s="389">
        <v>2636362.2000000002</v>
      </c>
      <c r="P119" s="392">
        <v>120</v>
      </c>
      <c r="Q119" s="389">
        <v>7616.1</v>
      </c>
      <c r="R119" s="392">
        <v>1088</v>
      </c>
      <c r="S119" s="389">
        <v>2503.8000000000002</v>
      </c>
      <c r="T119" s="392">
        <v>6495</v>
      </c>
      <c r="U119" s="389">
        <v>116.3</v>
      </c>
      <c r="V119" s="392">
        <v>56013</v>
      </c>
      <c r="W119" s="389">
        <v>32</v>
      </c>
      <c r="X119" s="392">
        <v>106362</v>
      </c>
      <c r="Y119" s="389">
        <v>14.3</v>
      </c>
      <c r="Z119" s="392">
        <v>903591</v>
      </c>
      <c r="AA119" s="389">
        <v>7.9</v>
      </c>
      <c r="AB119" s="388">
        <v>695356</v>
      </c>
      <c r="AC119" s="44"/>
    </row>
    <row r="120" spans="1:29" ht="12" customHeight="1" x14ac:dyDescent="0.15">
      <c r="A120" s="366">
        <v>53</v>
      </c>
      <c r="B120" s="367">
        <v>44195</v>
      </c>
      <c r="C120" s="368" t="s">
        <v>177</v>
      </c>
      <c r="D120" s="424">
        <v>11</v>
      </c>
      <c r="E120" s="425">
        <v>8</v>
      </c>
      <c r="F120" s="425">
        <v>44</v>
      </c>
      <c r="G120" s="425">
        <v>5</v>
      </c>
      <c r="H120" s="425">
        <v>40</v>
      </c>
      <c r="I120" s="338">
        <v>45</v>
      </c>
      <c r="J120" s="372">
        <v>9</v>
      </c>
      <c r="K120" s="412">
        <v>30654163.199999999</v>
      </c>
      <c r="L120" s="374">
        <v>1</v>
      </c>
      <c r="M120" s="375">
        <v>6136924.0999999996</v>
      </c>
      <c r="N120" s="374">
        <v>1</v>
      </c>
      <c r="O120" s="375">
        <v>1667615</v>
      </c>
      <c r="P120" s="376">
        <v>31</v>
      </c>
      <c r="Q120" s="375">
        <v>18648.5</v>
      </c>
      <c r="R120" s="376">
        <v>344</v>
      </c>
      <c r="S120" s="375">
        <v>5009.3</v>
      </c>
      <c r="T120" s="376">
        <v>1878</v>
      </c>
      <c r="U120" s="375">
        <v>254.5</v>
      </c>
      <c r="V120" s="376">
        <v>19718</v>
      </c>
      <c r="W120" s="375">
        <v>57.5</v>
      </c>
      <c r="X120" s="376">
        <v>41069</v>
      </c>
      <c r="Y120" s="375">
        <v>23.5</v>
      </c>
      <c r="Z120" s="376">
        <v>398639</v>
      </c>
      <c r="AA120" s="375">
        <v>11.4</v>
      </c>
      <c r="AB120" s="377">
        <v>318431</v>
      </c>
      <c r="AC120" s="44"/>
    </row>
    <row r="121" spans="1:29" ht="12" customHeight="1" x14ac:dyDescent="0.15">
      <c r="A121" s="378"/>
      <c r="B121" s="379">
        <v>44198</v>
      </c>
      <c r="C121" s="380" t="s">
        <v>178</v>
      </c>
      <c r="D121" s="426">
        <v>30</v>
      </c>
      <c r="E121" s="427">
        <v>7</v>
      </c>
      <c r="F121" s="427">
        <v>34</v>
      </c>
      <c r="G121" s="427">
        <v>28</v>
      </c>
      <c r="H121" s="427">
        <v>16</v>
      </c>
      <c r="I121" s="428">
        <v>8</v>
      </c>
      <c r="J121" s="384">
        <v>6</v>
      </c>
      <c r="K121" s="413">
        <v>53627983.200000003</v>
      </c>
      <c r="L121" s="399">
        <v>1</v>
      </c>
      <c r="M121" s="389">
        <v>4022098.7</v>
      </c>
      <c r="N121" s="390">
        <v>2</v>
      </c>
      <c r="O121" s="389">
        <v>1428173.9</v>
      </c>
      <c r="P121" s="392">
        <v>68</v>
      </c>
      <c r="Q121" s="389">
        <v>14561.7</v>
      </c>
      <c r="R121" s="392">
        <v>622</v>
      </c>
      <c r="S121" s="389">
        <v>4745.2</v>
      </c>
      <c r="T121" s="392">
        <v>4332</v>
      </c>
      <c r="U121" s="389">
        <v>189</v>
      </c>
      <c r="V121" s="392">
        <v>36464</v>
      </c>
      <c r="W121" s="389">
        <v>53.2</v>
      </c>
      <c r="X121" s="392">
        <v>81812</v>
      </c>
      <c r="Y121" s="389">
        <v>20.2</v>
      </c>
      <c r="Z121" s="392">
        <v>700186</v>
      </c>
      <c r="AA121" s="389">
        <v>11.1</v>
      </c>
      <c r="AB121" s="388">
        <v>624929</v>
      </c>
      <c r="AC121" s="44"/>
    </row>
  </sheetData>
  <printOptions horizontalCentered="1" verticalCentered="1"/>
  <pageMargins left="0" right="0" top="0" bottom="0.39370078740157483" header="0.23622047244094491" footer="0.23622047244094491"/>
  <pageSetup paperSize="9" scale="70" fitToHeight="2" orientation="landscape" r:id="rId1"/>
  <headerFooter alignWithMargins="0"/>
  <legacy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AF119"/>
  <sheetViews>
    <sheetView zoomScaleNormal="100" workbookViewId="0">
      <pane xSplit="3" ySplit="7" topLeftCell="D97" activePane="bottomRight" state="frozenSplit"/>
      <selection pane="topRight"/>
      <selection pane="bottomLeft"/>
      <selection pane="bottomRight"/>
    </sheetView>
  </sheetViews>
  <sheetFormatPr baseColWidth="10" defaultRowHeight="12" customHeight="1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4.1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569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2021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570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44202</v>
      </c>
      <c r="C8" s="368" t="s">
        <v>177</v>
      </c>
      <c r="D8" s="369">
        <v>38</v>
      </c>
      <c r="E8" s="370">
        <v>21</v>
      </c>
      <c r="F8" s="370">
        <v>14</v>
      </c>
      <c r="G8" s="370">
        <v>32</v>
      </c>
      <c r="H8" s="370">
        <v>37</v>
      </c>
      <c r="I8" s="371">
        <v>44</v>
      </c>
      <c r="J8" s="372">
        <v>6</v>
      </c>
      <c r="K8" s="373">
        <v>25720553.999999996</v>
      </c>
      <c r="L8" s="374" t="s">
        <v>109</v>
      </c>
      <c r="M8" s="375">
        <v>1929041.5</v>
      </c>
      <c r="N8" s="374">
        <v>1</v>
      </c>
      <c r="O8" s="375">
        <v>1404162.5</v>
      </c>
      <c r="P8" s="376">
        <v>24</v>
      </c>
      <c r="Q8" s="375">
        <v>20282.3</v>
      </c>
      <c r="R8" s="376">
        <v>240</v>
      </c>
      <c r="S8" s="375">
        <v>6045.6</v>
      </c>
      <c r="T8" s="376">
        <v>1638</v>
      </c>
      <c r="U8" s="375">
        <v>245.7</v>
      </c>
      <c r="V8" s="376">
        <v>14044</v>
      </c>
      <c r="W8" s="375">
        <v>67.900000000000006</v>
      </c>
      <c r="X8" s="376">
        <v>31154</v>
      </c>
      <c r="Y8" s="375">
        <v>26.1</v>
      </c>
      <c r="Z8" s="376">
        <v>270117</v>
      </c>
      <c r="AA8" s="375">
        <v>14.2</v>
      </c>
      <c r="AB8" s="377">
        <v>261692</v>
      </c>
      <c r="AC8" s="44"/>
      <c r="AD8" s="197"/>
      <c r="AF8" s="301"/>
    </row>
    <row r="9" spans="1:32" ht="12" customHeight="1" x14ac:dyDescent="0.15">
      <c r="A9" s="378"/>
      <c r="B9" s="379">
        <v>44205</v>
      </c>
      <c r="C9" s="380" t="s">
        <v>178</v>
      </c>
      <c r="D9" s="381">
        <v>30</v>
      </c>
      <c r="E9" s="382">
        <v>41</v>
      </c>
      <c r="F9" s="382">
        <v>19</v>
      </c>
      <c r="G9" s="382">
        <v>16</v>
      </c>
      <c r="H9" s="382">
        <v>20</v>
      </c>
      <c r="I9" s="383">
        <v>7</v>
      </c>
      <c r="J9" s="384">
        <v>5</v>
      </c>
      <c r="K9" s="385">
        <v>51590043.600000001</v>
      </c>
      <c r="L9" s="386" t="s">
        <v>109</v>
      </c>
      <c r="M9" s="385">
        <v>5798294.7000000002</v>
      </c>
      <c r="N9" s="386">
        <v>2</v>
      </c>
      <c r="O9" s="385">
        <v>1340916.1000000001</v>
      </c>
      <c r="P9" s="387">
        <v>92</v>
      </c>
      <c r="Q9" s="385">
        <v>10105.4</v>
      </c>
      <c r="R9" s="387">
        <v>804</v>
      </c>
      <c r="S9" s="385">
        <v>3446.7</v>
      </c>
      <c r="T9" s="387">
        <v>5402</v>
      </c>
      <c r="U9" s="385">
        <v>142.30000000000001</v>
      </c>
      <c r="V9" s="387">
        <v>44393</v>
      </c>
      <c r="W9" s="385">
        <v>41</v>
      </c>
      <c r="X9" s="387">
        <v>95765</v>
      </c>
      <c r="Y9" s="385">
        <v>16.2</v>
      </c>
      <c r="Z9" s="387">
        <v>772584</v>
      </c>
      <c r="AA9" s="385">
        <v>9.5</v>
      </c>
      <c r="AB9" s="388">
        <v>674481</v>
      </c>
      <c r="AC9" s="44"/>
      <c r="AD9" s="197"/>
      <c r="AF9" s="301"/>
    </row>
    <row r="10" spans="1:32" ht="12" customHeight="1" x14ac:dyDescent="0.15">
      <c r="A10" s="366">
        <v>2</v>
      </c>
      <c r="B10" s="367">
        <v>44209</v>
      </c>
      <c r="C10" s="368" t="s">
        <v>177</v>
      </c>
      <c r="D10" s="369">
        <v>43</v>
      </c>
      <c r="E10" s="370">
        <v>23</v>
      </c>
      <c r="F10" s="370">
        <v>38</v>
      </c>
      <c r="G10" s="370">
        <v>40</v>
      </c>
      <c r="H10" s="370">
        <v>26</v>
      </c>
      <c r="I10" s="371">
        <v>7</v>
      </c>
      <c r="J10" s="372">
        <v>6</v>
      </c>
      <c r="K10" s="373">
        <v>26907262.800000004</v>
      </c>
      <c r="L10" s="374">
        <v>1</v>
      </c>
      <c r="M10" s="375">
        <v>9251144.6999999993</v>
      </c>
      <c r="N10" s="374" t="s">
        <v>152</v>
      </c>
      <c r="O10" s="375"/>
      <c r="P10" s="376">
        <v>38</v>
      </c>
      <c r="Q10" s="375">
        <v>13089.4</v>
      </c>
      <c r="R10" s="376">
        <v>444</v>
      </c>
      <c r="S10" s="375">
        <v>3339.2</v>
      </c>
      <c r="T10" s="376">
        <v>2507</v>
      </c>
      <c r="U10" s="375">
        <v>164</v>
      </c>
      <c r="V10" s="376">
        <v>20912</v>
      </c>
      <c r="W10" s="375">
        <v>46.6</v>
      </c>
      <c r="X10" s="376">
        <v>43743</v>
      </c>
      <c r="Y10" s="375">
        <v>19</v>
      </c>
      <c r="Z10" s="376">
        <v>374276</v>
      </c>
      <c r="AA10" s="375">
        <v>10.5</v>
      </c>
      <c r="AB10" s="377">
        <v>311703</v>
      </c>
      <c r="AC10" s="44"/>
      <c r="AD10" s="197"/>
      <c r="AF10" s="301"/>
    </row>
    <row r="11" spans="1:32" ht="12" customHeight="1" x14ac:dyDescent="0.15">
      <c r="A11" s="378"/>
      <c r="B11" s="379">
        <v>44212</v>
      </c>
      <c r="C11" s="380" t="s">
        <v>178</v>
      </c>
      <c r="D11" s="381">
        <v>15</v>
      </c>
      <c r="E11" s="382">
        <v>45</v>
      </c>
      <c r="F11" s="382">
        <v>1</v>
      </c>
      <c r="G11" s="382">
        <v>5</v>
      </c>
      <c r="H11" s="382">
        <v>35</v>
      </c>
      <c r="I11" s="383">
        <v>37</v>
      </c>
      <c r="J11" s="384">
        <v>3</v>
      </c>
      <c r="K11" s="385">
        <v>50975384.399999991</v>
      </c>
      <c r="L11" s="386" t="s">
        <v>109</v>
      </c>
      <c r="M11" s="389">
        <v>3823153.8</v>
      </c>
      <c r="N11" s="390">
        <v>1</v>
      </c>
      <c r="O11" s="389">
        <v>2794988.1</v>
      </c>
      <c r="P11" s="391">
        <v>159</v>
      </c>
      <c r="Q11" s="389">
        <v>6093.8</v>
      </c>
      <c r="R11" s="391">
        <v>1623</v>
      </c>
      <c r="S11" s="389">
        <v>1779.5</v>
      </c>
      <c r="T11" s="391">
        <v>4630</v>
      </c>
      <c r="U11" s="389">
        <v>173</v>
      </c>
      <c r="V11" s="391">
        <v>40402</v>
      </c>
      <c r="W11" s="389">
        <v>47</v>
      </c>
      <c r="X11" s="391">
        <v>61573</v>
      </c>
      <c r="Y11" s="389">
        <v>26.3</v>
      </c>
      <c r="Z11" s="391">
        <v>535223</v>
      </c>
      <c r="AA11" s="389">
        <v>14.3</v>
      </c>
      <c r="AB11" s="388">
        <v>505214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44216</v>
      </c>
      <c r="C12" s="368" t="s">
        <v>177</v>
      </c>
      <c r="D12" s="369">
        <v>42</v>
      </c>
      <c r="E12" s="370">
        <v>11</v>
      </c>
      <c r="F12" s="370">
        <v>35</v>
      </c>
      <c r="G12" s="370">
        <v>6</v>
      </c>
      <c r="H12" s="370">
        <v>31</v>
      </c>
      <c r="I12" s="371">
        <v>5</v>
      </c>
      <c r="J12" s="372">
        <v>0</v>
      </c>
      <c r="K12" s="373">
        <v>26535135.600000005</v>
      </c>
      <c r="L12" s="374" t="s">
        <v>109</v>
      </c>
      <c r="M12" s="375">
        <v>5813288.9000000004</v>
      </c>
      <c r="N12" s="374">
        <v>1</v>
      </c>
      <c r="O12" s="375">
        <v>1467212.4</v>
      </c>
      <c r="P12" s="376">
        <v>33</v>
      </c>
      <c r="Q12" s="375">
        <v>15413.1</v>
      </c>
      <c r="R12" s="376">
        <v>352</v>
      </c>
      <c r="S12" s="375">
        <v>4307.1000000000004</v>
      </c>
      <c r="T12" s="376">
        <v>1656</v>
      </c>
      <c r="U12" s="375">
        <v>253.9</v>
      </c>
      <c r="V12" s="376">
        <v>19180</v>
      </c>
      <c r="W12" s="375">
        <v>52</v>
      </c>
      <c r="X12" s="376">
        <v>32797</v>
      </c>
      <c r="Y12" s="375">
        <v>25.9</v>
      </c>
      <c r="Z12" s="376">
        <v>383265</v>
      </c>
      <c r="AA12" s="375">
        <v>10.4</v>
      </c>
      <c r="AB12" s="377">
        <v>249336</v>
      </c>
      <c r="AC12" s="44"/>
      <c r="AD12" s="197"/>
      <c r="AF12" s="301"/>
    </row>
    <row r="13" spans="1:32" ht="12" customHeight="1" x14ac:dyDescent="0.15">
      <c r="A13" s="378"/>
      <c r="B13" s="379">
        <v>44219</v>
      </c>
      <c r="C13" s="380" t="s">
        <v>178</v>
      </c>
      <c r="D13" s="381">
        <v>18</v>
      </c>
      <c r="E13" s="382">
        <v>49</v>
      </c>
      <c r="F13" s="382">
        <v>32</v>
      </c>
      <c r="G13" s="382">
        <v>13</v>
      </c>
      <c r="H13" s="382">
        <v>16</v>
      </c>
      <c r="I13" s="383">
        <v>12</v>
      </c>
      <c r="J13" s="384">
        <v>7</v>
      </c>
      <c r="K13" s="385">
        <v>52014513.599999994</v>
      </c>
      <c r="L13" s="386">
        <v>1</v>
      </c>
      <c r="M13" s="389">
        <v>9714377.4000000004</v>
      </c>
      <c r="N13" s="390">
        <v>1</v>
      </c>
      <c r="O13" s="389">
        <v>2632505.7000000002</v>
      </c>
      <c r="P13" s="392">
        <v>80</v>
      </c>
      <c r="Q13" s="389">
        <v>11407.5</v>
      </c>
      <c r="R13" s="392">
        <v>498</v>
      </c>
      <c r="S13" s="389">
        <v>5462.3</v>
      </c>
      <c r="T13" s="392">
        <v>5135</v>
      </c>
      <c r="U13" s="389">
        <v>146.9</v>
      </c>
      <c r="V13" s="392">
        <v>35877</v>
      </c>
      <c r="W13" s="389">
        <v>49.8</v>
      </c>
      <c r="X13" s="392">
        <v>100267</v>
      </c>
      <c r="Y13" s="389">
        <v>15.2</v>
      </c>
      <c r="Z13" s="392">
        <v>714380</v>
      </c>
      <c r="AA13" s="389">
        <v>10</v>
      </c>
      <c r="AB13" s="388">
        <v>759355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44223</v>
      </c>
      <c r="C14" s="368" t="s">
        <v>177</v>
      </c>
      <c r="D14" s="369">
        <v>44</v>
      </c>
      <c r="E14" s="370">
        <v>45</v>
      </c>
      <c r="F14" s="370">
        <v>4</v>
      </c>
      <c r="G14" s="370">
        <v>16</v>
      </c>
      <c r="H14" s="370">
        <v>1</v>
      </c>
      <c r="I14" s="371">
        <v>15</v>
      </c>
      <c r="J14" s="372">
        <v>3</v>
      </c>
      <c r="K14" s="373">
        <v>25298324.400000002</v>
      </c>
      <c r="L14" s="374" t="s">
        <v>109</v>
      </c>
      <c r="M14" s="375">
        <v>1897374.3</v>
      </c>
      <c r="N14" s="374">
        <v>1</v>
      </c>
      <c r="O14" s="375">
        <v>1379428.7</v>
      </c>
      <c r="P14" s="376">
        <v>29</v>
      </c>
      <c r="Q14" s="375">
        <v>16489.7</v>
      </c>
      <c r="R14" s="376">
        <v>236</v>
      </c>
      <c r="S14" s="375">
        <v>6039.8</v>
      </c>
      <c r="T14" s="376">
        <v>1484</v>
      </c>
      <c r="U14" s="375">
        <v>266.39999999999998</v>
      </c>
      <c r="V14" s="376">
        <v>13446</v>
      </c>
      <c r="W14" s="375">
        <v>69.7</v>
      </c>
      <c r="X14" s="376">
        <v>31508</v>
      </c>
      <c r="Y14" s="375">
        <v>25.3</v>
      </c>
      <c r="Z14" s="376">
        <v>275690</v>
      </c>
      <c r="AA14" s="375">
        <v>13.7</v>
      </c>
      <c r="AB14" s="377">
        <v>259266</v>
      </c>
      <c r="AC14" s="44"/>
      <c r="AD14" s="197"/>
      <c r="AF14" s="301"/>
    </row>
    <row r="15" spans="1:32" ht="12" customHeight="1" x14ac:dyDescent="0.15">
      <c r="A15" s="378"/>
      <c r="B15" s="379">
        <v>44226</v>
      </c>
      <c r="C15" s="380" t="s">
        <v>178</v>
      </c>
      <c r="D15" s="381">
        <v>30</v>
      </c>
      <c r="E15" s="382">
        <v>40</v>
      </c>
      <c r="F15" s="382">
        <v>33</v>
      </c>
      <c r="G15" s="382">
        <v>43</v>
      </c>
      <c r="H15" s="382">
        <v>6</v>
      </c>
      <c r="I15" s="383">
        <v>36</v>
      </c>
      <c r="J15" s="384">
        <v>1</v>
      </c>
      <c r="K15" s="385">
        <v>51516894.000000007</v>
      </c>
      <c r="L15" s="386" t="s">
        <v>109</v>
      </c>
      <c r="M15" s="389">
        <v>5761141.2999999998</v>
      </c>
      <c r="N15" s="390">
        <v>1</v>
      </c>
      <c r="O15" s="389">
        <v>2868455</v>
      </c>
      <c r="P15" s="392">
        <v>46</v>
      </c>
      <c r="Q15" s="389">
        <v>21617.3</v>
      </c>
      <c r="R15" s="392">
        <v>488</v>
      </c>
      <c r="S15" s="389">
        <v>6073.9</v>
      </c>
      <c r="T15" s="392">
        <v>2686</v>
      </c>
      <c r="U15" s="389">
        <v>306.10000000000002</v>
      </c>
      <c r="V15" s="392">
        <v>28571</v>
      </c>
      <c r="W15" s="389">
        <v>68.2</v>
      </c>
      <c r="X15" s="392">
        <v>55921</v>
      </c>
      <c r="Y15" s="389">
        <v>29.7</v>
      </c>
      <c r="Z15" s="392">
        <v>588389</v>
      </c>
      <c r="AA15" s="389">
        <v>13.3</v>
      </c>
      <c r="AB15" s="388">
        <v>461941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44230</v>
      </c>
      <c r="C16" s="368" t="s">
        <v>177</v>
      </c>
      <c r="D16" s="369">
        <v>34</v>
      </c>
      <c r="E16" s="370">
        <v>3</v>
      </c>
      <c r="F16" s="370">
        <v>12</v>
      </c>
      <c r="G16" s="370">
        <v>10</v>
      </c>
      <c r="H16" s="370">
        <v>6</v>
      </c>
      <c r="I16" s="371">
        <v>47</v>
      </c>
      <c r="J16" s="372">
        <v>9</v>
      </c>
      <c r="K16" s="375">
        <v>27384502.800000001</v>
      </c>
      <c r="L16" s="374" t="s">
        <v>109</v>
      </c>
      <c r="M16" s="375">
        <v>7814979</v>
      </c>
      <c r="N16" s="374" t="s">
        <v>109</v>
      </c>
      <c r="O16" s="375">
        <v>1471055</v>
      </c>
      <c r="P16" s="376">
        <v>38</v>
      </c>
      <c r="Q16" s="375">
        <v>13420.1</v>
      </c>
      <c r="R16" s="376">
        <v>331</v>
      </c>
      <c r="S16" s="375">
        <v>4592.3999999999996</v>
      </c>
      <c r="T16" s="376">
        <v>2310</v>
      </c>
      <c r="U16" s="375">
        <v>182.5</v>
      </c>
      <c r="V16" s="376">
        <v>22975</v>
      </c>
      <c r="W16" s="375">
        <v>43.5</v>
      </c>
      <c r="X16" s="376">
        <v>43405</v>
      </c>
      <c r="Y16" s="375">
        <v>19.600000000000001</v>
      </c>
      <c r="Z16" s="376">
        <v>436529</v>
      </c>
      <c r="AA16" s="375">
        <v>9.1999999999999993</v>
      </c>
      <c r="AB16" s="377">
        <v>305230</v>
      </c>
      <c r="AC16" s="44"/>
      <c r="AD16" s="197"/>
      <c r="AF16" s="301"/>
    </row>
    <row r="17" spans="1:32" ht="12" customHeight="1" x14ac:dyDescent="0.15">
      <c r="A17" s="378"/>
      <c r="B17" s="379">
        <v>44233</v>
      </c>
      <c r="C17" s="380" t="s">
        <v>178</v>
      </c>
      <c r="D17" s="381">
        <v>48</v>
      </c>
      <c r="E17" s="382">
        <v>8</v>
      </c>
      <c r="F17" s="382">
        <v>12</v>
      </c>
      <c r="G17" s="382">
        <v>38</v>
      </c>
      <c r="H17" s="382">
        <v>41</v>
      </c>
      <c r="I17" s="383">
        <v>23</v>
      </c>
      <c r="J17" s="384">
        <v>9</v>
      </c>
      <c r="K17" s="389">
        <v>53888422.799999997</v>
      </c>
      <c r="L17" s="386" t="s">
        <v>109</v>
      </c>
      <c r="M17" s="389">
        <v>11856610.699999999</v>
      </c>
      <c r="N17" s="390">
        <v>3</v>
      </c>
      <c r="O17" s="389">
        <v>1467763.2</v>
      </c>
      <c r="P17" s="392">
        <v>106</v>
      </c>
      <c r="Q17" s="389">
        <v>9589.6</v>
      </c>
      <c r="R17" s="392">
        <v>885</v>
      </c>
      <c r="S17" s="389">
        <v>3423.7</v>
      </c>
      <c r="T17" s="392">
        <v>4638</v>
      </c>
      <c r="U17" s="389">
        <v>181.2</v>
      </c>
      <c r="V17" s="392">
        <v>43300</v>
      </c>
      <c r="W17" s="389">
        <v>46</v>
      </c>
      <c r="X17" s="392">
        <v>77008</v>
      </c>
      <c r="Y17" s="389">
        <v>22</v>
      </c>
      <c r="Z17" s="392">
        <v>745350</v>
      </c>
      <c r="AA17" s="389">
        <v>10.7</v>
      </c>
      <c r="AB17" s="388">
        <v>559058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44237</v>
      </c>
      <c r="C18" s="368" t="s">
        <v>177</v>
      </c>
      <c r="D18" s="369">
        <v>21</v>
      </c>
      <c r="E18" s="370">
        <v>32</v>
      </c>
      <c r="F18" s="370">
        <v>27</v>
      </c>
      <c r="G18" s="370">
        <v>46</v>
      </c>
      <c r="H18" s="370">
        <v>19</v>
      </c>
      <c r="I18" s="371">
        <v>5</v>
      </c>
      <c r="J18" s="372">
        <v>6</v>
      </c>
      <c r="K18" s="375">
        <v>28438715.999999996</v>
      </c>
      <c r="L18" s="374">
        <v>1</v>
      </c>
      <c r="M18" s="375">
        <v>13989514.4</v>
      </c>
      <c r="N18" s="374">
        <v>1</v>
      </c>
      <c r="O18" s="375">
        <v>1498027.5</v>
      </c>
      <c r="P18" s="376">
        <v>36</v>
      </c>
      <c r="Q18" s="375">
        <v>14425.4</v>
      </c>
      <c r="R18" s="376">
        <v>359</v>
      </c>
      <c r="S18" s="375">
        <v>4311.8</v>
      </c>
      <c r="T18" s="376">
        <v>2515</v>
      </c>
      <c r="U18" s="375">
        <v>170.7</v>
      </c>
      <c r="V18" s="376">
        <v>21480</v>
      </c>
      <c r="W18" s="375">
        <v>47.4</v>
      </c>
      <c r="X18" s="376">
        <v>46998</v>
      </c>
      <c r="Y18" s="375">
        <v>18.399999999999999</v>
      </c>
      <c r="Z18" s="376">
        <v>394391</v>
      </c>
      <c r="AA18" s="375">
        <v>10.4</v>
      </c>
      <c r="AB18" s="377">
        <v>349934</v>
      </c>
      <c r="AC18" s="44"/>
      <c r="AD18" s="197"/>
      <c r="AF18" s="301"/>
    </row>
    <row r="19" spans="1:32" ht="12" customHeight="1" x14ac:dyDescent="0.15">
      <c r="A19" s="378"/>
      <c r="B19" s="379">
        <v>44240</v>
      </c>
      <c r="C19" s="380" t="s">
        <v>178</v>
      </c>
      <c r="D19" s="381">
        <v>7</v>
      </c>
      <c r="E19" s="382">
        <v>15</v>
      </c>
      <c r="F19" s="382">
        <v>29</v>
      </c>
      <c r="G19" s="382">
        <v>47</v>
      </c>
      <c r="H19" s="382">
        <v>20</v>
      </c>
      <c r="I19" s="383">
        <v>14</v>
      </c>
      <c r="J19" s="384">
        <v>9</v>
      </c>
      <c r="K19" s="389">
        <v>50927263.20000001</v>
      </c>
      <c r="L19" s="386">
        <v>1</v>
      </c>
      <c r="M19" s="389">
        <v>3819544.7</v>
      </c>
      <c r="N19" s="390">
        <v>2</v>
      </c>
      <c r="O19" s="389">
        <v>1409385.5</v>
      </c>
      <c r="P19" s="392">
        <v>57</v>
      </c>
      <c r="Q19" s="389">
        <v>17143.400000000001</v>
      </c>
      <c r="R19" s="392">
        <v>541</v>
      </c>
      <c r="S19" s="389">
        <v>5383.9</v>
      </c>
      <c r="T19" s="392">
        <v>2993</v>
      </c>
      <c r="U19" s="389">
        <v>269.89999999999998</v>
      </c>
      <c r="V19" s="392">
        <v>28844</v>
      </c>
      <c r="W19" s="389">
        <v>66.400000000000006</v>
      </c>
      <c r="X19" s="392">
        <v>58411</v>
      </c>
      <c r="Y19" s="389">
        <v>27.9</v>
      </c>
      <c r="Z19" s="392">
        <v>581461</v>
      </c>
      <c r="AA19" s="389">
        <v>13.2</v>
      </c>
      <c r="AB19" s="388">
        <v>475380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44244</v>
      </c>
      <c r="C20" s="368" t="s">
        <v>177</v>
      </c>
      <c r="D20" s="369">
        <v>4</v>
      </c>
      <c r="E20" s="370">
        <v>29</v>
      </c>
      <c r="F20" s="370">
        <v>48</v>
      </c>
      <c r="G20" s="370">
        <v>40</v>
      </c>
      <c r="H20" s="370">
        <v>25</v>
      </c>
      <c r="I20" s="371">
        <v>10</v>
      </c>
      <c r="J20" s="372">
        <v>9</v>
      </c>
      <c r="K20" s="375">
        <v>26362227.600000001</v>
      </c>
      <c r="L20" s="374" t="s">
        <v>109</v>
      </c>
      <c r="M20" s="375">
        <v>1977167</v>
      </c>
      <c r="N20" s="374" t="s">
        <v>109</v>
      </c>
      <c r="O20" s="375">
        <v>1442575.3</v>
      </c>
      <c r="P20" s="376">
        <v>35</v>
      </c>
      <c r="Q20" s="375">
        <v>14288.3</v>
      </c>
      <c r="R20" s="376">
        <v>421</v>
      </c>
      <c r="S20" s="375">
        <v>3540.7</v>
      </c>
      <c r="T20" s="376">
        <v>1990</v>
      </c>
      <c r="U20" s="375">
        <v>207.8</v>
      </c>
      <c r="V20" s="376">
        <v>20039</v>
      </c>
      <c r="W20" s="375">
        <v>48.9</v>
      </c>
      <c r="X20" s="376">
        <v>35229</v>
      </c>
      <c r="Y20" s="375">
        <v>23.7</v>
      </c>
      <c r="Z20" s="376">
        <v>360368</v>
      </c>
      <c r="AA20" s="375">
        <v>10.9</v>
      </c>
      <c r="AB20" s="377">
        <v>264463</v>
      </c>
      <c r="AC20" s="44"/>
      <c r="AD20" s="197"/>
      <c r="AF20" s="301"/>
    </row>
    <row r="21" spans="1:32" ht="12" customHeight="1" x14ac:dyDescent="0.15">
      <c r="A21" s="378"/>
      <c r="B21" s="379">
        <v>44247</v>
      </c>
      <c r="C21" s="380" t="s">
        <v>178</v>
      </c>
      <c r="D21" s="381">
        <v>30</v>
      </c>
      <c r="E21" s="382">
        <v>26</v>
      </c>
      <c r="F21" s="382">
        <v>6</v>
      </c>
      <c r="G21" s="382">
        <v>42</v>
      </c>
      <c r="H21" s="382">
        <v>3</v>
      </c>
      <c r="I21" s="383">
        <v>15</v>
      </c>
      <c r="J21" s="384">
        <v>4</v>
      </c>
      <c r="K21" s="389">
        <v>50859436.800000004</v>
      </c>
      <c r="L21" s="386" t="s">
        <v>109</v>
      </c>
      <c r="M21" s="389">
        <v>5791624.7000000002</v>
      </c>
      <c r="N21" s="390">
        <v>5</v>
      </c>
      <c r="O21" s="389">
        <v>832272</v>
      </c>
      <c r="P21" s="392">
        <v>101</v>
      </c>
      <c r="Q21" s="389">
        <v>9331.7999999999993</v>
      </c>
      <c r="R21" s="392">
        <v>908</v>
      </c>
      <c r="S21" s="389">
        <v>3094</v>
      </c>
      <c r="T21" s="392">
        <v>4764</v>
      </c>
      <c r="U21" s="389">
        <v>163.5</v>
      </c>
      <c r="V21" s="392">
        <v>42868</v>
      </c>
      <c r="W21" s="389">
        <v>43.1</v>
      </c>
      <c r="X21" s="392">
        <v>81170</v>
      </c>
      <c r="Y21" s="389">
        <v>19.399999999999999</v>
      </c>
      <c r="Z21" s="392">
        <v>728373</v>
      </c>
      <c r="AA21" s="389">
        <v>10.199999999999999</v>
      </c>
      <c r="AB21" s="388">
        <v>581671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44251</v>
      </c>
      <c r="C22" s="368" t="s">
        <v>177</v>
      </c>
      <c r="D22" s="369">
        <v>36</v>
      </c>
      <c r="E22" s="370">
        <v>5</v>
      </c>
      <c r="F22" s="370">
        <v>46</v>
      </c>
      <c r="G22" s="370">
        <v>13</v>
      </c>
      <c r="H22" s="370">
        <v>1</v>
      </c>
      <c r="I22" s="371">
        <v>44</v>
      </c>
      <c r="J22" s="372">
        <v>3</v>
      </c>
      <c r="K22" s="375">
        <v>26529921.600000001</v>
      </c>
      <c r="L22" s="374" t="s">
        <v>109</v>
      </c>
      <c r="M22" s="375">
        <v>7781368.7999999998</v>
      </c>
      <c r="N22" s="374" t="s">
        <v>109</v>
      </c>
      <c r="O22" s="375">
        <v>1433821.3</v>
      </c>
      <c r="P22" s="376">
        <v>32</v>
      </c>
      <c r="Q22" s="375">
        <v>15533</v>
      </c>
      <c r="R22" s="376">
        <v>231</v>
      </c>
      <c r="S22" s="375">
        <v>6413.9</v>
      </c>
      <c r="T22" s="376">
        <v>1512</v>
      </c>
      <c r="U22" s="375">
        <v>271.8</v>
      </c>
      <c r="V22" s="376">
        <v>13333</v>
      </c>
      <c r="W22" s="375">
        <v>73.099999999999994</v>
      </c>
      <c r="X22" s="376">
        <v>33262</v>
      </c>
      <c r="Y22" s="375">
        <v>25</v>
      </c>
      <c r="Z22" s="376">
        <v>287497</v>
      </c>
      <c r="AA22" s="375">
        <v>13.6</v>
      </c>
      <c r="AB22" s="377">
        <v>286068</v>
      </c>
      <c r="AC22" s="44"/>
      <c r="AD22" s="197"/>
    </row>
    <row r="23" spans="1:32" ht="12" customHeight="1" x14ac:dyDescent="0.15">
      <c r="A23" s="378"/>
      <c r="B23" s="379">
        <v>44254</v>
      </c>
      <c r="C23" s="380" t="s">
        <v>178</v>
      </c>
      <c r="D23" s="381">
        <v>4</v>
      </c>
      <c r="E23" s="382">
        <v>2</v>
      </c>
      <c r="F23" s="382">
        <v>47</v>
      </c>
      <c r="G23" s="382">
        <v>23</v>
      </c>
      <c r="H23" s="382">
        <v>9</v>
      </c>
      <c r="I23" s="383">
        <v>19</v>
      </c>
      <c r="J23" s="384">
        <v>7</v>
      </c>
      <c r="K23" s="389">
        <v>53303705.999999993</v>
      </c>
      <c r="L23" s="386">
        <v>1</v>
      </c>
      <c r="M23" s="389">
        <v>11779146.699999999</v>
      </c>
      <c r="N23" s="390">
        <v>6</v>
      </c>
      <c r="O23" s="389">
        <v>680585.5</v>
      </c>
      <c r="P23" s="392">
        <v>179</v>
      </c>
      <c r="Q23" s="389">
        <v>5131.6000000000004</v>
      </c>
      <c r="R23" s="392">
        <v>1158</v>
      </c>
      <c r="S23" s="389">
        <v>2364.4</v>
      </c>
      <c r="T23" s="392">
        <v>8305</v>
      </c>
      <c r="U23" s="389">
        <v>91.4</v>
      </c>
      <c r="V23" s="392">
        <v>58036</v>
      </c>
      <c r="W23" s="389">
        <v>31</v>
      </c>
      <c r="X23" s="392">
        <v>127618</v>
      </c>
      <c r="Y23" s="389">
        <v>12</v>
      </c>
      <c r="Z23" s="392">
        <v>899915</v>
      </c>
      <c r="AA23" s="389">
        <v>8</v>
      </c>
      <c r="AB23" s="388">
        <v>831577</v>
      </c>
      <c r="AC23" s="44"/>
      <c r="AD23" s="197"/>
    </row>
    <row r="24" spans="1:32" ht="12" customHeight="1" x14ac:dyDescent="0.15">
      <c r="A24" s="366">
        <v>9</v>
      </c>
      <c r="B24" s="367">
        <v>44258</v>
      </c>
      <c r="C24" s="368" t="s">
        <v>177</v>
      </c>
      <c r="D24" s="369">
        <v>24</v>
      </c>
      <c r="E24" s="370">
        <v>23</v>
      </c>
      <c r="F24" s="370">
        <v>9</v>
      </c>
      <c r="G24" s="370">
        <v>27</v>
      </c>
      <c r="H24" s="370">
        <v>10</v>
      </c>
      <c r="I24" s="371">
        <v>1</v>
      </c>
      <c r="J24" s="372">
        <v>4</v>
      </c>
      <c r="K24" s="375">
        <v>25550574</v>
      </c>
      <c r="L24" s="374">
        <v>1</v>
      </c>
      <c r="M24" s="375">
        <v>1916293</v>
      </c>
      <c r="N24" s="374">
        <v>6</v>
      </c>
      <c r="O24" s="375">
        <v>224034.7</v>
      </c>
      <c r="P24" s="376">
        <v>80</v>
      </c>
      <c r="Q24" s="375">
        <v>5824.9</v>
      </c>
      <c r="R24" s="376">
        <v>516</v>
      </c>
      <c r="S24" s="375">
        <v>2691.8</v>
      </c>
      <c r="T24" s="376">
        <v>2655</v>
      </c>
      <c r="U24" s="375">
        <v>145.1</v>
      </c>
      <c r="V24" s="376">
        <v>24643</v>
      </c>
      <c r="W24" s="375">
        <v>37</v>
      </c>
      <c r="X24" s="376">
        <v>44944</v>
      </c>
      <c r="Y24" s="375">
        <v>17.3</v>
      </c>
      <c r="Z24" s="376">
        <v>418243</v>
      </c>
      <c r="AA24" s="375">
        <v>8.8000000000000007</v>
      </c>
      <c r="AB24" s="377">
        <v>316267</v>
      </c>
      <c r="AC24" s="44"/>
      <c r="AD24" s="197"/>
    </row>
    <row r="25" spans="1:32" ht="12" customHeight="1" x14ac:dyDescent="0.15">
      <c r="A25" s="378"/>
      <c r="B25" s="379">
        <v>44261</v>
      </c>
      <c r="C25" s="380" t="s">
        <v>178</v>
      </c>
      <c r="D25" s="381">
        <v>33</v>
      </c>
      <c r="E25" s="382">
        <v>35</v>
      </c>
      <c r="F25" s="382">
        <v>3</v>
      </c>
      <c r="G25" s="382">
        <v>29</v>
      </c>
      <c r="H25" s="382">
        <v>1</v>
      </c>
      <c r="I25" s="383">
        <v>7</v>
      </c>
      <c r="J25" s="384">
        <v>7</v>
      </c>
      <c r="K25" s="389">
        <v>50556778.799999997</v>
      </c>
      <c r="L25" s="386" t="s">
        <v>109</v>
      </c>
      <c r="M25" s="389">
        <v>3791758.4</v>
      </c>
      <c r="N25" s="390" t="s">
        <v>109</v>
      </c>
      <c r="O25" s="393">
        <v>2536754.5</v>
      </c>
      <c r="P25" s="392">
        <v>106</v>
      </c>
      <c r="Q25" s="389">
        <v>8296.2999999999993</v>
      </c>
      <c r="R25" s="392">
        <v>697</v>
      </c>
      <c r="S25" s="389">
        <v>3760.8</v>
      </c>
      <c r="T25" s="392">
        <v>6231</v>
      </c>
      <c r="U25" s="389">
        <v>116.7</v>
      </c>
      <c r="V25" s="392">
        <v>39739</v>
      </c>
      <c r="W25" s="389">
        <v>43.4</v>
      </c>
      <c r="X25" s="392">
        <v>108065</v>
      </c>
      <c r="Y25" s="389">
        <v>13.6</v>
      </c>
      <c r="Z25" s="392">
        <v>719649</v>
      </c>
      <c r="AA25" s="389">
        <v>9.6</v>
      </c>
      <c r="AB25" s="388">
        <v>762489</v>
      </c>
      <c r="AC25" s="44"/>
      <c r="AD25" s="197"/>
    </row>
    <row r="26" spans="1:32" ht="12" customHeight="1" x14ac:dyDescent="0.15">
      <c r="A26" s="366">
        <v>10</v>
      </c>
      <c r="B26" s="367">
        <v>44265</v>
      </c>
      <c r="C26" s="368" t="s">
        <v>177</v>
      </c>
      <c r="D26" s="369">
        <v>11</v>
      </c>
      <c r="E26" s="370">
        <v>8</v>
      </c>
      <c r="F26" s="370">
        <v>7</v>
      </c>
      <c r="G26" s="370">
        <v>46</v>
      </c>
      <c r="H26" s="370">
        <v>30</v>
      </c>
      <c r="I26" s="371">
        <v>21</v>
      </c>
      <c r="J26" s="372">
        <v>6</v>
      </c>
      <c r="K26" s="375">
        <v>26087085.599999998</v>
      </c>
      <c r="L26" s="374" t="s">
        <v>109</v>
      </c>
      <c r="M26" s="375">
        <v>5748289.7999999998</v>
      </c>
      <c r="N26" s="374">
        <v>1</v>
      </c>
      <c r="O26" s="375">
        <v>3904011.3</v>
      </c>
      <c r="P26" s="376">
        <v>54</v>
      </c>
      <c r="Q26" s="375">
        <v>8777.4</v>
      </c>
      <c r="R26" s="376">
        <v>428</v>
      </c>
      <c r="S26" s="375">
        <v>3301</v>
      </c>
      <c r="T26" s="376">
        <v>2660</v>
      </c>
      <c r="U26" s="375">
        <v>147.30000000000001</v>
      </c>
      <c r="V26" s="376">
        <v>22110</v>
      </c>
      <c r="W26" s="375">
        <v>42</v>
      </c>
      <c r="X26" s="376">
        <v>46701</v>
      </c>
      <c r="Y26" s="375">
        <v>16.899999999999999</v>
      </c>
      <c r="Z26" s="376">
        <v>383344</v>
      </c>
      <c r="AA26" s="375">
        <v>9.6999999999999993</v>
      </c>
      <c r="AB26" s="377">
        <v>328661</v>
      </c>
      <c r="AC26" s="44"/>
      <c r="AD26" s="197"/>
    </row>
    <row r="27" spans="1:32" ht="12" customHeight="1" x14ac:dyDescent="0.15">
      <c r="A27" s="378"/>
      <c r="B27" s="379">
        <v>44268</v>
      </c>
      <c r="C27" s="380" t="s">
        <v>178</v>
      </c>
      <c r="D27" s="381">
        <v>44</v>
      </c>
      <c r="E27" s="382">
        <v>24</v>
      </c>
      <c r="F27" s="382">
        <v>4</v>
      </c>
      <c r="G27" s="382">
        <v>47</v>
      </c>
      <c r="H27" s="382">
        <v>19</v>
      </c>
      <c r="I27" s="383">
        <v>48</v>
      </c>
      <c r="J27" s="384">
        <v>8</v>
      </c>
      <c r="K27" s="389">
        <v>51816925.200000003</v>
      </c>
      <c r="L27" s="386">
        <v>2</v>
      </c>
      <c r="M27" s="389">
        <v>4817279.5</v>
      </c>
      <c r="N27" s="390">
        <v>3</v>
      </c>
      <c r="O27" s="389">
        <v>915129.7</v>
      </c>
      <c r="P27" s="392">
        <v>52</v>
      </c>
      <c r="Q27" s="389">
        <v>18302.5</v>
      </c>
      <c r="R27" s="392">
        <v>597</v>
      </c>
      <c r="S27" s="389">
        <v>4751.8999999999996</v>
      </c>
      <c r="T27" s="392">
        <v>4660</v>
      </c>
      <c r="U27" s="389">
        <v>168.8</v>
      </c>
      <c r="V27" s="392">
        <v>37995</v>
      </c>
      <c r="W27" s="389">
        <v>49.1</v>
      </c>
      <c r="X27" s="392">
        <v>84492</v>
      </c>
      <c r="Y27" s="389">
        <v>18.8</v>
      </c>
      <c r="Z27" s="392">
        <v>702686</v>
      </c>
      <c r="AA27" s="389">
        <v>10.7</v>
      </c>
      <c r="AB27" s="388">
        <v>619933</v>
      </c>
      <c r="AC27" s="44"/>
      <c r="AD27" s="197"/>
    </row>
    <row r="28" spans="1:32" ht="12" customHeight="1" x14ac:dyDescent="0.15">
      <c r="A28" s="366">
        <v>11</v>
      </c>
      <c r="B28" s="367">
        <v>44272</v>
      </c>
      <c r="C28" s="368" t="s">
        <v>177</v>
      </c>
      <c r="D28" s="369">
        <v>3</v>
      </c>
      <c r="E28" s="370">
        <v>1</v>
      </c>
      <c r="F28" s="370">
        <v>31</v>
      </c>
      <c r="G28" s="370">
        <v>18</v>
      </c>
      <c r="H28" s="370">
        <v>41</v>
      </c>
      <c r="I28" s="371">
        <v>30</v>
      </c>
      <c r="J28" s="372">
        <v>3</v>
      </c>
      <c r="K28" s="375">
        <v>25581610.800000001</v>
      </c>
      <c r="L28" s="374">
        <v>1</v>
      </c>
      <c r="M28" s="375">
        <v>3254681.3</v>
      </c>
      <c r="N28" s="374" t="s">
        <v>152</v>
      </c>
      <c r="O28" s="375"/>
      <c r="P28" s="376">
        <v>51</v>
      </c>
      <c r="Q28" s="375">
        <v>9081.7000000000007</v>
      </c>
      <c r="R28" s="376">
        <v>401</v>
      </c>
      <c r="S28" s="375">
        <v>3442.8</v>
      </c>
      <c r="T28" s="376">
        <v>2622</v>
      </c>
      <c r="U28" s="375">
        <v>146</v>
      </c>
      <c r="V28" s="376">
        <v>21673</v>
      </c>
      <c r="W28" s="375">
        <v>41.9</v>
      </c>
      <c r="X28" s="376">
        <v>46017</v>
      </c>
      <c r="Y28" s="375">
        <v>16.8</v>
      </c>
      <c r="Z28" s="376">
        <v>375449</v>
      </c>
      <c r="AA28" s="375">
        <v>9.6999999999999993</v>
      </c>
      <c r="AB28" s="377">
        <v>327519</v>
      </c>
      <c r="AC28" s="44"/>
      <c r="AD28" s="197"/>
    </row>
    <row r="29" spans="1:32" ht="12" customHeight="1" x14ac:dyDescent="0.15">
      <c r="A29" s="378"/>
      <c r="B29" s="379">
        <v>44275</v>
      </c>
      <c r="C29" s="380" t="s">
        <v>178</v>
      </c>
      <c r="D29" s="381">
        <v>12</v>
      </c>
      <c r="E29" s="382">
        <v>15</v>
      </c>
      <c r="F29" s="382">
        <v>35</v>
      </c>
      <c r="G29" s="382">
        <v>16</v>
      </c>
      <c r="H29" s="382">
        <v>2</v>
      </c>
      <c r="I29" s="383">
        <v>17</v>
      </c>
      <c r="J29" s="384">
        <v>7</v>
      </c>
      <c r="K29" s="389">
        <v>50161634.399999999</v>
      </c>
      <c r="L29" s="386" t="s">
        <v>109</v>
      </c>
      <c r="M29" s="389">
        <v>3762122.5</v>
      </c>
      <c r="N29" s="390">
        <v>3</v>
      </c>
      <c r="O29" s="389">
        <v>863710.1</v>
      </c>
      <c r="P29" s="392">
        <v>49</v>
      </c>
      <c r="Q29" s="389">
        <v>18331.8</v>
      </c>
      <c r="R29" s="392">
        <v>393</v>
      </c>
      <c r="S29" s="389">
        <v>6812.9</v>
      </c>
      <c r="T29" s="392">
        <v>4069</v>
      </c>
      <c r="U29" s="389">
        <v>182.5</v>
      </c>
      <c r="V29" s="392">
        <v>29583</v>
      </c>
      <c r="W29" s="389">
        <v>59.5</v>
      </c>
      <c r="X29" s="392">
        <v>84034</v>
      </c>
      <c r="Y29" s="389">
        <v>17.8</v>
      </c>
      <c r="Z29" s="392">
        <v>604515</v>
      </c>
      <c r="AA29" s="389">
        <v>11.7</v>
      </c>
      <c r="AB29" s="388">
        <v>674082</v>
      </c>
      <c r="AC29" s="44"/>
      <c r="AD29" s="197"/>
    </row>
    <row r="30" spans="1:32" ht="12" customHeight="1" x14ac:dyDescent="0.15">
      <c r="A30" s="366">
        <v>12</v>
      </c>
      <c r="B30" s="367">
        <v>44279</v>
      </c>
      <c r="C30" s="368" t="s">
        <v>177</v>
      </c>
      <c r="D30" s="369">
        <v>24</v>
      </c>
      <c r="E30" s="370">
        <v>23</v>
      </c>
      <c r="F30" s="370">
        <v>4</v>
      </c>
      <c r="G30" s="370">
        <v>14</v>
      </c>
      <c r="H30" s="370">
        <v>11</v>
      </c>
      <c r="I30" s="371">
        <v>48</v>
      </c>
      <c r="J30" s="372">
        <v>4</v>
      </c>
      <c r="K30" s="375">
        <v>25424353.199999999</v>
      </c>
      <c r="L30" s="374" t="s">
        <v>109</v>
      </c>
      <c r="M30" s="375">
        <v>5668948.9000000004</v>
      </c>
      <c r="N30" s="374" t="s">
        <v>109</v>
      </c>
      <c r="O30" s="375">
        <v>1346701.2</v>
      </c>
      <c r="P30" s="376">
        <v>44</v>
      </c>
      <c r="Q30" s="375">
        <v>10610.3</v>
      </c>
      <c r="R30" s="376">
        <v>333</v>
      </c>
      <c r="S30" s="375">
        <v>4178.8999999999996</v>
      </c>
      <c r="T30" s="376">
        <v>2530</v>
      </c>
      <c r="U30" s="375">
        <v>152.5</v>
      </c>
      <c r="V30" s="376">
        <v>19347</v>
      </c>
      <c r="W30" s="375">
        <v>47.3</v>
      </c>
      <c r="X30" s="376">
        <v>43804</v>
      </c>
      <c r="Y30" s="375">
        <v>17.8</v>
      </c>
      <c r="Z30" s="376">
        <v>351798</v>
      </c>
      <c r="AA30" s="375">
        <v>10.4</v>
      </c>
      <c r="AB30" s="377">
        <v>304557</v>
      </c>
      <c r="AC30" s="44"/>
      <c r="AD30" s="197"/>
    </row>
    <row r="31" spans="1:32" ht="12" customHeight="1" x14ac:dyDescent="0.15">
      <c r="A31" s="378"/>
      <c r="B31" s="379">
        <v>44282</v>
      </c>
      <c r="C31" s="380" t="s">
        <v>178</v>
      </c>
      <c r="D31" s="381">
        <v>13</v>
      </c>
      <c r="E31" s="382">
        <v>12</v>
      </c>
      <c r="F31" s="382">
        <v>31</v>
      </c>
      <c r="G31" s="382">
        <v>46</v>
      </c>
      <c r="H31" s="382">
        <v>4</v>
      </c>
      <c r="I31" s="383">
        <v>19</v>
      </c>
      <c r="J31" s="384">
        <v>6</v>
      </c>
      <c r="K31" s="389">
        <v>50642965.200000003</v>
      </c>
      <c r="L31" s="386">
        <v>1</v>
      </c>
      <c r="M31" s="389">
        <v>9467171.1999999993</v>
      </c>
      <c r="N31" s="390">
        <v>4</v>
      </c>
      <c r="O31" s="389">
        <v>999189.3</v>
      </c>
      <c r="P31" s="392">
        <v>98</v>
      </c>
      <c r="Q31" s="389">
        <v>9374.2999999999993</v>
      </c>
      <c r="R31" s="392">
        <v>760</v>
      </c>
      <c r="S31" s="389">
        <v>3603.1</v>
      </c>
      <c r="T31" s="392">
        <v>5178</v>
      </c>
      <c r="U31" s="389">
        <v>146.69999999999999</v>
      </c>
      <c r="V31" s="392">
        <v>43284</v>
      </c>
      <c r="W31" s="389">
        <v>41.6</v>
      </c>
      <c r="X31" s="392">
        <v>92556</v>
      </c>
      <c r="Y31" s="389">
        <v>16.600000000000001</v>
      </c>
      <c r="Z31" s="392">
        <v>786196</v>
      </c>
      <c r="AA31" s="389">
        <v>9.1999999999999993</v>
      </c>
      <c r="AB31" s="388">
        <v>642703</v>
      </c>
      <c r="AC31" s="44"/>
      <c r="AD31" s="197"/>
    </row>
    <row r="32" spans="1:32" ht="12" customHeight="1" x14ac:dyDescent="0.15">
      <c r="A32" s="366">
        <v>13</v>
      </c>
      <c r="B32" s="367">
        <v>44286</v>
      </c>
      <c r="C32" s="368" t="s">
        <v>177</v>
      </c>
      <c r="D32" s="369">
        <v>31</v>
      </c>
      <c r="E32" s="370">
        <v>12</v>
      </c>
      <c r="F32" s="370">
        <v>1</v>
      </c>
      <c r="G32" s="370">
        <v>16</v>
      </c>
      <c r="H32" s="370">
        <v>48</v>
      </c>
      <c r="I32" s="371">
        <v>24</v>
      </c>
      <c r="J32" s="372">
        <v>4</v>
      </c>
      <c r="K32" s="375">
        <v>24773671.200000003</v>
      </c>
      <c r="L32" s="374" t="s">
        <v>109</v>
      </c>
      <c r="M32" s="375">
        <v>1858025.3</v>
      </c>
      <c r="N32" s="374">
        <v>4</v>
      </c>
      <c r="O32" s="375">
        <v>331238.8</v>
      </c>
      <c r="P32" s="376">
        <v>36</v>
      </c>
      <c r="Q32" s="375">
        <v>12758.8</v>
      </c>
      <c r="R32" s="376">
        <v>346</v>
      </c>
      <c r="S32" s="375">
        <v>3956.9</v>
      </c>
      <c r="T32" s="376">
        <v>2078</v>
      </c>
      <c r="U32" s="375">
        <v>182.7</v>
      </c>
      <c r="V32" s="376">
        <v>19530</v>
      </c>
      <c r="W32" s="375">
        <v>46.1</v>
      </c>
      <c r="X32" s="376">
        <v>39152</v>
      </c>
      <c r="Y32" s="375">
        <v>19.600000000000001</v>
      </c>
      <c r="Z32" s="376">
        <v>348633</v>
      </c>
      <c r="AA32" s="375">
        <v>10.4</v>
      </c>
      <c r="AB32" s="377">
        <v>282629</v>
      </c>
      <c r="AC32" s="44"/>
      <c r="AD32" s="197"/>
    </row>
    <row r="33" spans="1:30" ht="12" customHeight="1" x14ac:dyDescent="0.15">
      <c r="A33" s="378"/>
      <c r="B33" s="379">
        <v>44289</v>
      </c>
      <c r="C33" s="380" t="s">
        <v>178</v>
      </c>
      <c r="D33" s="381">
        <v>5</v>
      </c>
      <c r="E33" s="382">
        <v>29</v>
      </c>
      <c r="F33" s="382">
        <v>36</v>
      </c>
      <c r="G33" s="382">
        <v>40</v>
      </c>
      <c r="H33" s="382">
        <v>23</v>
      </c>
      <c r="I33" s="383">
        <v>34</v>
      </c>
      <c r="J33" s="384">
        <v>6</v>
      </c>
      <c r="K33" s="389">
        <v>51659147.999999993</v>
      </c>
      <c r="L33" s="386" t="s">
        <v>109</v>
      </c>
      <c r="M33" s="389">
        <v>5732461.4000000004</v>
      </c>
      <c r="N33" s="390">
        <v>1</v>
      </c>
      <c r="O33" s="389">
        <v>2815303.1</v>
      </c>
      <c r="P33" s="392">
        <v>38</v>
      </c>
      <c r="Q33" s="389">
        <v>25683.4</v>
      </c>
      <c r="R33" s="392">
        <v>397</v>
      </c>
      <c r="S33" s="389">
        <v>7327.8</v>
      </c>
      <c r="T33" s="392">
        <v>2856</v>
      </c>
      <c r="U33" s="389">
        <v>282.5</v>
      </c>
      <c r="V33" s="392">
        <v>25743</v>
      </c>
      <c r="W33" s="389">
        <v>74.3</v>
      </c>
      <c r="X33" s="392">
        <v>61964</v>
      </c>
      <c r="Y33" s="389">
        <v>26.3</v>
      </c>
      <c r="Z33" s="392">
        <v>543405</v>
      </c>
      <c r="AA33" s="389">
        <v>14.1</v>
      </c>
      <c r="AB33" s="388">
        <v>531075</v>
      </c>
      <c r="AC33" s="44"/>
      <c r="AD33" s="197"/>
    </row>
    <row r="34" spans="1:30" ht="12" customHeight="1" x14ac:dyDescent="0.15">
      <c r="A34" s="366">
        <v>14</v>
      </c>
      <c r="B34" s="367">
        <v>44293</v>
      </c>
      <c r="C34" s="368" t="s">
        <v>177</v>
      </c>
      <c r="D34" s="369">
        <v>37</v>
      </c>
      <c r="E34" s="370">
        <v>18</v>
      </c>
      <c r="F34" s="370">
        <v>19</v>
      </c>
      <c r="G34" s="370">
        <v>9</v>
      </c>
      <c r="H34" s="370">
        <v>10</v>
      </c>
      <c r="I34" s="371">
        <v>36</v>
      </c>
      <c r="J34" s="372">
        <v>0</v>
      </c>
      <c r="K34" s="375">
        <v>25186471.199999999</v>
      </c>
      <c r="L34" s="374" t="s">
        <v>109</v>
      </c>
      <c r="M34" s="375">
        <v>7621446.7000000002</v>
      </c>
      <c r="N34" s="374">
        <v>5</v>
      </c>
      <c r="O34" s="375">
        <v>278261.7</v>
      </c>
      <c r="P34" s="376">
        <v>29</v>
      </c>
      <c r="Q34" s="375">
        <v>16631.7</v>
      </c>
      <c r="R34" s="376">
        <v>315</v>
      </c>
      <c r="S34" s="375">
        <v>4564</v>
      </c>
      <c r="T34" s="376">
        <v>1566</v>
      </c>
      <c r="U34" s="375">
        <v>254.6</v>
      </c>
      <c r="V34" s="376">
        <v>16571</v>
      </c>
      <c r="W34" s="375">
        <v>57</v>
      </c>
      <c r="X34" s="376">
        <v>30120</v>
      </c>
      <c r="Y34" s="375">
        <v>26.7</v>
      </c>
      <c r="Z34" s="376">
        <v>346500</v>
      </c>
      <c r="AA34" s="375">
        <v>11</v>
      </c>
      <c r="AB34" s="377">
        <v>238143</v>
      </c>
      <c r="AC34" s="44"/>
      <c r="AD34" s="197"/>
    </row>
    <row r="35" spans="1:30" ht="12" customHeight="1" x14ac:dyDescent="0.15">
      <c r="A35" s="378"/>
      <c r="B35" s="379">
        <v>44296</v>
      </c>
      <c r="C35" s="380" t="s">
        <v>178</v>
      </c>
      <c r="D35" s="381">
        <v>27</v>
      </c>
      <c r="E35" s="382">
        <v>4</v>
      </c>
      <c r="F35" s="382">
        <v>45</v>
      </c>
      <c r="G35" s="382">
        <v>6</v>
      </c>
      <c r="H35" s="382">
        <v>9</v>
      </c>
      <c r="I35" s="383">
        <v>15</v>
      </c>
      <c r="J35" s="384">
        <v>7</v>
      </c>
      <c r="K35" s="389">
        <v>63386331.600000001</v>
      </c>
      <c r="L35" s="386">
        <v>1</v>
      </c>
      <c r="M35" s="389">
        <v>12375421.5</v>
      </c>
      <c r="N35" s="390">
        <v>1</v>
      </c>
      <c r="O35" s="389">
        <v>3249307</v>
      </c>
      <c r="P35" s="392">
        <v>143</v>
      </c>
      <c r="Q35" s="389">
        <v>7877.1</v>
      </c>
      <c r="R35" s="392">
        <v>869</v>
      </c>
      <c r="S35" s="389">
        <v>3863.7</v>
      </c>
      <c r="T35" s="392">
        <v>6988</v>
      </c>
      <c r="U35" s="389">
        <v>133.19999999999999</v>
      </c>
      <c r="V35" s="392">
        <v>49794</v>
      </c>
      <c r="W35" s="389">
        <v>44.3</v>
      </c>
      <c r="X35" s="392">
        <v>122437</v>
      </c>
      <c r="Y35" s="389">
        <v>15.3</v>
      </c>
      <c r="Z35" s="392">
        <v>885771</v>
      </c>
      <c r="AA35" s="389">
        <v>10</v>
      </c>
      <c r="AB35" s="388">
        <v>879524</v>
      </c>
      <c r="AC35" s="44"/>
      <c r="AD35" s="197"/>
    </row>
    <row r="36" spans="1:30" ht="12" customHeight="1" x14ac:dyDescent="0.15">
      <c r="A36" s="366">
        <v>15</v>
      </c>
      <c r="B36" s="367">
        <v>44300</v>
      </c>
      <c r="C36" s="368" t="s">
        <v>177</v>
      </c>
      <c r="D36" s="369">
        <v>2</v>
      </c>
      <c r="E36" s="370">
        <v>18</v>
      </c>
      <c r="F36" s="370">
        <v>4</v>
      </c>
      <c r="G36" s="370">
        <v>46</v>
      </c>
      <c r="H36" s="370">
        <v>20</v>
      </c>
      <c r="I36" s="371">
        <v>19</v>
      </c>
      <c r="J36" s="372">
        <v>5</v>
      </c>
      <c r="K36" s="375">
        <v>24726858</v>
      </c>
      <c r="L36" s="394" t="s">
        <v>109</v>
      </c>
      <c r="M36" s="375">
        <v>1854514.3</v>
      </c>
      <c r="N36" s="395" t="s">
        <v>109</v>
      </c>
      <c r="O36" s="375">
        <v>1291343.1000000001</v>
      </c>
      <c r="P36" s="376">
        <v>32</v>
      </c>
      <c r="Q36" s="375">
        <v>13989.5</v>
      </c>
      <c r="R36" s="376">
        <v>405</v>
      </c>
      <c r="S36" s="375">
        <v>3294.7</v>
      </c>
      <c r="T36" s="376">
        <v>2273</v>
      </c>
      <c r="U36" s="375">
        <v>162.80000000000001</v>
      </c>
      <c r="V36" s="376">
        <v>19922</v>
      </c>
      <c r="W36" s="375">
        <v>44</v>
      </c>
      <c r="X36" s="376">
        <v>42441</v>
      </c>
      <c r="Y36" s="375">
        <v>17.600000000000001</v>
      </c>
      <c r="Z36" s="376">
        <v>349778</v>
      </c>
      <c r="AA36" s="375">
        <v>10.1</v>
      </c>
      <c r="AB36" s="377">
        <v>316660</v>
      </c>
      <c r="AC36" s="44"/>
      <c r="AD36" s="197"/>
    </row>
    <row r="37" spans="1:30" ht="12" customHeight="1" x14ac:dyDescent="0.15">
      <c r="A37" s="378"/>
      <c r="B37" s="379">
        <v>44303</v>
      </c>
      <c r="C37" s="380" t="s">
        <v>178</v>
      </c>
      <c r="D37" s="381">
        <v>48</v>
      </c>
      <c r="E37" s="382">
        <v>26</v>
      </c>
      <c r="F37" s="382">
        <v>22</v>
      </c>
      <c r="G37" s="382">
        <v>25</v>
      </c>
      <c r="H37" s="382">
        <v>36</v>
      </c>
      <c r="I37" s="383">
        <v>18</v>
      </c>
      <c r="J37" s="384">
        <v>0</v>
      </c>
      <c r="K37" s="389">
        <v>49564179.600000001</v>
      </c>
      <c r="L37" s="386" t="s">
        <v>109</v>
      </c>
      <c r="M37" s="389">
        <v>5571827.7000000002</v>
      </c>
      <c r="N37" s="396">
        <v>1</v>
      </c>
      <c r="O37" s="389">
        <v>4099482.6</v>
      </c>
      <c r="P37" s="392">
        <v>25</v>
      </c>
      <c r="Q37" s="389">
        <v>38939.5</v>
      </c>
      <c r="R37" s="392">
        <v>359</v>
      </c>
      <c r="S37" s="389">
        <v>8082.8</v>
      </c>
      <c r="T37" s="392">
        <v>2288</v>
      </c>
      <c r="U37" s="389">
        <v>351.8</v>
      </c>
      <c r="V37" s="392">
        <v>25569</v>
      </c>
      <c r="W37" s="389">
        <v>74.599999999999994</v>
      </c>
      <c r="X37" s="392">
        <v>46578</v>
      </c>
      <c r="Y37" s="389">
        <v>34.9</v>
      </c>
      <c r="Z37" s="392">
        <v>560825</v>
      </c>
      <c r="AA37" s="389">
        <v>13.7</v>
      </c>
      <c r="AB37" s="388">
        <v>390641</v>
      </c>
      <c r="AC37" s="44"/>
      <c r="AD37" s="197"/>
    </row>
    <row r="38" spans="1:30" ht="12" customHeight="1" x14ac:dyDescent="0.15">
      <c r="A38" s="366">
        <v>16</v>
      </c>
      <c r="B38" s="367">
        <v>44307</v>
      </c>
      <c r="C38" s="368" t="s">
        <v>177</v>
      </c>
      <c r="D38" s="369">
        <v>1</v>
      </c>
      <c r="E38" s="370">
        <v>47</v>
      </c>
      <c r="F38" s="370">
        <v>18</v>
      </c>
      <c r="G38" s="370">
        <v>27</v>
      </c>
      <c r="H38" s="370">
        <v>37</v>
      </c>
      <c r="I38" s="371">
        <v>24</v>
      </c>
      <c r="J38" s="372">
        <v>0</v>
      </c>
      <c r="K38" s="375">
        <v>25505392.799999997</v>
      </c>
      <c r="L38" s="394" t="s">
        <v>109</v>
      </c>
      <c r="M38" s="375">
        <v>7484732.0999999996</v>
      </c>
      <c r="N38" s="394">
        <v>1</v>
      </c>
      <c r="O38" s="375">
        <v>1431054.8</v>
      </c>
      <c r="P38" s="376">
        <v>32</v>
      </c>
      <c r="Q38" s="375">
        <v>15503</v>
      </c>
      <c r="R38" s="376">
        <v>434</v>
      </c>
      <c r="S38" s="375">
        <v>3407.2</v>
      </c>
      <c r="T38" s="376">
        <v>1811</v>
      </c>
      <c r="U38" s="375">
        <v>226.5</v>
      </c>
      <c r="V38" s="376">
        <v>20782</v>
      </c>
      <c r="W38" s="375">
        <v>46.8</v>
      </c>
      <c r="X38" s="376">
        <v>30102</v>
      </c>
      <c r="Y38" s="375">
        <v>27.5</v>
      </c>
      <c r="Z38" s="376">
        <v>353152</v>
      </c>
      <c r="AA38" s="375">
        <v>11.1</v>
      </c>
      <c r="AB38" s="377">
        <v>216571</v>
      </c>
      <c r="AC38" s="44"/>
      <c r="AD38" s="197"/>
    </row>
    <row r="39" spans="1:30" ht="12" customHeight="1" x14ac:dyDescent="0.15">
      <c r="A39" s="378"/>
      <c r="B39" s="379">
        <v>44310</v>
      </c>
      <c r="C39" s="380" t="s">
        <v>178</v>
      </c>
      <c r="D39" s="381">
        <v>48</v>
      </c>
      <c r="E39" s="382">
        <v>1</v>
      </c>
      <c r="F39" s="382">
        <v>24</v>
      </c>
      <c r="G39" s="382">
        <v>25</v>
      </c>
      <c r="H39" s="382">
        <v>4</v>
      </c>
      <c r="I39" s="383">
        <v>34</v>
      </c>
      <c r="J39" s="384">
        <v>1</v>
      </c>
      <c r="K39" s="389">
        <v>50528294.400000013</v>
      </c>
      <c r="L39" s="386" t="s">
        <v>109</v>
      </c>
      <c r="M39" s="389">
        <v>11274354.1</v>
      </c>
      <c r="N39" s="396" t="s">
        <v>109</v>
      </c>
      <c r="O39" s="389">
        <v>2783750.8</v>
      </c>
      <c r="P39" s="392">
        <v>49</v>
      </c>
      <c r="Q39" s="389">
        <v>19694.5</v>
      </c>
      <c r="R39" s="392">
        <v>491</v>
      </c>
      <c r="S39" s="389">
        <v>5858.5</v>
      </c>
      <c r="T39" s="392">
        <v>3324</v>
      </c>
      <c r="U39" s="389">
        <v>240</v>
      </c>
      <c r="V39" s="392">
        <v>35820</v>
      </c>
      <c r="W39" s="389">
        <v>52.8</v>
      </c>
      <c r="X39" s="392">
        <v>64496</v>
      </c>
      <c r="Y39" s="389">
        <v>25</v>
      </c>
      <c r="Z39" s="392">
        <v>680757</v>
      </c>
      <c r="AA39" s="389">
        <v>11.2</v>
      </c>
      <c r="AB39" s="388">
        <v>486031</v>
      </c>
      <c r="AC39" s="44"/>
      <c r="AD39" s="197"/>
    </row>
    <row r="40" spans="1:30" ht="12" customHeight="1" x14ac:dyDescent="0.15">
      <c r="A40" s="366">
        <v>17</v>
      </c>
      <c r="B40" s="367">
        <v>44314</v>
      </c>
      <c r="C40" s="368" t="s">
        <v>177</v>
      </c>
      <c r="D40" s="369">
        <v>12</v>
      </c>
      <c r="E40" s="370">
        <v>46</v>
      </c>
      <c r="F40" s="370">
        <v>13</v>
      </c>
      <c r="G40" s="370">
        <v>31</v>
      </c>
      <c r="H40" s="370">
        <v>21</v>
      </c>
      <c r="I40" s="371">
        <v>23</v>
      </c>
      <c r="J40" s="372">
        <v>0</v>
      </c>
      <c r="K40" s="375">
        <v>30921150.000000004</v>
      </c>
      <c r="L40" s="374" t="s">
        <v>109</v>
      </c>
      <c r="M40" s="375">
        <v>13593440.300000001</v>
      </c>
      <c r="N40" s="374" t="s">
        <v>109</v>
      </c>
      <c r="O40" s="375">
        <v>4510096.7</v>
      </c>
      <c r="P40" s="376">
        <v>46</v>
      </c>
      <c r="Q40" s="375">
        <v>13010.1</v>
      </c>
      <c r="R40" s="376">
        <v>382</v>
      </c>
      <c r="S40" s="375">
        <v>4669.8</v>
      </c>
      <c r="T40" s="376">
        <v>1888</v>
      </c>
      <c r="U40" s="375">
        <v>262.10000000000002</v>
      </c>
      <c r="V40" s="376">
        <v>21914</v>
      </c>
      <c r="W40" s="375">
        <v>53.5</v>
      </c>
      <c r="X40" s="376">
        <v>34616</v>
      </c>
      <c r="Y40" s="375">
        <v>28.9</v>
      </c>
      <c r="Z40" s="376">
        <v>415042</v>
      </c>
      <c r="AA40" s="375">
        <v>11.3</v>
      </c>
      <c r="AB40" s="377">
        <v>272086</v>
      </c>
      <c r="AC40" s="44"/>
      <c r="AD40" s="197"/>
    </row>
    <row r="41" spans="1:30" ht="12" customHeight="1" x14ac:dyDescent="0.15">
      <c r="A41" s="378"/>
      <c r="B41" s="379">
        <v>44317</v>
      </c>
      <c r="C41" s="380" t="s">
        <v>178</v>
      </c>
      <c r="D41" s="381">
        <v>43</v>
      </c>
      <c r="E41" s="382">
        <v>42</v>
      </c>
      <c r="F41" s="382">
        <v>15</v>
      </c>
      <c r="G41" s="382">
        <v>37</v>
      </c>
      <c r="H41" s="382">
        <v>21</v>
      </c>
      <c r="I41" s="383">
        <v>1</v>
      </c>
      <c r="J41" s="384">
        <v>1</v>
      </c>
      <c r="K41" s="389">
        <v>51735406.799999997</v>
      </c>
      <c r="L41" s="386">
        <v>1</v>
      </c>
      <c r="M41" s="389">
        <v>17473595.800000001</v>
      </c>
      <c r="N41" s="390">
        <v>2</v>
      </c>
      <c r="O41" s="389">
        <v>3716216</v>
      </c>
      <c r="P41" s="392">
        <v>49</v>
      </c>
      <c r="Q41" s="389">
        <v>20675</v>
      </c>
      <c r="R41" s="392">
        <v>408</v>
      </c>
      <c r="S41" s="389">
        <v>7401.3</v>
      </c>
      <c r="T41" s="392">
        <v>2558</v>
      </c>
      <c r="U41" s="389">
        <v>327.39999999999998</v>
      </c>
      <c r="V41" s="392">
        <v>25663</v>
      </c>
      <c r="W41" s="389">
        <v>77.400000000000006</v>
      </c>
      <c r="X41" s="392">
        <v>49790</v>
      </c>
      <c r="Y41" s="389">
        <v>34</v>
      </c>
      <c r="Z41" s="392">
        <v>518578</v>
      </c>
      <c r="AA41" s="389">
        <v>15.4</v>
      </c>
      <c r="AB41" s="388">
        <v>417552</v>
      </c>
      <c r="AC41" s="44"/>
      <c r="AD41" s="197"/>
    </row>
    <row r="42" spans="1:30" ht="12" customHeight="1" x14ac:dyDescent="0.15">
      <c r="A42" s="366">
        <v>18</v>
      </c>
      <c r="B42" s="367">
        <v>44321</v>
      </c>
      <c r="C42" s="368" t="s">
        <v>177</v>
      </c>
      <c r="D42" s="369">
        <v>5</v>
      </c>
      <c r="E42" s="370">
        <v>21</v>
      </c>
      <c r="F42" s="370">
        <v>10</v>
      </c>
      <c r="G42" s="370">
        <v>15</v>
      </c>
      <c r="H42" s="370">
        <v>6</v>
      </c>
      <c r="I42" s="371">
        <v>4</v>
      </c>
      <c r="J42" s="372">
        <v>8</v>
      </c>
      <c r="K42" s="375">
        <v>24869940.000000004</v>
      </c>
      <c r="L42" s="374" t="s">
        <v>109</v>
      </c>
      <c r="M42" s="375">
        <v>1865245.5</v>
      </c>
      <c r="N42" s="374">
        <v>7</v>
      </c>
      <c r="O42" s="375">
        <v>188997.2</v>
      </c>
      <c r="P42" s="376">
        <v>86</v>
      </c>
      <c r="Q42" s="375">
        <v>5332.9</v>
      </c>
      <c r="R42" s="376">
        <v>674</v>
      </c>
      <c r="S42" s="375">
        <v>2028.3</v>
      </c>
      <c r="T42" s="376">
        <v>2974</v>
      </c>
      <c r="U42" s="375">
        <v>127.5</v>
      </c>
      <c r="V42" s="376">
        <v>27532</v>
      </c>
      <c r="W42" s="375">
        <v>32.6</v>
      </c>
      <c r="X42" s="376">
        <v>44976</v>
      </c>
      <c r="Y42" s="375">
        <v>17</v>
      </c>
      <c r="Z42" s="376">
        <v>413023</v>
      </c>
      <c r="AA42" s="375">
        <v>8.6999999999999993</v>
      </c>
      <c r="AB42" s="377">
        <v>291642</v>
      </c>
      <c r="AC42" s="44"/>
      <c r="AD42" s="197"/>
    </row>
    <row r="43" spans="1:30" ht="12" customHeight="1" x14ac:dyDescent="0.15">
      <c r="A43" s="378"/>
      <c r="B43" s="379">
        <v>44324</v>
      </c>
      <c r="C43" s="380" t="s">
        <v>178</v>
      </c>
      <c r="D43" s="381">
        <v>42</v>
      </c>
      <c r="E43" s="382">
        <v>22</v>
      </c>
      <c r="F43" s="382">
        <v>10</v>
      </c>
      <c r="G43" s="382">
        <v>47</v>
      </c>
      <c r="H43" s="382">
        <v>23</v>
      </c>
      <c r="I43" s="383">
        <v>13</v>
      </c>
      <c r="J43" s="384">
        <v>2</v>
      </c>
      <c r="K43" s="389">
        <v>49916650.79999999</v>
      </c>
      <c r="L43" s="386" t="s">
        <v>109</v>
      </c>
      <c r="M43" s="389">
        <v>5608994.2999999998</v>
      </c>
      <c r="N43" s="390">
        <v>2</v>
      </c>
      <c r="O43" s="389">
        <v>1369773.3</v>
      </c>
      <c r="P43" s="392">
        <v>39</v>
      </c>
      <c r="Q43" s="389">
        <v>24351.5</v>
      </c>
      <c r="R43" s="392">
        <v>473</v>
      </c>
      <c r="S43" s="389">
        <v>5984.9</v>
      </c>
      <c r="T43" s="392">
        <v>3009</v>
      </c>
      <c r="U43" s="389">
        <v>260.89999999999998</v>
      </c>
      <c r="V43" s="392">
        <v>28559</v>
      </c>
      <c r="W43" s="389">
        <v>65.2</v>
      </c>
      <c r="X43" s="392">
        <v>61086</v>
      </c>
      <c r="Y43" s="389">
        <v>26</v>
      </c>
      <c r="Z43" s="392">
        <v>591563</v>
      </c>
      <c r="AA43" s="389">
        <v>12.6</v>
      </c>
      <c r="AB43" s="388">
        <v>491822</v>
      </c>
      <c r="AC43" s="44"/>
      <c r="AD43" s="197"/>
    </row>
    <row r="44" spans="1:30" ht="12" customHeight="1" x14ac:dyDescent="0.15">
      <c r="A44" s="366">
        <v>19</v>
      </c>
      <c r="B44" s="367">
        <v>44328</v>
      </c>
      <c r="C44" s="368" t="s">
        <v>177</v>
      </c>
      <c r="D44" s="369">
        <v>34</v>
      </c>
      <c r="E44" s="370">
        <v>42</v>
      </c>
      <c r="F44" s="370">
        <v>2</v>
      </c>
      <c r="G44" s="370">
        <v>1</v>
      </c>
      <c r="H44" s="370">
        <v>18</v>
      </c>
      <c r="I44" s="371">
        <v>44</v>
      </c>
      <c r="J44" s="372">
        <v>6</v>
      </c>
      <c r="K44" s="375">
        <v>26379987.599999998</v>
      </c>
      <c r="L44" s="394" t="s">
        <v>109</v>
      </c>
      <c r="M44" s="375">
        <v>7587493.2999999998</v>
      </c>
      <c r="N44" s="374" t="s">
        <v>109</v>
      </c>
      <c r="O44" s="375">
        <v>1421994.1</v>
      </c>
      <c r="P44" s="376">
        <v>39</v>
      </c>
      <c r="Q44" s="375">
        <v>12639.9</v>
      </c>
      <c r="R44" s="376">
        <v>255</v>
      </c>
      <c r="S44" s="375">
        <v>5762.3</v>
      </c>
      <c r="T44" s="376">
        <v>2044</v>
      </c>
      <c r="U44" s="375">
        <v>199.4</v>
      </c>
      <c r="V44" s="376">
        <v>16537</v>
      </c>
      <c r="W44" s="375">
        <v>58.4</v>
      </c>
      <c r="X44" s="376">
        <v>35023</v>
      </c>
      <c r="Y44" s="375">
        <v>23.5</v>
      </c>
      <c r="Z44" s="376">
        <v>289938</v>
      </c>
      <c r="AA44" s="375">
        <v>13.4</v>
      </c>
      <c r="AB44" s="377">
        <v>288589</v>
      </c>
      <c r="AC44" s="44"/>
      <c r="AD44" s="197"/>
    </row>
    <row r="45" spans="1:30" ht="12" customHeight="1" x14ac:dyDescent="0.15">
      <c r="A45" s="378"/>
      <c r="B45" s="379">
        <v>44331</v>
      </c>
      <c r="C45" s="380" t="s">
        <v>178</v>
      </c>
      <c r="D45" s="381">
        <v>15</v>
      </c>
      <c r="E45" s="382">
        <v>5</v>
      </c>
      <c r="F45" s="382">
        <v>2</v>
      </c>
      <c r="G45" s="382">
        <v>25</v>
      </c>
      <c r="H45" s="382">
        <v>26</v>
      </c>
      <c r="I45" s="383">
        <v>41</v>
      </c>
      <c r="J45" s="384">
        <v>1</v>
      </c>
      <c r="K45" s="389">
        <v>51856830.000000007</v>
      </c>
      <c r="L45" s="386" t="s">
        <v>109</v>
      </c>
      <c r="M45" s="389">
        <v>11476755.5</v>
      </c>
      <c r="N45" s="390">
        <v>4</v>
      </c>
      <c r="O45" s="389">
        <v>1068884.2</v>
      </c>
      <c r="P45" s="392">
        <v>81</v>
      </c>
      <c r="Q45" s="389">
        <v>12212.6</v>
      </c>
      <c r="R45" s="392">
        <v>809</v>
      </c>
      <c r="S45" s="389">
        <v>3644.8</v>
      </c>
      <c r="T45" s="392">
        <v>4200</v>
      </c>
      <c r="U45" s="389">
        <v>194.7</v>
      </c>
      <c r="V45" s="392">
        <v>43977</v>
      </c>
      <c r="W45" s="389">
        <v>44.1</v>
      </c>
      <c r="X45" s="392">
        <v>70908</v>
      </c>
      <c r="Y45" s="389">
        <v>23.3</v>
      </c>
      <c r="Z45" s="392">
        <v>757628</v>
      </c>
      <c r="AA45" s="389">
        <v>10.3</v>
      </c>
      <c r="AB45" s="388">
        <v>502589</v>
      </c>
      <c r="AC45" s="44"/>
      <c r="AD45" s="197"/>
    </row>
    <row r="46" spans="1:30" ht="12" customHeight="1" x14ac:dyDescent="0.15">
      <c r="A46" s="366">
        <v>20</v>
      </c>
      <c r="B46" s="367">
        <v>44335</v>
      </c>
      <c r="C46" s="368" t="s">
        <v>177</v>
      </c>
      <c r="D46" s="369">
        <v>7</v>
      </c>
      <c r="E46" s="370">
        <v>14</v>
      </c>
      <c r="F46" s="370">
        <v>38</v>
      </c>
      <c r="G46" s="370">
        <v>45</v>
      </c>
      <c r="H46" s="370">
        <v>5</v>
      </c>
      <c r="I46" s="371">
        <v>25</v>
      </c>
      <c r="J46" s="372">
        <v>4</v>
      </c>
      <c r="K46" s="375">
        <v>27170079.599999998</v>
      </c>
      <c r="L46" s="374" t="s">
        <v>109</v>
      </c>
      <c r="M46" s="375">
        <v>13514511.4</v>
      </c>
      <c r="N46" s="394">
        <v>1</v>
      </c>
      <c r="O46" s="375">
        <v>1446578.3</v>
      </c>
      <c r="P46" s="376">
        <v>36</v>
      </c>
      <c r="Q46" s="375">
        <v>13930</v>
      </c>
      <c r="R46" s="376">
        <v>352</v>
      </c>
      <c r="S46" s="375">
        <v>4246.5</v>
      </c>
      <c r="T46" s="376">
        <v>2114</v>
      </c>
      <c r="U46" s="375">
        <v>196.1</v>
      </c>
      <c r="V46" s="376">
        <v>19510</v>
      </c>
      <c r="W46" s="375">
        <v>50.4</v>
      </c>
      <c r="X46" s="376">
        <v>41446</v>
      </c>
      <c r="Y46" s="375">
        <v>20.2</v>
      </c>
      <c r="Z46" s="376">
        <v>373597</v>
      </c>
      <c r="AA46" s="375">
        <v>10.6</v>
      </c>
      <c r="AB46" s="377">
        <v>317238</v>
      </c>
      <c r="AC46" s="44"/>
      <c r="AD46" s="197"/>
    </row>
    <row r="47" spans="1:30" ht="12" customHeight="1" x14ac:dyDescent="0.15">
      <c r="A47" s="378"/>
      <c r="B47" s="379">
        <v>44338</v>
      </c>
      <c r="C47" s="380" t="s">
        <v>178</v>
      </c>
      <c r="D47" s="381">
        <v>38</v>
      </c>
      <c r="E47" s="382">
        <v>40</v>
      </c>
      <c r="F47" s="382">
        <v>8</v>
      </c>
      <c r="G47" s="382">
        <v>17</v>
      </c>
      <c r="H47" s="382">
        <v>3</v>
      </c>
      <c r="I47" s="383">
        <v>43</v>
      </c>
      <c r="J47" s="384">
        <v>2</v>
      </c>
      <c r="K47" s="389">
        <v>52920986.400000013</v>
      </c>
      <c r="L47" s="397" t="s">
        <v>109</v>
      </c>
      <c r="M47" s="389">
        <v>17483585.300000001</v>
      </c>
      <c r="N47" s="390">
        <v>1</v>
      </c>
      <c r="O47" s="389">
        <v>2895282.7</v>
      </c>
      <c r="P47" s="392">
        <v>75</v>
      </c>
      <c r="Q47" s="389">
        <v>13382.6</v>
      </c>
      <c r="R47" s="392">
        <v>706</v>
      </c>
      <c r="S47" s="389">
        <v>4237.6000000000004</v>
      </c>
      <c r="T47" s="392">
        <v>3731</v>
      </c>
      <c r="U47" s="389">
        <v>222.4</v>
      </c>
      <c r="V47" s="392">
        <v>38072</v>
      </c>
      <c r="W47" s="389">
        <v>51.7</v>
      </c>
      <c r="X47" s="392">
        <v>70104</v>
      </c>
      <c r="Y47" s="389">
        <v>23.9</v>
      </c>
      <c r="Z47" s="392">
        <v>730053</v>
      </c>
      <c r="AA47" s="389">
        <v>10.8</v>
      </c>
      <c r="AB47" s="388">
        <v>531589</v>
      </c>
      <c r="AC47" s="44"/>
      <c r="AD47" s="197"/>
    </row>
    <row r="48" spans="1:30" ht="12" customHeight="1" x14ac:dyDescent="0.15">
      <c r="A48" s="366">
        <v>21</v>
      </c>
      <c r="B48" s="367">
        <v>44342</v>
      </c>
      <c r="C48" s="368" t="s">
        <v>177</v>
      </c>
      <c r="D48" s="369">
        <v>34</v>
      </c>
      <c r="E48" s="370">
        <v>44</v>
      </c>
      <c r="F48" s="370">
        <v>46</v>
      </c>
      <c r="G48" s="370">
        <v>2</v>
      </c>
      <c r="H48" s="370">
        <v>35</v>
      </c>
      <c r="I48" s="371">
        <v>23</v>
      </c>
      <c r="J48" s="372">
        <v>7</v>
      </c>
      <c r="K48" s="375">
        <v>27779259.599999998</v>
      </c>
      <c r="L48" s="394" t="s">
        <v>109</v>
      </c>
      <c r="M48" s="375">
        <v>19567029.699999999</v>
      </c>
      <c r="N48" s="374">
        <v>2</v>
      </c>
      <c r="O48" s="375">
        <v>732161.9</v>
      </c>
      <c r="P48" s="376">
        <v>38</v>
      </c>
      <c r="Q48" s="375">
        <v>13358.7</v>
      </c>
      <c r="R48" s="376">
        <v>303</v>
      </c>
      <c r="S48" s="375">
        <v>4993.8</v>
      </c>
      <c r="T48" s="376">
        <v>2316</v>
      </c>
      <c r="U48" s="375">
        <v>181.2</v>
      </c>
      <c r="V48" s="376">
        <v>16582</v>
      </c>
      <c r="W48" s="375">
        <v>60</v>
      </c>
      <c r="X48" s="376">
        <v>43000</v>
      </c>
      <c r="Y48" s="375">
        <v>19.7</v>
      </c>
      <c r="Z48" s="376">
        <v>304535</v>
      </c>
      <c r="AA48" s="375">
        <v>13.1</v>
      </c>
      <c r="AB48" s="377">
        <v>340671</v>
      </c>
      <c r="AC48" s="44"/>
      <c r="AD48" s="197"/>
    </row>
    <row r="49" spans="1:31" ht="12" customHeight="1" x14ac:dyDescent="0.15">
      <c r="A49" s="378"/>
      <c r="B49" s="379">
        <v>44345</v>
      </c>
      <c r="C49" s="380" t="s">
        <v>178</v>
      </c>
      <c r="D49" s="381">
        <v>44</v>
      </c>
      <c r="E49" s="382">
        <v>16</v>
      </c>
      <c r="F49" s="382">
        <v>9</v>
      </c>
      <c r="G49" s="382">
        <v>45</v>
      </c>
      <c r="H49" s="382">
        <v>10</v>
      </c>
      <c r="I49" s="383">
        <v>46</v>
      </c>
      <c r="J49" s="384">
        <v>8</v>
      </c>
      <c r="K49" s="389">
        <v>54572173.20000001</v>
      </c>
      <c r="L49" s="397" t="s">
        <v>109</v>
      </c>
      <c r="M49" s="389">
        <v>23659942.600000001</v>
      </c>
      <c r="N49" s="390">
        <v>2</v>
      </c>
      <c r="O49" s="389">
        <v>1468472.3</v>
      </c>
      <c r="P49" s="392">
        <v>54</v>
      </c>
      <c r="Q49" s="389">
        <v>18854.400000000001</v>
      </c>
      <c r="R49" s="392">
        <v>560</v>
      </c>
      <c r="S49" s="389">
        <v>5419.3</v>
      </c>
      <c r="T49" s="392">
        <v>3166</v>
      </c>
      <c r="U49" s="389">
        <v>265.89999999999998</v>
      </c>
      <c r="V49" s="392">
        <v>27681</v>
      </c>
      <c r="W49" s="389">
        <v>72.099999999999994</v>
      </c>
      <c r="X49" s="392">
        <v>67477</v>
      </c>
      <c r="Y49" s="389">
        <v>25.2</v>
      </c>
      <c r="Z49" s="392">
        <v>580193</v>
      </c>
      <c r="AA49" s="389">
        <v>13.8</v>
      </c>
      <c r="AB49" s="388">
        <v>602257</v>
      </c>
      <c r="AC49" s="44"/>
      <c r="AD49" s="197"/>
    </row>
    <row r="50" spans="1:31" ht="12" customHeight="1" x14ac:dyDescent="0.15">
      <c r="A50" s="366">
        <v>22</v>
      </c>
      <c r="B50" s="367">
        <v>44349</v>
      </c>
      <c r="C50" s="368" t="s">
        <v>177</v>
      </c>
      <c r="D50" s="369">
        <v>14</v>
      </c>
      <c r="E50" s="370">
        <v>15</v>
      </c>
      <c r="F50" s="370">
        <v>35</v>
      </c>
      <c r="G50" s="370">
        <v>10</v>
      </c>
      <c r="H50" s="370">
        <v>45</v>
      </c>
      <c r="I50" s="371">
        <v>39</v>
      </c>
      <c r="J50" s="372">
        <v>0</v>
      </c>
      <c r="K50" s="375">
        <v>31908980.400000002</v>
      </c>
      <c r="L50" s="394" t="s">
        <v>109</v>
      </c>
      <c r="M50" s="375">
        <v>26053116.100000001</v>
      </c>
      <c r="N50" s="374" t="s">
        <v>109</v>
      </c>
      <c r="O50" s="375">
        <v>1810786</v>
      </c>
      <c r="P50" s="376">
        <v>26</v>
      </c>
      <c r="Q50" s="375">
        <v>24143.8</v>
      </c>
      <c r="R50" s="376">
        <v>340</v>
      </c>
      <c r="S50" s="375">
        <v>5503.3</v>
      </c>
      <c r="T50" s="376">
        <v>1637</v>
      </c>
      <c r="U50" s="375">
        <v>317</v>
      </c>
      <c r="V50" s="376">
        <v>19541</v>
      </c>
      <c r="W50" s="375">
        <v>63</v>
      </c>
      <c r="X50" s="376">
        <v>30955</v>
      </c>
      <c r="Y50" s="375">
        <v>33.9</v>
      </c>
      <c r="Z50" s="376">
        <v>351246</v>
      </c>
      <c r="AA50" s="375">
        <v>14.1</v>
      </c>
      <c r="AB50" s="377">
        <v>248235</v>
      </c>
      <c r="AC50" s="44"/>
      <c r="AD50" s="197"/>
    </row>
    <row r="51" spans="1:31" ht="12" customHeight="1" x14ac:dyDescent="0.15">
      <c r="A51" s="378"/>
      <c r="B51" s="379">
        <v>44352</v>
      </c>
      <c r="C51" s="380" t="s">
        <v>178</v>
      </c>
      <c r="D51" s="381">
        <v>5</v>
      </c>
      <c r="E51" s="382">
        <v>35</v>
      </c>
      <c r="F51" s="382">
        <v>31</v>
      </c>
      <c r="G51" s="382">
        <v>47</v>
      </c>
      <c r="H51" s="382">
        <v>14</v>
      </c>
      <c r="I51" s="383">
        <v>44</v>
      </c>
      <c r="J51" s="384">
        <v>1</v>
      </c>
      <c r="K51" s="389">
        <v>57091500</v>
      </c>
      <c r="L51" s="386" t="s">
        <v>109</v>
      </c>
      <c r="M51" s="389">
        <v>30334978.600000001</v>
      </c>
      <c r="N51" s="398">
        <v>3</v>
      </c>
      <c r="O51" s="389">
        <v>1667624.6</v>
      </c>
      <c r="P51" s="392">
        <v>65</v>
      </c>
      <c r="Q51" s="389">
        <v>17024.400000000001</v>
      </c>
      <c r="R51" s="392">
        <v>724</v>
      </c>
      <c r="S51" s="389">
        <v>4555.8999999999996</v>
      </c>
      <c r="T51" s="392">
        <v>3298</v>
      </c>
      <c r="U51" s="389">
        <v>277.39999999999998</v>
      </c>
      <c r="V51" s="392">
        <v>34418</v>
      </c>
      <c r="W51" s="389">
        <v>63</v>
      </c>
      <c r="X51" s="392">
        <v>61931</v>
      </c>
      <c r="Y51" s="389">
        <v>29.8</v>
      </c>
      <c r="Z51" s="392">
        <v>648191</v>
      </c>
      <c r="AA51" s="389">
        <v>13.4</v>
      </c>
      <c r="AB51" s="388">
        <v>497217</v>
      </c>
      <c r="AC51" s="44"/>
      <c r="AD51" s="197"/>
    </row>
    <row r="52" spans="1:31" ht="12" customHeight="1" x14ac:dyDescent="0.15">
      <c r="A52" s="366">
        <v>23</v>
      </c>
      <c r="B52" s="367">
        <v>44356</v>
      </c>
      <c r="C52" s="368" t="s">
        <v>177</v>
      </c>
      <c r="D52" s="369">
        <v>7</v>
      </c>
      <c r="E52" s="370">
        <v>41</v>
      </c>
      <c r="F52" s="370">
        <v>22</v>
      </c>
      <c r="G52" s="370">
        <v>17</v>
      </c>
      <c r="H52" s="370">
        <v>49</v>
      </c>
      <c r="I52" s="371">
        <v>1</v>
      </c>
      <c r="J52" s="372">
        <v>3</v>
      </c>
      <c r="K52" s="375">
        <v>33429883.200000003</v>
      </c>
      <c r="L52" s="417">
        <v>1</v>
      </c>
      <c r="M52" s="375">
        <v>32842219.800000001</v>
      </c>
      <c r="N52" s="374">
        <v>4</v>
      </c>
      <c r="O52" s="375">
        <v>439180.4</v>
      </c>
      <c r="P52" s="376">
        <v>76</v>
      </c>
      <c r="Q52" s="375">
        <v>8013.1</v>
      </c>
      <c r="R52" s="376">
        <v>686</v>
      </c>
      <c r="S52" s="375">
        <v>2646.1</v>
      </c>
      <c r="T52" s="376">
        <v>4186</v>
      </c>
      <c r="U52" s="375">
        <v>120.3</v>
      </c>
      <c r="V52" s="376">
        <v>35028</v>
      </c>
      <c r="W52" s="375">
        <v>34.1</v>
      </c>
      <c r="X52" s="376">
        <v>63158</v>
      </c>
      <c r="Y52" s="375">
        <v>16.100000000000001</v>
      </c>
      <c r="Z52" s="376">
        <v>522101</v>
      </c>
      <c r="AA52" s="375">
        <v>9.1999999999999993</v>
      </c>
      <c r="AB52" s="377">
        <v>416037</v>
      </c>
      <c r="AC52" s="44"/>
      <c r="AD52" s="197"/>
    </row>
    <row r="53" spans="1:31" ht="12" customHeight="1" x14ac:dyDescent="0.15">
      <c r="A53" s="378"/>
      <c r="B53" s="379">
        <v>44359</v>
      </c>
      <c r="C53" s="380" t="s">
        <v>178</v>
      </c>
      <c r="D53" s="381">
        <v>23</v>
      </c>
      <c r="E53" s="382">
        <v>49</v>
      </c>
      <c r="F53" s="382">
        <v>5</v>
      </c>
      <c r="G53" s="382">
        <v>1</v>
      </c>
      <c r="H53" s="382">
        <v>29</v>
      </c>
      <c r="I53" s="383">
        <v>11</v>
      </c>
      <c r="J53" s="384">
        <v>0</v>
      </c>
      <c r="K53" s="389">
        <v>48797408.399999999</v>
      </c>
      <c r="L53" s="386" t="s">
        <v>109</v>
      </c>
      <c r="M53" s="389">
        <v>3659805.6</v>
      </c>
      <c r="N53" s="398">
        <v>4</v>
      </c>
      <c r="O53" s="389">
        <v>676885.7</v>
      </c>
      <c r="P53" s="392">
        <v>90</v>
      </c>
      <c r="Q53" s="389">
        <v>10429</v>
      </c>
      <c r="R53" s="392">
        <v>1158</v>
      </c>
      <c r="S53" s="389">
        <v>2416</v>
      </c>
      <c r="T53" s="392">
        <v>4278</v>
      </c>
      <c r="U53" s="389">
        <v>181.4</v>
      </c>
      <c r="V53" s="392">
        <v>49202</v>
      </c>
      <c r="W53" s="389">
        <v>37.4</v>
      </c>
      <c r="X53" s="392">
        <v>66707</v>
      </c>
      <c r="Y53" s="389">
        <v>23.5</v>
      </c>
      <c r="Z53" s="392">
        <v>786006</v>
      </c>
      <c r="AA53" s="389">
        <v>9.4</v>
      </c>
      <c r="AB53" s="388">
        <v>448102</v>
      </c>
      <c r="AC53" s="44"/>
      <c r="AD53" s="197"/>
    </row>
    <row r="54" spans="1:31" ht="12" customHeight="1" x14ac:dyDescent="0.15">
      <c r="A54" s="366">
        <v>24</v>
      </c>
      <c r="B54" s="367">
        <v>44363</v>
      </c>
      <c r="C54" s="368" t="s">
        <v>177</v>
      </c>
      <c r="D54" s="369">
        <v>37</v>
      </c>
      <c r="E54" s="370">
        <v>44</v>
      </c>
      <c r="F54" s="370">
        <v>22</v>
      </c>
      <c r="G54" s="370">
        <v>1</v>
      </c>
      <c r="H54" s="370">
        <v>25</v>
      </c>
      <c r="I54" s="371">
        <v>28</v>
      </c>
      <c r="J54" s="372">
        <v>7</v>
      </c>
      <c r="K54" s="375">
        <v>24899784</v>
      </c>
      <c r="L54" s="374" t="s">
        <v>109</v>
      </c>
      <c r="M54" s="375">
        <v>5527289.4000000004</v>
      </c>
      <c r="N54" s="374">
        <v>1</v>
      </c>
      <c r="O54" s="375">
        <v>1302392.3999999999</v>
      </c>
      <c r="P54" s="376">
        <v>34</v>
      </c>
      <c r="Q54" s="375">
        <v>13279.2</v>
      </c>
      <c r="R54" s="376">
        <v>194</v>
      </c>
      <c r="S54" s="375">
        <v>6937.1</v>
      </c>
      <c r="T54" s="376">
        <v>1798</v>
      </c>
      <c r="U54" s="375">
        <v>207.6</v>
      </c>
      <c r="V54" s="376">
        <v>12502</v>
      </c>
      <c r="W54" s="375">
        <v>70.8</v>
      </c>
      <c r="X54" s="376">
        <v>37480</v>
      </c>
      <c r="Y54" s="375">
        <v>20.100000000000001</v>
      </c>
      <c r="Z54" s="376">
        <v>261800</v>
      </c>
      <c r="AA54" s="375">
        <v>13.6</v>
      </c>
      <c r="AB54" s="377">
        <v>316632</v>
      </c>
      <c r="AC54" s="44"/>
      <c r="AD54" s="197"/>
    </row>
    <row r="55" spans="1:31" ht="12" customHeight="1" x14ac:dyDescent="0.15">
      <c r="A55" s="378"/>
      <c r="B55" s="379">
        <v>44366</v>
      </c>
      <c r="C55" s="380" t="s">
        <v>178</v>
      </c>
      <c r="D55" s="381">
        <v>29</v>
      </c>
      <c r="E55" s="382">
        <v>11</v>
      </c>
      <c r="F55" s="382">
        <v>36</v>
      </c>
      <c r="G55" s="382">
        <v>19</v>
      </c>
      <c r="H55" s="382">
        <v>21</v>
      </c>
      <c r="I55" s="383">
        <v>35</v>
      </c>
      <c r="J55" s="384">
        <v>2</v>
      </c>
      <c r="K55" s="389">
        <v>49772634.000000007</v>
      </c>
      <c r="L55" s="386" t="s">
        <v>109</v>
      </c>
      <c r="M55" s="389">
        <v>9260236.9000000004</v>
      </c>
      <c r="N55" s="396" t="s">
        <v>109</v>
      </c>
      <c r="O55" s="389">
        <v>2748922.7</v>
      </c>
      <c r="P55" s="392">
        <v>52</v>
      </c>
      <c r="Q55" s="389">
        <v>18326.099999999999</v>
      </c>
      <c r="R55" s="392">
        <v>485</v>
      </c>
      <c r="S55" s="389">
        <v>5856.8</v>
      </c>
      <c r="T55" s="392">
        <v>3037</v>
      </c>
      <c r="U55" s="389">
        <v>259.39999999999998</v>
      </c>
      <c r="V55" s="392">
        <v>32145</v>
      </c>
      <c r="W55" s="389">
        <v>58.1</v>
      </c>
      <c r="X55" s="392">
        <v>59961</v>
      </c>
      <c r="Y55" s="389">
        <v>26.5</v>
      </c>
      <c r="Z55" s="392">
        <v>613613</v>
      </c>
      <c r="AA55" s="389">
        <v>12.2</v>
      </c>
      <c r="AB55" s="388">
        <v>471203</v>
      </c>
      <c r="AC55" s="44"/>
      <c r="AD55" s="197"/>
    </row>
    <row r="56" spans="1:31" ht="12" customHeight="1" x14ac:dyDescent="0.15">
      <c r="A56" s="366">
        <v>25</v>
      </c>
      <c r="B56" s="367">
        <v>44370</v>
      </c>
      <c r="C56" s="368" t="s">
        <v>177</v>
      </c>
      <c r="D56" s="369">
        <v>5</v>
      </c>
      <c r="E56" s="370">
        <v>9</v>
      </c>
      <c r="F56" s="370">
        <v>46</v>
      </c>
      <c r="G56" s="370">
        <v>20</v>
      </c>
      <c r="H56" s="370">
        <v>33</v>
      </c>
      <c r="I56" s="371">
        <v>6</v>
      </c>
      <c r="J56" s="372">
        <v>5</v>
      </c>
      <c r="K56" s="375">
        <v>26176638</v>
      </c>
      <c r="L56" s="394" t="s">
        <v>109</v>
      </c>
      <c r="M56" s="375">
        <v>11223484.699999999</v>
      </c>
      <c r="N56" s="374">
        <v>1</v>
      </c>
      <c r="O56" s="375">
        <v>4087753.2</v>
      </c>
      <c r="P56" s="376">
        <v>54</v>
      </c>
      <c r="Q56" s="375">
        <v>8594.9</v>
      </c>
      <c r="R56" s="376">
        <v>405</v>
      </c>
      <c r="S56" s="375">
        <v>3415.9</v>
      </c>
      <c r="T56" s="376">
        <v>2882</v>
      </c>
      <c r="U56" s="375">
        <v>133.1</v>
      </c>
      <c r="V56" s="376">
        <v>21837</v>
      </c>
      <c r="W56" s="375">
        <v>41.6</v>
      </c>
      <c r="X56" s="376">
        <v>51336</v>
      </c>
      <c r="Y56" s="375">
        <v>15.1</v>
      </c>
      <c r="Z56" s="376">
        <v>392735</v>
      </c>
      <c r="AA56" s="375">
        <v>9.3000000000000007</v>
      </c>
      <c r="AB56" s="377">
        <v>366589</v>
      </c>
      <c r="AC56" s="44"/>
      <c r="AD56" s="197"/>
    </row>
    <row r="57" spans="1:31" ht="12" customHeight="1" x14ac:dyDescent="0.15">
      <c r="A57" s="378"/>
      <c r="B57" s="379">
        <v>44373</v>
      </c>
      <c r="C57" s="380" t="s">
        <v>178</v>
      </c>
      <c r="D57" s="381">
        <v>29</v>
      </c>
      <c r="E57" s="382">
        <v>19</v>
      </c>
      <c r="F57" s="382">
        <v>17</v>
      </c>
      <c r="G57" s="382">
        <v>45</v>
      </c>
      <c r="H57" s="382">
        <v>24</v>
      </c>
      <c r="I57" s="383">
        <v>13</v>
      </c>
      <c r="J57" s="384">
        <v>0</v>
      </c>
      <c r="K57" s="389">
        <v>49865384.399999991</v>
      </c>
      <c r="L57" s="386" t="s">
        <v>109</v>
      </c>
      <c r="M57" s="385">
        <v>14963388.5</v>
      </c>
      <c r="N57" s="390">
        <v>5</v>
      </c>
      <c r="O57" s="389">
        <v>557007.1</v>
      </c>
      <c r="P57" s="392">
        <v>48</v>
      </c>
      <c r="Q57" s="389">
        <v>20114.099999999999</v>
      </c>
      <c r="R57" s="392">
        <v>503</v>
      </c>
      <c r="S57" s="389">
        <v>5721.4</v>
      </c>
      <c r="T57" s="392">
        <v>2889</v>
      </c>
      <c r="U57" s="389">
        <v>276.3</v>
      </c>
      <c r="V57" s="392">
        <v>35382</v>
      </c>
      <c r="W57" s="389">
        <v>53.5</v>
      </c>
      <c r="X57" s="392">
        <v>57454</v>
      </c>
      <c r="Y57" s="389">
        <v>28.1</v>
      </c>
      <c r="Z57" s="392">
        <v>694026</v>
      </c>
      <c r="AA57" s="389">
        <v>10.9</v>
      </c>
      <c r="AB57" s="388">
        <v>437647</v>
      </c>
      <c r="AC57" s="44"/>
      <c r="AD57" s="197"/>
    </row>
    <row r="58" spans="1:31" ht="12" customHeight="1" x14ac:dyDescent="0.15">
      <c r="A58" s="366">
        <v>26</v>
      </c>
      <c r="B58" s="367">
        <v>44377</v>
      </c>
      <c r="C58" s="368" t="s">
        <v>177</v>
      </c>
      <c r="D58" s="369">
        <v>47</v>
      </c>
      <c r="E58" s="370">
        <v>32</v>
      </c>
      <c r="F58" s="370">
        <v>15</v>
      </c>
      <c r="G58" s="370">
        <v>4</v>
      </c>
      <c r="H58" s="370">
        <v>10</v>
      </c>
      <c r="I58" s="371">
        <v>27</v>
      </c>
      <c r="J58" s="372">
        <v>8</v>
      </c>
      <c r="K58" s="418">
        <v>28841486.399999999</v>
      </c>
      <c r="L58" s="395" t="s">
        <v>109</v>
      </c>
      <c r="M58" s="375">
        <v>17126499.899999999</v>
      </c>
      <c r="N58" s="374">
        <v>1</v>
      </c>
      <c r="O58" s="375">
        <v>1545981.8</v>
      </c>
      <c r="P58" s="376">
        <v>46</v>
      </c>
      <c r="Q58" s="375">
        <v>11650.8</v>
      </c>
      <c r="R58" s="376">
        <v>499</v>
      </c>
      <c r="S58" s="375">
        <v>3201.4</v>
      </c>
      <c r="T58" s="376">
        <v>2423</v>
      </c>
      <c r="U58" s="375">
        <v>182.9</v>
      </c>
      <c r="V58" s="376">
        <v>23654</v>
      </c>
      <c r="W58" s="375">
        <v>44.4</v>
      </c>
      <c r="X58" s="376">
        <v>44143</v>
      </c>
      <c r="Y58" s="375">
        <v>20.3</v>
      </c>
      <c r="Z58" s="376">
        <v>407461</v>
      </c>
      <c r="AA58" s="375">
        <v>10.3</v>
      </c>
      <c r="AB58" s="377">
        <v>325181</v>
      </c>
      <c r="AC58" s="44"/>
      <c r="AD58" s="197"/>
      <c r="AE58" s="191"/>
    </row>
    <row r="59" spans="1:31" ht="12" customHeight="1" x14ac:dyDescent="0.15">
      <c r="A59" s="378"/>
      <c r="B59" s="379">
        <v>44380</v>
      </c>
      <c r="C59" s="380" t="s">
        <v>178</v>
      </c>
      <c r="D59" s="381">
        <v>49</v>
      </c>
      <c r="E59" s="382">
        <v>18</v>
      </c>
      <c r="F59" s="382">
        <v>10</v>
      </c>
      <c r="G59" s="382">
        <v>9</v>
      </c>
      <c r="H59" s="382">
        <v>20</v>
      </c>
      <c r="I59" s="383">
        <v>5</v>
      </c>
      <c r="J59" s="384">
        <v>2</v>
      </c>
      <c r="K59" s="429">
        <v>52930144.799999997</v>
      </c>
      <c r="L59" s="390" t="s">
        <v>109</v>
      </c>
      <c r="M59" s="389">
        <v>21096260.699999999</v>
      </c>
      <c r="N59" s="390">
        <v>3</v>
      </c>
      <c r="O59" s="389">
        <v>953205.4</v>
      </c>
      <c r="P59" s="392">
        <v>67</v>
      </c>
      <c r="Q59" s="389">
        <v>14796</v>
      </c>
      <c r="R59" s="392">
        <v>956</v>
      </c>
      <c r="S59" s="389">
        <v>3090.9</v>
      </c>
      <c r="T59" s="392">
        <v>4779</v>
      </c>
      <c r="U59" s="389">
        <v>171.5</v>
      </c>
      <c r="V59" s="392">
        <v>50029</v>
      </c>
      <c r="W59" s="389">
        <v>38.799999999999997</v>
      </c>
      <c r="X59" s="392">
        <v>84478</v>
      </c>
      <c r="Y59" s="389">
        <v>19.600000000000001</v>
      </c>
      <c r="Z59" s="392">
        <v>880820</v>
      </c>
      <c r="AA59" s="389">
        <v>8.8000000000000007</v>
      </c>
      <c r="AB59" s="388">
        <v>571867</v>
      </c>
      <c r="AC59" s="44"/>
      <c r="AD59" s="197"/>
    </row>
    <row r="60" spans="1:31" ht="12" customHeight="1" x14ac:dyDescent="0.15">
      <c r="A60" s="331"/>
      <c r="B60" s="331"/>
      <c r="C60" s="331"/>
      <c r="D60" s="400" t="s">
        <v>184</v>
      </c>
      <c r="E60" s="400"/>
      <c r="F60" s="400"/>
      <c r="G60" s="400"/>
      <c r="H60" s="400"/>
      <c r="I60" s="400"/>
      <c r="J60" s="331"/>
      <c r="K60" s="401"/>
      <c r="L60" s="331"/>
      <c r="M60" s="331"/>
      <c r="N60" s="331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402"/>
      <c r="AB60" s="403"/>
      <c r="AC60" s="57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33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331"/>
      <c r="AB61" s="331"/>
    </row>
    <row r="62" spans="1:31" ht="14.1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571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2021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570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44384</v>
      </c>
      <c r="C68" s="368" t="s">
        <v>177</v>
      </c>
      <c r="D68" s="369">
        <v>8</v>
      </c>
      <c r="E68" s="370">
        <v>43</v>
      </c>
      <c r="F68" s="370">
        <v>31</v>
      </c>
      <c r="G68" s="370">
        <v>29</v>
      </c>
      <c r="H68" s="370">
        <v>23</v>
      </c>
      <c r="I68" s="371">
        <v>2</v>
      </c>
      <c r="J68" s="372">
        <v>9</v>
      </c>
      <c r="K68" s="375">
        <v>29738901.599999994</v>
      </c>
      <c r="L68" s="374" t="s">
        <v>109</v>
      </c>
      <c r="M68" s="375">
        <v>23326678.300000001</v>
      </c>
      <c r="N68" s="374">
        <v>1</v>
      </c>
      <c r="O68" s="375">
        <v>1607715.4</v>
      </c>
      <c r="P68" s="376">
        <v>35</v>
      </c>
      <c r="Q68" s="375">
        <v>15924</v>
      </c>
      <c r="R68" s="376">
        <v>395</v>
      </c>
      <c r="S68" s="375">
        <v>4205.8</v>
      </c>
      <c r="T68" s="376">
        <v>2287</v>
      </c>
      <c r="U68" s="375">
        <v>201.5</v>
      </c>
      <c r="V68" s="376">
        <v>19126</v>
      </c>
      <c r="W68" s="375">
        <v>57.1</v>
      </c>
      <c r="X68" s="376">
        <v>41216</v>
      </c>
      <c r="Y68" s="375">
        <v>22.6</v>
      </c>
      <c r="Z68" s="376">
        <v>366612</v>
      </c>
      <c r="AA68" s="375">
        <v>12</v>
      </c>
      <c r="AB68" s="377">
        <v>320155</v>
      </c>
      <c r="AC68" s="44"/>
      <c r="AD68" s="197"/>
    </row>
    <row r="69" spans="1:30" ht="12" customHeight="1" x14ac:dyDescent="0.15">
      <c r="A69" s="378"/>
      <c r="B69" s="379">
        <v>44387</v>
      </c>
      <c r="C69" s="380" t="s">
        <v>178</v>
      </c>
      <c r="D69" s="381">
        <v>40</v>
      </c>
      <c r="E69" s="382">
        <v>25</v>
      </c>
      <c r="F69" s="382">
        <v>47</v>
      </c>
      <c r="G69" s="382">
        <v>2</v>
      </c>
      <c r="H69" s="382">
        <v>8</v>
      </c>
      <c r="I69" s="383">
        <v>32</v>
      </c>
      <c r="J69" s="384">
        <v>6</v>
      </c>
      <c r="K69" s="389">
        <v>54203536.799999997</v>
      </c>
      <c r="L69" s="397" t="s">
        <v>109</v>
      </c>
      <c r="M69" s="389">
        <v>27391943.5</v>
      </c>
      <c r="N69" s="390">
        <v>3</v>
      </c>
      <c r="O69" s="389">
        <v>959164.5</v>
      </c>
      <c r="P69" s="392">
        <v>81</v>
      </c>
      <c r="Q69" s="389">
        <v>12315.1</v>
      </c>
      <c r="R69" s="392">
        <v>647</v>
      </c>
      <c r="S69" s="389">
        <v>4595.6000000000004</v>
      </c>
      <c r="T69" s="392">
        <v>4361</v>
      </c>
      <c r="U69" s="389">
        <v>189.1</v>
      </c>
      <c r="V69" s="392">
        <v>34834</v>
      </c>
      <c r="W69" s="389">
        <v>56.1</v>
      </c>
      <c r="X69" s="392">
        <v>80838</v>
      </c>
      <c r="Y69" s="389">
        <v>20.6</v>
      </c>
      <c r="Z69" s="392">
        <v>678997</v>
      </c>
      <c r="AA69" s="389">
        <v>11.6</v>
      </c>
      <c r="AB69" s="388">
        <v>642202</v>
      </c>
      <c r="AC69" s="44"/>
      <c r="AD69" s="197"/>
    </row>
    <row r="70" spans="1:30" ht="12" customHeight="1" x14ac:dyDescent="0.15">
      <c r="A70" s="366">
        <v>28</v>
      </c>
      <c r="B70" s="367">
        <v>44391</v>
      </c>
      <c r="C70" s="368" t="s">
        <v>177</v>
      </c>
      <c r="D70" s="369">
        <v>15</v>
      </c>
      <c r="E70" s="370">
        <v>49</v>
      </c>
      <c r="F70" s="370">
        <v>26</v>
      </c>
      <c r="G70" s="370">
        <v>33</v>
      </c>
      <c r="H70" s="370">
        <v>1</v>
      </c>
      <c r="I70" s="371">
        <v>12</v>
      </c>
      <c r="J70" s="372">
        <v>6</v>
      </c>
      <c r="K70" s="375">
        <v>30511495.199999999</v>
      </c>
      <c r="L70" s="374" t="s">
        <v>109</v>
      </c>
      <c r="M70" s="375">
        <v>29680305.600000001</v>
      </c>
      <c r="N70" s="408" t="s">
        <v>109</v>
      </c>
      <c r="O70" s="375">
        <v>1623314.6</v>
      </c>
      <c r="P70" s="376">
        <v>52</v>
      </c>
      <c r="Q70" s="375">
        <v>10822</v>
      </c>
      <c r="R70" s="376">
        <v>444</v>
      </c>
      <c r="S70" s="375">
        <v>3777.9</v>
      </c>
      <c r="T70" s="376">
        <v>2462</v>
      </c>
      <c r="U70" s="375">
        <v>189</v>
      </c>
      <c r="V70" s="376">
        <v>20876</v>
      </c>
      <c r="W70" s="375">
        <v>52.8</v>
      </c>
      <c r="X70" s="376">
        <v>47259</v>
      </c>
      <c r="Y70" s="375">
        <v>19.899999999999999</v>
      </c>
      <c r="Z70" s="376">
        <v>406693</v>
      </c>
      <c r="AA70" s="375">
        <v>10.9</v>
      </c>
      <c r="AB70" s="377">
        <v>357548</v>
      </c>
      <c r="AC70" s="44"/>
      <c r="AD70" s="197"/>
    </row>
    <row r="71" spans="1:30" ht="12" customHeight="1" x14ac:dyDescent="0.15">
      <c r="A71" s="378"/>
      <c r="B71" s="379">
        <v>44394</v>
      </c>
      <c r="C71" s="380" t="s">
        <v>178</v>
      </c>
      <c r="D71" s="381">
        <v>38</v>
      </c>
      <c r="E71" s="382">
        <v>17</v>
      </c>
      <c r="F71" s="382">
        <v>25</v>
      </c>
      <c r="G71" s="382">
        <v>49</v>
      </c>
      <c r="H71" s="382">
        <v>33</v>
      </c>
      <c r="I71" s="383">
        <v>30</v>
      </c>
      <c r="J71" s="384">
        <v>9</v>
      </c>
      <c r="K71" s="389">
        <v>55084198.800000004</v>
      </c>
      <c r="L71" s="397" t="s">
        <v>109</v>
      </c>
      <c r="M71" s="389">
        <v>33811620.5</v>
      </c>
      <c r="N71" s="390">
        <v>4</v>
      </c>
      <c r="O71" s="389">
        <v>1144915.8999999999</v>
      </c>
      <c r="P71" s="392">
        <v>131</v>
      </c>
      <c r="Q71" s="389">
        <v>7823.4</v>
      </c>
      <c r="R71" s="392">
        <v>1292</v>
      </c>
      <c r="S71" s="389">
        <v>2364.4</v>
      </c>
      <c r="T71" s="392">
        <v>6974</v>
      </c>
      <c r="U71" s="389">
        <v>121.5</v>
      </c>
      <c r="V71" s="392">
        <v>65244</v>
      </c>
      <c r="W71" s="389">
        <v>30.8</v>
      </c>
      <c r="X71" s="392">
        <v>91809</v>
      </c>
      <c r="Y71" s="389">
        <v>18.600000000000001</v>
      </c>
      <c r="Z71" s="392">
        <v>878166</v>
      </c>
      <c r="AA71" s="389">
        <v>9.1999999999999993</v>
      </c>
      <c r="AB71" s="388">
        <v>616965</v>
      </c>
      <c r="AC71" s="44"/>
      <c r="AD71" s="197"/>
    </row>
    <row r="72" spans="1:30" ht="12" customHeight="1" x14ac:dyDescent="0.15">
      <c r="A72" s="366">
        <v>29</v>
      </c>
      <c r="B72" s="367">
        <v>44398</v>
      </c>
      <c r="C72" s="368" t="s">
        <v>177</v>
      </c>
      <c r="D72" s="369">
        <v>7</v>
      </c>
      <c r="E72" s="370">
        <v>39</v>
      </c>
      <c r="F72" s="370">
        <v>8</v>
      </c>
      <c r="G72" s="370">
        <v>18</v>
      </c>
      <c r="H72" s="370">
        <v>48</v>
      </c>
      <c r="I72" s="371">
        <v>38</v>
      </c>
      <c r="J72" s="372">
        <v>2</v>
      </c>
      <c r="K72" s="375">
        <v>31909166.399999995</v>
      </c>
      <c r="L72" s="374">
        <v>1</v>
      </c>
      <c r="M72" s="375">
        <v>36204807.899999999</v>
      </c>
      <c r="N72" s="374">
        <v>3</v>
      </c>
      <c r="O72" s="375">
        <v>581236.6</v>
      </c>
      <c r="P72" s="376">
        <v>77</v>
      </c>
      <c r="Q72" s="375">
        <v>7850.4</v>
      </c>
      <c r="R72" s="376">
        <v>904</v>
      </c>
      <c r="S72" s="375">
        <v>1993.1</v>
      </c>
      <c r="T72" s="376">
        <v>2701</v>
      </c>
      <c r="U72" s="375">
        <v>185</v>
      </c>
      <c r="V72" s="376">
        <v>30591</v>
      </c>
      <c r="W72" s="375">
        <v>38.700000000000003</v>
      </c>
      <c r="X72" s="376">
        <v>42143</v>
      </c>
      <c r="Y72" s="375">
        <v>23.9</v>
      </c>
      <c r="Z72" s="376">
        <v>439018</v>
      </c>
      <c r="AA72" s="375">
        <v>10.8</v>
      </c>
      <c r="AB72" s="377">
        <v>322777</v>
      </c>
      <c r="AC72" s="44"/>
      <c r="AD72" s="197"/>
    </row>
    <row r="73" spans="1:30" ht="12" customHeight="1" x14ac:dyDescent="0.15">
      <c r="A73" s="378"/>
      <c r="B73" s="379">
        <v>44401</v>
      </c>
      <c r="C73" s="380" t="s">
        <v>178</v>
      </c>
      <c r="D73" s="381">
        <v>3</v>
      </c>
      <c r="E73" s="382">
        <v>14</v>
      </c>
      <c r="F73" s="382">
        <v>22</v>
      </c>
      <c r="G73" s="382">
        <v>23</v>
      </c>
      <c r="H73" s="382">
        <v>45</v>
      </c>
      <c r="I73" s="383">
        <v>8</v>
      </c>
      <c r="J73" s="384">
        <v>3</v>
      </c>
      <c r="K73" s="389">
        <v>47271217.199999996</v>
      </c>
      <c r="L73" s="386" t="s">
        <v>109</v>
      </c>
      <c r="M73" s="389">
        <v>3545341.2</v>
      </c>
      <c r="N73" s="390">
        <v>2</v>
      </c>
      <c r="O73" s="389">
        <v>1267588.7</v>
      </c>
      <c r="P73" s="392">
        <v>60</v>
      </c>
      <c r="Q73" s="389">
        <v>14647.6</v>
      </c>
      <c r="R73" s="392">
        <v>509</v>
      </c>
      <c r="S73" s="389">
        <v>5146.7</v>
      </c>
      <c r="T73" s="392">
        <v>3716</v>
      </c>
      <c r="U73" s="389">
        <v>195.5</v>
      </c>
      <c r="V73" s="392">
        <v>30214</v>
      </c>
      <c r="W73" s="389">
        <v>57</v>
      </c>
      <c r="X73" s="392">
        <v>69497</v>
      </c>
      <c r="Y73" s="389">
        <v>21.1</v>
      </c>
      <c r="Z73" s="392">
        <v>571621</v>
      </c>
      <c r="AA73" s="389">
        <v>12.1</v>
      </c>
      <c r="AB73" s="388">
        <v>531514</v>
      </c>
      <c r="AC73" s="44"/>
      <c r="AD73" s="197"/>
    </row>
    <row r="74" spans="1:30" ht="12" customHeight="1" x14ac:dyDescent="0.15">
      <c r="A74" s="366">
        <v>30</v>
      </c>
      <c r="B74" s="367">
        <v>44405</v>
      </c>
      <c r="C74" s="368" t="s">
        <v>177</v>
      </c>
      <c r="D74" s="369">
        <v>19</v>
      </c>
      <c r="E74" s="370">
        <v>31</v>
      </c>
      <c r="F74" s="370">
        <v>11</v>
      </c>
      <c r="G74" s="370">
        <v>8</v>
      </c>
      <c r="H74" s="370">
        <v>10</v>
      </c>
      <c r="I74" s="371">
        <v>47</v>
      </c>
      <c r="J74" s="372">
        <v>3</v>
      </c>
      <c r="K74" s="375">
        <v>24295131.600000001</v>
      </c>
      <c r="L74" s="374" t="s">
        <v>109</v>
      </c>
      <c r="M74" s="375">
        <v>5367476</v>
      </c>
      <c r="N74" s="374">
        <v>1</v>
      </c>
      <c r="O74" s="375">
        <v>1264330</v>
      </c>
      <c r="P74" s="376">
        <v>49</v>
      </c>
      <c r="Q74" s="375">
        <v>8944.9</v>
      </c>
      <c r="R74" s="376">
        <v>427</v>
      </c>
      <c r="S74" s="375">
        <v>3059.6</v>
      </c>
      <c r="T74" s="376">
        <v>2865</v>
      </c>
      <c r="U74" s="375">
        <v>126.5</v>
      </c>
      <c r="V74" s="376">
        <v>25043</v>
      </c>
      <c r="W74" s="375">
        <v>34.299999999999997</v>
      </c>
      <c r="X74" s="376">
        <v>47411</v>
      </c>
      <c r="Y74" s="375">
        <v>15.4</v>
      </c>
      <c r="Z74" s="376">
        <v>411356</v>
      </c>
      <c r="AA74" s="375">
        <v>8.4</v>
      </c>
      <c r="AB74" s="377">
        <v>316094</v>
      </c>
      <c r="AC74" s="44"/>
      <c r="AD74" s="197"/>
    </row>
    <row r="75" spans="1:30" ht="12" customHeight="1" x14ac:dyDescent="0.15">
      <c r="A75" s="378"/>
      <c r="B75" s="379">
        <v>44408</v>
      </c>
      <c r="C75" s="380" t="s">
        <v>178</v>
      </c>
      <c r="D75" s="381">
        <v>4</v>
      </c>
      <c r="E75" s="382">
        <v>8</v>
      </c>
      <c r="F75" s="382">
        <v>26</v>
      </c>
      <c r="G75" s="382">
        <v>24</v>
      </c>
      <c r="H75" s="382">
        <v>1</v>
      </c>
      <c r="I75" s="383">
        <v>39</v>
      </c>
      <c r="J75" s="384">
        <v>5</v>
      </c>
      <c r="K75" s="389">
        <v>48409279.199999988</v>
      </c>
      <c r="L75" s="386">
        <v>1</v>
      </c>
      <c r="M75" s="389">
        <v>8998171.9000000004</v>
      </c>
      <c r="N75" s="390">
        <v>3</v>
      </c>
      <c r="O75" s="389">
        <v>842542.9</v>
      </c>
      <c r="P75" s="392">
        <v>97</v>
      </c>
      <c r="Q75" s="389">
        <v>9033.4</v>
      </c>
      <c r="R75" s="392">
        <v>808</v>
      </c>
      <c r="S75" s="389">
        <v>3232.5</v>
      </c>
      <c r="T75" s="392">
        <v>4991</v>
      </c>
      <c r="U75" s="389">
        <v>145.1</v>
      </c>
      <c r="V75" s="392">
        <v>41351</v>
      </c>
      <c r="W75" s="389">
        <v>41.5</v>
      </c>
      <c r="X75" s="392">
        <v>87132</v>
      </c>
      <c r="Y75" s="389">
        <v>16.8</v>
      </c>
      <c r="Z75" s="392">
        <v>717668</v>
      </c>
      <c r="AA75" s="389">
        <v>9.6</v>
      </c>
      <c r="AB75" s="388">
        <v>620514</v>
      </c>
      <c r="AC75" s="44"/>
      <c r="AD75" s="197"/>
    </row>
    <row r="76" spans="1:30" ht="12" customHeight="1" x14ac:dyDescent="0.15">
      <c r="A76" s="366">
        <v>31</v>
      </c>
      <c r="B76" s="367">
        <v>44412</v>
      </c>
      <c r="C76" s="368" t="s">
        <v>177</v>
      </c>
      <c r="D76" s="369">
        <v>3</v>
      </c>
      <c r="E76" s="370">
        <v>1</v>
      </c>
      <c r="F76" s="370">
        <v>6</v>
      </c>
      <c r="G76" s="370">
        <v>30</v>
      </c>
      <c r="H76" s="370">
        <v>5</v>
      </c>
      <c r="I76" s="371">
        <v>41</v>
      </c>
      <c r="J76" s="372">
        <v>2</v>
      </c>
      <c r="K76" s="375">
        <v>23558648.400000006</v>
      </c>
      <c r="L76" s="374" t="s">
        <v>109</v>
      </c>
      <c r="M76" s="375">
        <v>1766898.6</v>
      </c>
      <c r="N76" s="374" t="s">
        <v>109</v>
      </c>
      <c r="O76" s="375">
        <v>1277265.2</v>
      </c>
      <c r="P76" s="376">
        <v>51</v>
      </c>
      <c r="Q76" s="375">
        <v>8682</v>
      </c>
      <c r="R76" s="376">
        <v>428</v>
      </c>
      <c r="S76" s="375">
        <v>3083.7</v>
      </c>
      <c r="T76" s="376">
        <v>2753</v>
      </c>
      <c r="U76" s="375">
        <v>133</v>
      </c>
      <c r="V76" s="376">
        <v>30104</v>
      </c>
      <c r="W76" s="375">
        <v>28.8</v>
      </c>
      <c r="X76" s="376">
        <v>36812</v>
      </c>
      <c r="Y76" s="375">
        <v>20.100000000000001</v>
      </c>
      <c r="Z76" s="376">
        <v>394691</v>
      </c>
      <c r="AA76" s="375">
        <v>8.8000000000000007</v>
      </c>
      <c r="AB76" s="377">
        <v>249554</v>
      </c>
      <c r="AC76" s="44"/>
      <c r="AD76" s="197"/>
    </row>
    <row r="77" spans="1:30" ht="12" customHeight="1" x14ac:dyDescent="0.15">
      <c r="A77" s="378"/>
      <c r="B77" s="379">
        <v>44415</v>
      </c>
      <c r="C77" s="380" t="s">
        <v>178</v>
      </c>
      <c r="D77" s="381">
        <v>18</v>
      </c>
      <c r="E77" s="382">
        <v>19</v>
      </c>
      <c r="F77" s="382">
        <v>30</v>
      </c>
      <c r="G77" s="382">
        <v>9</v>
      </c>
      <c r="H77" s="382">
        <v>14</v>
      </c>
      <c r="I77" s="383">
        <v>40</v>
      </c>
      <c r="J77" s="384">
        <v>3</v>
      </c>
      <c r="K77" s="389">
        <v>47148367.200000003</v>
      </c>
      <c r="L77" s="386" t="s">
        <v>109</v>
      </c>
      <c r="M77" s="389">
        <v>5303026.0999999996</v>
      </c>
      <c r="N77" s="390">
        <v>4</v>
      </c>
      <c r="O77" s="389">
        <v>944320.6</v>
      </c>
      <c r="P77" s="392">
        <v>122</v>
      </c>
      <c r="Q77" s="389">
        <v>7103.8</v>
      </c>
      <c r="R77" s="392">
        <v>1010</v>
      </c>
      <c r="S77" s="389">
        <v>2557.6999999999998</v>
      </c>
      <c r="T77" s="392">
        <v>5198</v>
      </c>
      <c r="U77" s="389">
        <v>137.80000000000001</v>
      </c>
      <c r="V77" s="392">
        <v>45617</v>
      </c>
      <c r="W77" s="389">
        <v>37.200000000000003</v>
      </c>
      <c r="X77" s="392">
        <v>79604</v>
      </c>
      <c r="Y77" s="389">
        <v>18.2</v>
      </c>
      <c r="Z77" s="392">
        <v>708067</v>
      </c>
      <c r="AA77" s="389">
        <v>9.6</v>
      </c>
      <c r="AB77" s="388">
        <v>561879</v>
      </c>
      <c r="AC77" s="44"/>
      <c r="AD77" s="197"/>
    </row>
    <row r="78" spans="1:30" ht="12" customHeight="1" x14ac:dyDescent="0.15">
      <c r="A78" s="366">
        <v>32</v>
      </c>
      <c r="B78" s="367">
        <v>44419</v>
      </c>
      <c r="C78" s="368" t="s">
        <v>177</v>
      </c>
      <c r="D78" s="369">
        <v>46</v>
      </c>
      <c r="E78" s="370">
        <v>49</v>
      </c>
      <c r="F78" s="370">
        <v>34</v>
      </c>
      <c r="G78" s="370">
        <v>6</v>
      </c>
      <c r="H78" s="370">
        <v>12</v>
      </c>
      <c r="I78" s="371">
        <v>22</v>
      </c>
      <c r="J78" s="372">
        <v>1</v>
      </c>
      <c r="K78" s="375">
        <v>24402885.600000001</v>
      </c>
      <c r="L78" s="394" t="s">
        <v>109</v>
      </c>
      <c r="M78" s="375">
        <v>7133242.5</v>
      </c>
      <c r="N78" s="374">
        <v>2</v>
      </c>
      <c r="O78" s="375">
        <v>675132.6</v>
      </c>
      <c r="P78" s="376">
        <v>31</v>
      </c>
      <c r="Q78" s="375">
        <v>15099.7</v>
      </c>
      <c r="R78" s="376">
        <v>364</v>
      </c>
      <c r="S78" s="375">
        <v>3833.1</v>
      </c>
      <c r="T78" s="376">
        <v>1460</v>
      </c>
      <c r="U78" s="375">
        <v>265.10000000000002</v>
      </c>
      <c r="V78" s="376">
        <v>16412</v>
      </c>
      <c r="W78" s="375">
        <v>55.9</v>
      </c>
      <c r="X78" s="376">
        <v>29215</v>
      </c>
      <c r="Y78" s="375">
        <v>26.8</v>
      </c>
      <c r="Z78" s="376">
        <v>311545</v>
      </c>
      <c r="AA78" s="375">
        <v>11.8</v>
      </c>
      <c r="AB78" s="377">
        <v>228243</v>
      </c>
      <c r="AC78" s="44"/>
      <c r="AD78" s="197"/>
    </row>
    <row r="79" spans="1:30" ht="12" customHeight="1" x14ac:dyDescent="0.15">
      <c r="A79" s="378"/>
      <c r="B79" s="379">
        <v>44422</v>
      </c>
      <c r="C79" s="380" t="s">
        <v>178</v>
      </c>
      <c r="D79" s="381">
        <v>29</v>
      </c>
      <c r="E79" s="382">
        <v>19</v>
      </c>
      <c r="F79" s="382">
        <v>2</v>
      </c>
      <c r="G79" s="382">
        <v>17</v>
      </c>
      <c r="H79" s="382">
        <v>48</v>
      </c>
      <c r="I79" s="383">
        <v>39</v>
      </c>
      <c r="J79" s="384">
        <v>1</v>
      </c>
      <c r="K79" s="389">
        <v>48429669.600000009</v>
      </c>
      <c r="L79" s="386">
        <v>1</v>
      </c>
      <c r="M79" s="389">
        <v>10765467.699999999</v>
      </c>
      <c r="N79" s="390">
        <v>3</v>
      </c>
      <c r="O79" s="389">
        <v>888967.7</v>
      </c>
      <c r="P79" s="392">
        <v>95</v>
      </c>
      <c r="Q79" s="389">
        <v>9731.7999999999993</v>
      </c>
      <c r="R79" s="392">
        <v>949</v>
      </c>
      <c r="S79" s="389">
        <v>2903.8</v>
      </c>
      <c r="T79" s="392">
        <v>4083</v>
      </c>
      <c r="U79" s="389">
        <v>187.2</v>
      </c>
      <c r="V79" s="392">
        <v>43598</v>
      </c>
      <c r="W79" s="389">
        <v>41.5</v>
      </c>
      <c r="X79" s="392">
        <v>66339</v>
      </c>
      <c r="Y79" s="389">
        <v>23.3</v>
      </c>
      <c r="Z79" s="392">
        <v>708643</v>
      </c>
      <c r="AA79" s="389">
        <v>10.3</v>
      </c>
      <c r="AB79" s="388">
        <v>467209</v>
      </c>
      <c r="AC79" s="44"/>
      <c r="AD79" s="197"/>
    </row>
    <row r="80" spans="1:30" ht="12" customHeight="1" x14ac:dyDescent="0.15">
      <c r="A80" s="366">
        <v>33</v>
      </c>
      <c r="B80" s="367">
        <v>44426</v>
      </c>
      <c r="C80" s="368" t="s">
        <v>177</v>
      </c>
      <c r="D80" s="369">
        <v>25</v>
      </c>
      <c r="E80" s="370">
        <v>7</v>
      </c>
      <c r="F80" s="370">
        <v>48</v>
      </c>
      <c r="G80" s="370">
        <v>43</v>
      </c>
      <c r="H80" s="370">
        <v>22</v>
      </c>
      <c r="I80" s="371">
        <v>27</v>
      </c>
      <c r="J80" s="372">
        <v>6</v>
      </c>
      <c r="K80" s="375">
        <v>22768774.800000001</v>
      </c>
      <c r="L80" s="374" t="s">
        <v>109</v>
      </c>
      <c r="M80" s="375">
        <v>1707658.1</v>
      </c>
      <c r="N80" s="374" t="s">
        <v>109</v>
      </c>
      <c r="O80" s="375">
        <v>1215865</v>
      </c>
      <c r="P80" s="376">
        <v>22</v>
      </c>
      <c r="Q80" s="375">
        <v>19159</v>
      </c>
      <c r="R80" s="376">
        <v>266</v>
      </c>
      <c r="S80" s="375">
        <v>4723.2</v>
      </c>
      <c r="T80" s="376">
        <v>1618</v>
      </c>
      <c r="U80" s="375">
        <v>215.4</v>
      </c>
      <c r="V80" s="376">
        <v>14596</v>
      </c>
      <c r="W80" s="375">
        <v>56.6</v>
      </c>
      <c r="X80" s="376">
        <v>33628</v>
      </c>
      <c r="Y80" s="375">
        <v>20.9</v>
      </c>
      <c r="Z80" s="376">
        <v>295918</v>
      </c>
      <c r="AA80" s="375">
        <v>11.2</v>
      </c>
      <c r="AB80" s="377">
        <v>261827</v>
      </c>
      <c r="AC80" s="44"/>
      <c r="AD80" s="197"/>
    </row>
    <row r="81" spans="1:30" ht="12" customHeight="1" x14ac:dyDescent="0.15">
      <c r="A81" s="378"/>
      <c r="B81" s="379">
        <v>44429</v>
      </c>
      <c r="C81" s="380" t="s">
        <v>178</v>
      </c>
      <c r="D81" s="381">
        <v>16</v>
      </c>
      <c r="E81" s="382">
        <v>23</v>
      </c>
      <c r="F81" s="382">
        <v>19</v>
      </c>
      <c r="G81" s="382">
        <v>15</v>
      </c>
      <c r="H81" s="382">
        <v>12</v>
      </c>
      <c r="I81" s="383">
        <v>7</v>
      </c>
      <c r="J81" s="384">
        <v>0</v>
      </c>
      <c r="K81" s="389">
        <v>46038094.799999997</v>
      </c>
      <c r="L81" s="386" t="s">
        <v>109</v>
      </c>
      <c r="M81" s="389">
        <v>5160515.2</v>
      </c>
      <c r="N81" s="390" t="s">
        <v>109</v>
      </c>
      <c r="O81" s="389">
        <v>3751996.3</v>
      </c>
      <c r="P81" s="392">
        <v>60</v>
      </c>
      <c r="Q81" s="389">
        <v>14653.2</v>
      </c>
      <c r="R81" s="392">
        <v>743</v>
      </c>
      <c r="S81" s="389">
        <v>3527.1</v>
      </c>
      <c r="T81" s="392">
        <v>3264</v>
      </c>
      <c r="U81" s="389">
        <v>222.7</v>
      </c>
      <c r="V81" s="392">
        <v>40678</v>
      </c>
      <c r="W81" s="389">
        <v>42.3</v>
      </c>
      <c r="X81" s="392">
        <v>61844</v>
      </c>
      <c r="Y81" s="389">
        <v>23.7</v>
      </c>
      <c r="Z81" s="392">
        <v>734865</v>
      </c>
      <c r="AA81" s="389">
        <v>9.4</v>
      </c>
      <c r="AB81" s="388">
        <v>443108</v>
      </c>
      <c r="AC81" s="44"/>
      <c r="AD81" s="197"/>
    </row>
    <row r="82" spans="1:30" ht="12" customHeight="1" x14ac:dyDescent="0.15">
      <c r="A82" s="366">
        <v>34</v>
      </c>
      <c r="B82" s="367">
        <v>44433</v>
      </c>
      <c r="C82" s="368" t="s">
        <v>177</v>
      </c>
      <c r="D82" s="369">
        <v>24</v>
      </c>
      <c r="E82" s="370">
        <v>12</v>
      </c>
      <c r="F82" s="370">
        <v>11</v>
      </c>
      <c r="G82" s="370">
        <v>9</v>
      </c>
      <c r="H82" s="370">
        <v>6</v>
      </c>
      <c r="I82" s="371">
        <v>33</v>
      </c>
      <c r="J82" s="372">
        <v>7</v>
      </c>
      <c r="K82" s="375">
        <v>24300196.799999997</v>
      </c>
      <c r="L82" s="374" t="s">
        <v>109</v>
      </c>
      <c r="M82" s="375">
        <v>6983029.9000000004</v>
      </c>
      <c r="N82" s="374">
        <v>2</v>
      </c>
      <c r="O82" s="375">
        <v>2463231.9</v>
      </c>
      <c r="P82" s="376">
        <v>109</v>
      </c>
      <c r="Q82" s="375">
        <v>3735.3</v>
      </c>
      <c r="R82" s="376">
        <v>746</v>
      </c>
      <c r="S82" s="375">
        <v>1626.8</v>
      </c>
      <c r="T82" s="376">
        <v>4978</v>
      </c>
      <c r="U82" s="375">
        <v>67.599999999999994</v>
      </c>
      <c r="V82" s="376">
        <v>34619</v>
      </c>
      <c r="W82" s="375">
        <v>23</v>
      </c>
      <c r="X82" s="376">
        <v>70897</v>
      </c>
      <c r="Y82" s="375">
        <v>9.6</v>
      </c>
      <c r="Z82" s="376">
        <v>485852</v>
      </c>
      <c r="AA82" s="375">
        <v>6.6</v>
      </c>
      <c r="AB82" s="377">
        <v>416300</v>
      </c>
      <c r="AC82" s="44"/>
      <c r="AD82" s="197"/>
    </row>
    <row r="83" spans="1:30" ht="12" customHeight="1" x14ac:dyDescent="0.15">
      <c r="A83" s="378"/>
      <c r="B83" s="379">
        <v>44436</v>
      </c>
      <c r="C83" s="380" t="s">
        <v>178</v>
      </c>
      <c r="D83" s="381">
        <v>11</v>
      </c>
      <c r="E83" s="382">
        <v>46</v>
      </c>
      <c r="F83" s="382">
        <v>24</v>
      </c>
      <c r="G83" s="382">
        <v>25</v>
      </c>
      <c r="H83" s="382">
        <v>18</v>
      </c>
      <c r="I83" s="383">
        <v>41</v>
      </c>
      <c r="J83" s="384">
        <v>7</v>
      </c>
      <c r="K83" s="389">
        <v>47667981.600000001</v>
      </c>
      <c r="L83" s="386" t="s">
        <v>109</v>
      </c>
      <c r="M83" s="389">
        <v>10558128.5</v>
      </c>
      <c r="N83" s="390">
        <v>1</v>
      </c>
      <c r="O83" s="389">
        <v>2417015.7000000002</v>
      </c>
      <c r="P83" s="392">
        <v>88</v>
      </c>
      <c r="Q83" s="389">
        <v>9521.5</v>
      </c>
      <c r="R83" s="392">
        <v>626</v>
      </c>
      <c r="S83" s="389">
        <v>3989.7</v>
      </c>
      <c r="T83" s="392">
        <v>5709</v>
      </c>
      <c r="U83" s="389">
        <v>121.3</v>
      </c>
      <c r="V83" s="392">
        <v>40659</v>
      </c>
      <c r="W83" s="389">
        <v>40.4</v>
      </c>
      <c r="X83" s="392">
        <v>94101</v>
      </c>
      <c r="Y83" s="389">
        <v>14.8</v>
      </c>
      <c r="Z83" s="392">
        <v>670780</v>
      </c>
      <c r="AA83" s="389">
        <v>9.8000000000000007</v>
      </c>
      <c r="AB83" s="388">
        <v>690909</v>
      </c>
      <c r="AC83" s="44"/>
      <c r="AD83" s="197"/>
    </row>
    <row r="84" spans="1:30" ht="12" customHeight="1" x14ac:dyDescent="0.15">
      <c r="A84" s="366">
        <v>35</v>
      </c>
      <c r="B84" s="367">
        <v>44440</v>
      </c>
      <c r="C84" s="368" t="s">
        <v>177</v>
      </c>
      <c r="D84" s="369">
        <v>39</v>
      </c>
      <c r="E84" s="370">
        <v>5</v>
      </c>
      <c r="F84" s="370">
        <v>49</v>
      </c>
      <c r="G84" s="370">
        <v>16</v>
      </c>
      <c r="H84" s="370">
        <v>48</v>
      </c>
      <c r="I84" s="371">
        <v>3</v>
      </c>
      <c r="J84" s="372">
        <v>0</v>
      </c>
      <c r="K84" s="375">
        <v>25706087.999999993</v>
      </c>
      <c r="L84" s="374" t="s">
        <v>109</v>
      </c>
      <c r="M84" s="375">
        <v>12486085.1</v>
      </c>
      <c r="N84" s="374" t="s">
        <v>109</v>
      </c>
      <c r="O84" s="375">
        <v>1429255.7</v>
      </c>
      <c r="P84" s="376">
        <v>25</v>
      </c>
      <c r="Q84" s="375">
        <v>19819</v>
      </c>
      <c r="R84" s="376">
        <v>321</v>
      </c>
      <c r="S84" s="375">
        <v>4600.8999999999996</v>
      </c>
      <c r="T84" s="376">
        <v>1690</v>
      </c>
      <c r="U84" s="375">
        <v>242.4</v>
      </c>
      <c r="V84" s="376">
        <v>18526</v>
      </c>
      <c r="W84" s="375">
        <v>52.4</v>
      </c>
      <c r="X84" s="376">
        <v>30629</v>
      </c>
      <c r="Y84" s="375">
        <v>27</v>
      </c>
      <c r="Z84" s="376">
        <v>353702</v>
      </c>
      <c r="AA84" s="375">
        <v>11</v>
      </c>
      <c r="AB84" s="377">
        <v>232786</v>
      </c>
      <c r="AC84" s="44"/>
      <c r="AD84" s="197"/>
    </row>
    <row r="85" spans="1:30" ht="12" customHeight="1" x14ac:dyDescent="0.15">
      <c r="A85" s="378"/>
      <c r="B85" s="379">
        <v>44443</v>
      </c>
      <c r="C85" s="380" t="s">
        <v>178</v>
      </c>
      <c r="D85" s="381">
        <v>20</v>
      </c>
      <c r="E85" s="382">
        <v>5</v>
      </c>
      <c r="F85" s="382">
        <v>44</v>
      </c>
      <c r="G85" s="382">
        <v>2</v>
      </c>
      <c r="H85" s="382">
        <v>15</v>
      </c>
      <c r="I85" s="383">
        <v>39</v>
      </c>
      <c r="J85" s="384">
        <v>7</v>
      </c>
      <c r="K85" s="389">
        <v>49485070.79999999</v>
      </c>
      <c r="L85" s="386" t="s">
        <v>109</v>
      </c>
      <c r="M85" s="389">
        <v>16197465.4</v>
      </c>
      <c r="N85" s="390">
        <v>3</v>
      </c>
      <c r="O85" s="389">
        <v>1342003.8999999999</v>
      </c>
      <c r="P85" s="392">
        <v>81</v>
      </c>
      <c r="Q85" s="389">
        <v>11113.6</v>
      </c>
      <c r="R85" s="392">
        <v>563</v>
      </c>
      <c r="S85" s="389">
        <v>4766.1000000000004</v>
      </c>
      <c r="T85" s="392">
        <v>4053</v>
      </c>
      <c r="U85" s="389">
        <v>183.6</v>
      </c>
      <c r="V85" s="392">
        <v>31319</v>
      </c>
      <c r="W85" s="389">
        <v>56.3</v>
      </c>
      <c r="X85" s="392">
        <v>78970</v>
      </c>
      <c r="Y85" s="389">
        <v>19</v>
      </c>
      <c r="Z85" s="392">
        <v>587866</v>
      </c>
      <c r="AA85" s="389">
        <v>12.1</v>
      </c>
      <c r="AB85" s="388">
        <v>619908</v>
      </c>
      <c r="AC85" s="44"/>
      <c r="AD85" s="197"/>
    </row>
    <row r="86" spans="1:30" ht="12" customHeight="1" x14ac:dyDescent="0.15">
      <c r="A86" s="366">
        <v>36</v>
      </c>
      <c r="B86" s="367">
        <v>44447</v>
      </c>
      <c r="C86" s="368" t="s">
        <v>177</v>
      </c>
      <c r="D86" s="369">
        <v>23</v>
      </c>
      <c r="E86" s="370">
        <v>30</v>
      </c>
      <c r="F86" s="370">
        <v>13</v>
      </c>
      <c r="G86" s="370">
        <v>44</v>
      </c>
      <c r="H86" s="370">
        <v>41</v>
      </c>
      <c r="I86" s="371">
        <v>21</v>
      </c>
      <c r="J86" s="372">
        <v>3</v>
      </c>
      <c r="K86" s="375">
        <v>26772933.599999998</v>
      </c>
      <c r="L86" s="394" t="s">
        <v>109</v>
      </c>
      <c r="M86" s="375">
        <v>18205435.399999999</v>
      </c>
      <c r="N86" s="374" t="s">
        <v>109</v>
      </c>
      <c r="O86" s="375">
        <v>1434322</v>
      </c>
      <c r="P86" s="376">
        <v>31</v>
      </c>
      <c r="Q86" s="375">
        <v>16039.7</v>
      </c>
      <c r="R86" s="376">
        <v>259</v>
      </c>
      <c r="S86" s="375">
        <v>5722.5</v>
      </c>
      <c r="T86" s="376">
        <v>2079</v>
      </c>
      <c r="U86" s="375">
        <v>197.7</v>
      </c>
      <c r="V86" s="376">
        <v>16536</v>
      </c>
      <c r="W86" s="375">
        <v>58.9</v>
      </c>
      <c r="X86" s="376">
        <v>39628</v>
      </c>
      <c r="Y86" s="375">
        <v>20.9</v>
      </c>
      <c r="Z86" s="376">
        <v>323720</v>
      </c>
      <c r="AA86" s="375">
        <v>12.1</v>
      </c>
      <c r="AB86" s="377">
        <v>302725</v>
      </c>
      <c r="AC86" s="44"/>
      <c r="AD86" s="197"/>
    </row>
    <row r="87" spans="1:30" ht="12" customHeight="1" x14ac:dyDescent="0.15">
      <c r="A87" s="378"/>
      <c r="B87" s="379">
        <v>44450</v>
      </c>
      <c r="C87" s="380" t="s">
        <v>178</v>
      </c>
      <c r="D87" s="381">
        <v>25</v>
      </c>
      <c r="E87" s="382">
        <v>43</v>
      </c>
      <c r="F87" s="382">
        <v>33</v>
      </c>
      <c r="G87" s="382">
        <v>34</v>
      </c>
      <c r="H87" s="382">
        <v>23</v>
      </c>
      <c r="I87" s="383">
        <v>6</v>
      </c>
      <c r="J87" s="384">
        <v>7</v>
      </c>
      <c r="K87" s="389">
        <v>51277881.600000001</v>
      </c>
      <c r="L87" s="397">
        <v>1</v>
      </c>
      <c r="M87" s="389">
        <v>26133811.800000001</v>
      </c>
      <c r="N87" s="390" t="s">
        <v>152</v>
      </c>
      <c r="O87" s="389"/>
      <c r="P87" s="392">
        <v>71</v>
      </c>
      <c r="Q87" s="389">
        <v>12930.2</v>
      </c>
      <c r="R87" s="392">
        <v>544</v>
      </c>
      <c r="S87" s="389">
        <v>5030.3</v>
      </c>
      <c r="T87" s="392">
        <v>4664</v>
      </c>
      <c r="U87" s="389">
        <v>162.69999999999999</v>
      </c>
      <c r="V87" s="392">
        <v>33293</v>
      </c>
      <c r="W87" s="389">
        <v>54</v>
      </c>
      <c r="X87" s="392">
        <v>90735</v>
      </c>
      <c r="Y87" s="389">
        <v>16.899999999999999</v>
      </c>
      <c r="Z87" s="392">
        <v>659360</v>
      </c>
      <c r="AA87" s="389">
        <v>11</v>
      </c>
      <c r="AB87" s="388">
        <v>689724</v>
      </c>
      <c r="AC87" s="44"/>
      <c r="AD87" s="197"/>
    </row>
    <row r="88" spans="1:30" ht="12" customHeight="1" x14ac:dyDescent="0.15">
      <c r="A88" s="366">
        <v>37</v>
      </c>
      <c r="B88" s="367">
        <v>44454</v>
      </c>
      <c r="C88" s="368" t="s">
        <v>177</v>
      </c>
      <c r="D88" s="369">
        <v>27</v>
      </c>
      <c r="E88" s="370">
        <v>21</v>
      </c>
      <c r="F88" s="370">
        <v>41</v>
      </c>
      <c r="G88" s="370">
        <v>8</v>
      </c>
      <c r="H88" s="370">
        <v>37</v>
      </c>
      <c r="I88" s="371">
        <v>40</v>
      </c>
      <c r="J88" s="372">
        <v>5</v>
      </c>
      <c r="K88" s="375">
        <v>23504118.000000004</v>
      </c>
      <c r="L88" s="394" t="s">
        <v>109</v>
      </c>
      <c r="M88" s="375">
        <v>1762808.8</v>
      </c>
      <c r="N88" s="374" t="s">
        <v>109</v>
      </c>
      <c r="O88" s="375">
        <v>1259710.2</v>
      </c>
      <c r="P88" s="376">
        <v>16</v>
      </c>
      <c r="Q88" s="375">
        <v>27293.7</v>
      </c>
      <c r="R88" s="376">
        <v>195</v>
      </c>
      <c r="S88" s="375">
        <v>6675.3</v>
      </c>
      <c r="T88" s="376">
        <v>1445</v>
      </c>
      <c r="U88" s="375">
        <v>249.9</v>
      </c>
      <c r="V88" s="376">
        <v>13259</v>
      </c>
      <c r="W88" s="375">
        <v>64.599999999999994</v>
      </c>
      <c r="X88" s="376">
        <v>32587</v>
      </c>
      <c r="Y88" s="375">
        <v>22.4</v>
      </c>
      <c r="Z88" s="376">
        <v>271241</v>
      </c>
      <c r="AA88" s="375">
        <v>12.7</v>
      </c>
      <c r="AB88" s="377">
        <v>265197</v>
      </c>
      <c r="AC88" s="44"/>
      <c r="AD88" s="197"/>
    </row>
    <row r="89" spans="1:30" ht="12" customHeight="1" x14ac:dyDescent="0.15">
      <c r="A89" s="378"/>
      <c r="B89" s="379">
        <v>44457</v>
      </c>
      <c r="C89" s="380" t="s">
        <v>178</v>
      </c>
      <c r="D89" s="381">
        <v>21</v>
      </c>
      <c r="E89" s="382">
        <v>36</v>
      </c>
      <c r="F89" s="382">
        <v>9</v>
      </c>
      <c r="G89" s="382">
        <v>49</v>
      </c>
      <c r="H89" s="382">
        <v>6</v>
      </c>
      <c r="I89" s="383">
        <v>34</v>
      </c>
      <c r="J89" s="384">
        <v>2</v>
      </c>
      <c r="K89" s="389">
        <v>46756798.800000012</v>
      </c>
      <c r="L89" s="386" t="s">
        <v>109</v>
      </c>
      <c r="M89" s="389">
        <v>5269568.7</v>
      </c>
      <c r="N89" s="390">
        <v>4</v>
      </c>
      <c r="O89" s="389">
        <v>957776.3</v>
      </c>
      <c r="P89" s="392">
        <v>71</v>
      </c>
      <c r="Q89" s="389">
        <v>12555.1</v>
      </c>
      <c r="R89" s="392">
        <v>679</v>
      </c>
      <c r="S89" s="389">
        <v>3913.2</v>
      </c>
      <c r="T89" s="392">
        <v>3250</v>
      </c>
      <c r="U89" s="389">
        <v>226.8</v>
      </c>
      <c r="V89" s="392">
        <v>32583</v>
      </c>
      <c r="W89" s="389">
        <v>53.6</v>
      </c>
      <c r="X89" s="392">
        <v>59262</v>
      </c>
      <c r="Y89" s="389">
        <v>25.1</v>
      </c>
      <c r="Z89" s="392">
        <v>605696</v>
      </c>
      <c r="AA89" s="389">
        <v>11.6</v>
      </c>
      <c r="AB89" s="388">
        <v>454834</v>
      </c>
      <c r="AC89" s="44"/>
      <c r="AD89" s="197"/>
    </row>
    <row r="90" spans="1:30" ht="12" customHeight="1" x14ac:dyDescent="0.15">
      <c r="A90" s="366">
        <v>38</v>
      </c>
      <c r="B90" s="367">
        <v>44461</v>
      </c>
      <c r="C90" s="368" t="s">
        <v>177</v>
      </c>
      <c r="D90" s="369">
        <v>21</v>
      </c>
      <c r="E90" s="370">
        <v>31</v>
      </c>
      <c r="F90" s="370">
        <v>13</v>
      </c>
      <c r="G90" s="370">
        <v>5</v>
      </c>
      <c r="H90" s="370">
        <v>3</v>
      </c>
      <c r="I90" s="371">
        <v>22</v>
      </c>
      <c r="J90" s="372">
        <v>7</v>
      </c>
      <c r="K90" s="375">
        <v>23957133.600000001</v>
      </c>
      <c r="L90" s="394" t="s">
        <v>109</v>
      </c>
      <c r="M90" s="375">
        <v>7066353.7000000002</v>
      </c>
      <c r="N90" s="374">
        <v>1</v>
      </c>
      <c r="O90" s="375">
        <v>1203692.8999999999</v>
      </c>
      <c r="P90" s="376">
        <v>58</v>
      </c>
      <c r="Q90" s="375">
        <v>7194.4</v>
      </c>
      <c r="R90" s="376">
        <v>464</v>
      </c>
      <c r="S90" s="375">
        <v>2680.6</v>
      </c>
      <c r="T90" s="376">
        <v>3045</v>
      </c>
      <c r="U90" s="375">
        <v>113.3</v>
      </c>
      <c r="V90" s="376">
        <v>22336</v>
      </c>
      <c r="W90" s="375">
        <v>36.6</v>
      </c>
      <c r="X90" s="376">
        <v>52163</v>
      </c>
      <c r="Y90" s="375">
        <v>13.3</v>
      </c>
      <c r="Z90" s="376">
        <v>363896</v>
      </c>
      <c r="AA90" s="375">
        <v>9</v>
      </c>
      <c r="AB90" s="377">
        <v>359527</v>
      </c>
      <c r="AC90" s="44"/>
      <c r="AD90" s="197"/>
    </row>
    <row r="91" spans="1:30" ht="12" customHeight="1" x14ac:dyDescent="0.15">
      <c r="A91" s="378"/>
      <c r="B91" s="379">
        <v>44464</v>
      </c>
      <c r="C91" s="380" t="s">
        <v>178</v>
      </c>
      <c r="D91" s="381">
        <v>20</v>
      </c>
      <c r="E91" s="382">
        <v>41</v>
      </c>
      <c r="F91" s="382">
        <v>47</v>
      </c>
      <c r="G91" s="382">
        <v>30</v>
      </c>
      <c r="H91" s="382">
        <v>27</v>
      </c>
      <c r="I91" s="383">
        <v>19</v>
      </c>
      <c r="J91" s="384">
        <v>7</v>
      </c>
      <c r="K91" s="389">
        <v>47500698</v>
      </c>
      <c r="L91" s="397" t="s">
        <v>109</v>
      </c>
      <c r="M91" s="389">
        <v>10628906</v>
      </c>
      <c r="N91" s="390">
        <v>2</v>
      </c>
      <c r="O91" s="389">
        <v>1216114.8999999999</v>
      </c>
      <c r="P91" s="392">
        <v>54</v>
      </c>
      <c r="Q91" s="389">
        <v>15614.3</v>
      </c>
      <c r="R91" s="392">
        <v>425</v>
      </c>
      <c r="S91" s="389">
        <v>5913.6</v>
      </c>
      <c r="T91" s="392">
        <v>4289</v>
      </c>
      <c r="U91" s="389">
        <v>162.5</v>
      </c>
      <c r="V91" s="392">
        <v>29222</v>
      </c>
      <c r="W91" s="389">
        <v>56.5</v>
      </c>
      <c r="X91" s="392">
        <v>85112</v>
      </c>
      <c r="Y91" s="389">
        <v>16.5</v>
      </c>
      <c r="Z91" s="392">
        <v>582155</v>
      </c>
      <c r="AA91" s="389">
        <v>11.4</v>
      </c>
      <c r="AB91" s="388">
        <v>662155</v>
      </c>
      <c r="AC91" s="44"/>
      <c r="AD91" s="197"/>
    </row>
    <row r="92" spans="1:30" ht="12" customHeight="1" x14ac:dyDescent="0.15">
      <c r="A92" s="366">
        <v>39</v>
      </c>
      <c r="B92" s="367">
        <v>44468</v>
      </c>
      <c r="C92" s="368" t="s">
        <v>177</v>
      </c>
      <c r="D92" s="369">
        <v>14</v>
      </c>
      <c r="E92" s="370">
        <v>16</v>
      </c>
      <c r="F92" s="370">
        <v>43</v>
      </c>
      <c r="G92" s="370">
        <v>11</v>
      </c>
      <c r="H92" s="370">
        <v>36</v>
      </c>
      <c r="I92" s="371">
        <v>31</v>
      </c>
      <c r="J92" s="372">
        <v>4</v>
      </c>
      <c r="K92" s="375">
        <v>25313758.800000001</v>
      </c>
      <c r="L92" s="394" t="s">
        <v>109</v>
      </c>
      <c r="M92" s="375">
        <v>12527437.9</v>
      </c>
      <c r="N92" s="374" t="s">
        <v>109</v>
      </c>
      <c r="O92" s="375">
        <v>1355628.5</v>
      </c>
      <c r="P92" s="376">
        <v>33</v>
      </c>
      <c r="Q92" s="375">
        <v>14240.9</v>
      </c>
      <c r="R92" s="376">
        <v>260</v>
      </c>
      <c r="S92" s="375">
        <v>5387.7</v>
      </c>
      <c r="T92" s="376">
        <v>1755</v>
      </c>
      <c r="U92" s="375">
        <v>221.4</v>
      </c>
      <c r="V92" s="376">
        <v>14019</v>
      </c>
      <c r="W92" s="375">
        <v>65.7</v>
      </c>
      <c r="X92" s="376">
        <v>36187</v>
      </c>
      <c r="Y92" s="375">
        <v>21.7</v>
      </c>
      <c r="Z92" s="376">
        <v>286187</v>
      </c>
      <c r="AA92" s="375">
        <v>12.9</v>
      </c>
      <c r="AB92" s="377">
        <v>286804</v>
      </c>
      <c r="AC92" s="44"/>
      <c r="AD92" s="197"/>
    </row>
    <row r="93" spans="1:30" ht="12" customHeight="1" x14ac:dyDescent="0.15">
      <c r="A93" s="378"/>
      <c r="B93" s="379">
        <v>44471</v>
      </c>
      <c r="C93" s="380" t="s">
        <v>178</v>
      </c>
      <c r="D93" s="381">
        <v>15</v>
      </c>
      <c r="E93" s="382">
        <v>46</v>
      </c>
      <c r="F93" s="382">
        <v>10</v>
      </c>
      <c r="G93" s="382">
        <v>43</v>
      </c>
      <c r="H93" s="382">
        <v>4</v>
      </c>
      <c r="I93" s="383">
        <v>7</v>
      </c>
      <c r="J93" s="384">
        <v>4</v>
      </c>
      <c r="K93" s="389">
        <v>50575812.000000015</v>
      </c>
      <c r="L93" s="397" t="s">
        <v>109</v>
      </c>
      <c r="M93" s="389">
        <v>16320623.800000001</v>
      </c>
      <c r="N93" s="398">
        <v>2</v>
      </c>
      <c r="O93" s="389">
        <v>2035169.2</v>
      </c>
      <c r="P93" s="391">
        <v>78</v>
      </c>
      <c r="Q93" s="389">
        <v>12065.3</v>
      </c>
      <c r="R93" s="392">
        <v>558</v>
      </c>
      <c r="S93" s="389">
        <v>5027.2</v>
      </c>
      <c r="T93" s="392">
        <v>3717</v>
      </c>
      <c r="U93" s="389">
        <v>209.3</v>
      </c>
      <c r="V93" s="391">
        <v>33426</v>
      </c>
      <c r="W93" s="389">
        <v>55.2</v>
      </c>
      <c r="X93" s="392">
        <v>73348</v>
      </c>
      <c r="Y93" s="389">
        <v>21.4</v>
      </c>
      <c r="Z93" s="392">
        <v>647467</v>
      </c>
      <c r="AA93" s="389">
        <v>11.4</v>
      </c>
      <c r="AB93" s="388">
        <v>566109</v>
      </c>
      <c r="AC93" s="44"/>
      <c r="AD93" s="197"/>
    </row>
    <row r="94" spans="1:30" ht="12" customHeight="1" x14ac:dyDescent="0.15">
      <c r="A94" s="366">
        <v>40</v>
      </c>
      <c r="B94" s="367">
        <v>44475</v>
      </c>
      <c r="C94" s="368" t="s">
        <v>177</v>
      </c>
      <c r="D94" s="369">
        <v>10</v>
      </c>
      <c r="E94" s="370">
        <v>29</v>
      </c>
      <c r="F94" s="370">
        <v>27</v>
      </c>
      <c r="G94" s="370">
        <v>8</v>
      </c>
      <c r="H94" s="370">
        <v>40</v>
      </c>
      <c r="I94" s="371">
        <v>3</v>
      </c>
      <c r="J94" s="372">
        <v>2</v>
      </c>
      <c r="K94" s="375">
        <v>27262260</v>
      </c>
      <c r="L94" s="394">
        <v>1</v>
      </c>
      <c r="M94" s="375">
        <v>18365293.300000001</v>
      </c>
      <c r="N94" s="374">
        <v>1</v>
      </c>
      <c r="O94" s="375">
        <v>1488064.2</v>
      </c>
      <c r="P94" s="376">
        <v>38</v>
      </c>
      <c r="Q94" s="375">
        <v>13575.3</v>
      </c>
      <c r="R94" s="376">
        <v>463</v>
      </c>
      <c r="S94" s="375">
        <v>3321</v>
      </c>
      <c r="T94" s="376">
        <v>2079</v>
      </c>
      <c r="U94" s="375">
        <v>205.1</v>
      </c>
      <c r="V94" s="376">
        <v>23515</v>
      </c>
      <c r="W94" s="375">
        <v>43</v>
      </c>
      <c r="X94" s="376">
        <v>38785</v>
      </c>
      <c r="Y94" s="375">
        <v>22.2</v>
      </c>
      <c r="Z94" s="376">
        <v>400957</v>
      </c>
      <c r="AA94" s="375">
        <v>10.1</v>
      </c>
      <c r="AB94" s="377">
        <v>277672</v>
      </c>
      <c r="AC94" s="44"/>
      <c r="AD94" s="197"/>
    </row>
    <row r="95" spans="1:30" ht="12" customHeight="1" x14ac:dyDescent="0.15">
      <c r="A95" s="378"/>
      <c r="B95" s="379">
        <v>44478</v>
      </c>
      <c r="C95" s="380" t="s">
        <v>178</v>
      </c>
      <c r="D95" s="381">
        <v>8</v>
      </c>
      <c r="E95" s="382">
        <v>11</v>
      </c>
      <c r="F95" s="382">
        <v>47</v>
      </c>
      <c r="G95" s="382">
        <v>17</v>
      </c>
      <c r="H95" s="382">
        <v>49</v>
      </c>
      <c r="I95" s="383">
        <v>1</v>
      </c>
      <c r="J95" s="384">
        <v>3</v>
      </c>
      <c r="K95" s="389">
        <v>46573548</v>
      </c>
      <c r="L95" s="397">
        <v>1</v>
      </c>
      <c r="M95" s="389">
        <v>3493016.1</v>
      </c>
      <c r="N95" s="390">
        <v>8</v>
      </c>
      <c r="O95" s="389">
        <v>307088</v>
      </c>
      <c r="P95" s="392">
        <v>106</v>
      </c>
      <c r="Q95" s="389">
        <v>8034.5</v>
      </c>
      <c r="R95" s="392">
        <v>940</v>
      </c>
      <c r="S95" s="389">
        <v>2700.6</v>
      </c>
      <c r="T95" s="392">
        <v>4762</v>
      </c>
      <c r="U95" s="389">
        <v>147.80000000000001</v>
      </c>
      <c r="V95" s="392">
        <v>43473</v>
      </c>
      <c r="W95" s="389">
        <v>38.4</v>
      </c>
      <c r="X95" s="392">
        <v>81702</v>
      </c>
      <c r="Y95" s="389">
        <v>17.399999999999999</v>
      </c>
      <c r="Z95" s="392">
        <v>739536</v>
      </c>
      <c r="AA95" s="389">
        <v>9.1</v>
      </c>
      <c r="AB95" s="388">
        <v>569288</v>
      </c>
      <c r="AC95" s="44"/>
      <c r="AD95" s="197"/>
    </row>
    <row r="96" spans="1:30" ht="12" customHeight="1" x14ac:dyDescent="0.15">
      <c r="A96" s="366">
        <v>41</v>
      </c>
      <c r="B96" s="367">
        <v>44482</v>
      </c>
      <c r="C96" s="368" t="s">
        <v>177</v>
      </c>
      <c r="D96" s="369">
        <v>35</v>
      </c>
      <c r="E96" s="370">
        <v>4</v>
      </c>
      <c r="F96" s="370">
        <v>7</v>
      </c>
      <c r="G96" s="370">
        <v>31</v>
      </c>
      <c r="H96" s="370">
        <v>10</v>
      </c>
      <c r="I96" s="371">
        <v>18</v>
      </c>
      <c r="J96" s="372">
        <v>5</v>
      </c>
      <c r="K96" s="375">
        <v>22892697.600000001</v>
      </c>
      <c r="L96" s="394" t="s">
        <v>109</v>
      </c>
      <c r="M96" s="375">
        <v>1716952.3</v>
      </c>
      <c r="N96" s="374">
        <v>2</v>
      </c>
      <c r="O96" s="375">
        <v>593562.6</v>
      </c>
      <c r="P96" s="376">
        <v>37</v>
      </c>
      <c r="Q96" s="375">
        <v>11122.6</v>
      </c>
      <c r="R96" s="376">
        <v>471</v>
      </c>
      <c r="S96" s="375">
        <v>2604.4</v>
      </c>
      <c r="T96" s="376">
        <v>2624</v>
      </c>
      <c r="U96" s="375">
        <v>129.6</v>
      </c>
      <c r="V96" s="376">
        <v>22074</v>
      </c>
      <c r="W96" s="375">
        <v>36.5</v>
      </c>
      <c r="X96" s="376">
        <v>43398</v>
      </c>
      <c r="Y96" s="375">
        <v>15.8</v>
      </c>
      <c r="Z96" s="376">
        <v>366407</v>
      </c>
      <c r="AA96" s="375">
        <v>8.8000000000000007</v>
      </c>
      <c r="AB96" s="377">
        <v>302538</v>
      </c>
      <c r="AC96" s="44"/>
      <c r="AD96" s="197"/>
    </row>
    <row r="97" spans="1:30" ht="12" customHeight="1" x14ac:dyDescent="0.15">
      <c r="A97" s="378"/>
      <c r="B97" s="379">
        <v>44485</v>
      </c>
      <c r="C97" s="380" t="s">
        <v>178</v>
      </c>
      <c r="D97" s="381">
        <v>34</v>
      </c>
      <c r="E97" s="382">
        <v>27</v>
      </c>
      <c r="F97" s="382">
        <v>7</v>
      </c>
      <c r="G97" s="382">
        <v>21</v>
      </c>
      <c r="H97" s="382">
        <v>29</v>
      </c>
      <c r="I97" s="383">
        <v>20</v>
      </c>
      <c r="J97" s="384">
        <v>6</v>
      </c>
      <c r="K97" s="389">
        <v>46377500.399999991</v>
      </c>
      <c r="L97" s="386" t="s">
        <v>109</v>
      </c>
      <c r="M97" s="389">
        <v>5195264.8</v>
      </c>
      <c r="N97" s="390" t="s">
        <v>109</v>
      </c>
      <c r="O97" s="389">
        <v>2495024.9</v>
      </c>
      <c r="P97" s="392">
        <v>39</v>
      </c>
      <c r="Q97" s="389">
        <v>22177.9</v>
      </c>
      <c r="R97" s="392">
        <v>404</v>
      </c>
      <c r="S97" s="389">
        <v>6381.6</v>
      </c>
      <c r="T97" s="392">
        <v>2980</v>
      </c>
      <c r="U97" s="389">
        <v>240</v>
      </c>
      <c r="V97" s="392">
        <v>26442</v>
      </c>
      <c r="W97" s="389">
        <v>64.099999999999994</v>
      </c>
      <c r="X97" s="392">
        <v>62917</v>
      </c>
      <c r="Y97" s="389">
        <v>23</v>
      </c>
      <c r="Z97" s="392">
        <v>545971</v>
      </c>
      <c r="AA97" s="389">
        <v>12.5</v>
      </c>
      <c r="AB97" s="388">
        <v>512823</v>
      </c>
      <c r="AC97" s="44"/>
      <c r="AD97" s="197"/>
    </row>
    <row r="98" spans="1:30" ht="12" customHeight="1" x14ac:dyDescent="0.15">
      <c r="A98" s="366">
        <v>42</v>
      </c>
      <c r="B98" s="367">
        <v>44489</v>
      </c>
      <c r="C98" s="368" t="s">
        <v>177</v>
      </c>
      <c r="D98" s="369">
        <v>37</v>
      </c>
      <c r="E98" s="370">
        <v>16</v>
      </c>
      <c r="F98" s="370">
        <v>15</v>
      </c>
      <c r="G98" s="370">
        <v>43</v>
      </c>
      <c r="H98" s="370">
        <v>24</v>
      </c>
      <c r="I98" s="371">
        <v>7</v>
      </c>
      <c r="J98" s="372">
        <v>5</v>
      </c>
      <c r="K98" s="375">
        <v>24279315.600000005</v>
      </c>
      <c r="L98" s="394" t="s">
        <v>109</v>
      </c>
      <c r="M98" s="375">
        <v>7016213.4000000004</v>
      </c>
      <c r="N98" s="374">
        <v>2</v>
      </c>
      <c r="O98" s="375">
        <v>1897228.6</v>
      </c>
      <c r="P98" s="376">
        <v>21</v>
      </c>
      <c r="Q98" s="375">
        <v>21450.9</v>
      </c>
      <c r="R98" s="376">
        <v>267</v>
      </c>
      <c r="S98" s="375">
        <v>5029</v>
      </c>
      <c r="T98" s="376">
        <v>1671</v>
      </c>
      <c r="U98" s="375">
        <v>222.9</v>
      </c>
      <c r="V98" s="376">
        <v>14284</v>
      </c>
      <c r="W98" s="375">
        <v>61.8</v>
      </c>
      <c r="X98" s="376">
        <v>35057</v>
      </c>
      <c r="Y98" s="375">
        <v>21.4</v>
      </c>
      <c r="Z98" s="376">
        <v>289183</v>
      </c>
      <c r="AA98" s="375">
        <v>12.3</v>
      </c>
      <c r="AB98" s="377">
        <v>275971</v>
      </c>
      <c r="AC98" s="44"/>
      <c r="AD98" s="197"/>
    </row>
    <row r="99" spans="1:30" ht="12" customHeight="1" x14ac:dyDescent="0.15">
      <c r="A99" s="378"/>
      <c r="B99" s="379">
        <v>44492</v>
      </c>
      <c r="C99" s="380" t="s">
        <v>178</v>
      </c>
      <c r="D99" s="381">
        <v>22</v>
      </c>
      <c r="E99" s="382">
        <v>26</v>
      </c>
      <c r="F99" s="382">
        <v>1</v>
      </c>
      <c r="G99" s="382">
        <v>19</v>
      </c>
      <c r="H99" s="382">
        <v>10</v>
      </c>
      <c r="I99" s="383">
        <v>28</v>
      </c>
      <c r="J99" s="384">
        <v>2</v>
      </c>
      <c r="K99" s="389">
        <v>48013568.399999999</v>
      </c>
      <c r="L99" s="397" t="s">
        <v>109</v>
      </c>
      <c r="M99" s="389">
        <v>10617231</v>
      </c>
      <c r="N99" s="390">
        <v>2</v>
      </c>
      <c r="O99" s="389">
        <v>1305802.8</v>
      </c>
      <c r="P99" s="392">
        <v>76</v>
      </c>
      <c r="Q99" s="389">
        <v>11912.5</v>
      </c>
      <c r="R99" s="392">
        <v>761</v>
      </c>
      <c r="S99" s="389">
        <v>3546.2</v>
      </c>
      <c r="T99" s="392">
        <v>4079</v>
      </c>
      <c r="U99" s="389">
        <v>183.5</v>
      </c>
      <c r="V99" s="392">
        <v>41195</v>
      </c>
      <c r="W99" s="389">
        <v>43.1</v>
      </c>
      <c r="X99" s="392">
        <v>70910</v>
      </c>
      <c r="Y99" s="389">
        <v>21.3</v>
      </c>
      <c r="Z99" s="392">
        <v>711621</v>
      </c>
      <c r="AA99" s="409">
        <v>10</v>
      </c>
      <c r="AB99" s="388">
        <v>499177</v>
      </c>
      <c r="AC99" s="44"/>
      <c r="AD99" s="197"/>
    </row>
    <row r="100" spans="1:30" ht="12" customHeight="1" x14ac:dyDescent="0.15">
      <c r="A100" s="366">
        <v>43</v>
      </c>
      <c r="B100" s="367">
        <v>44496</v>
      </c>
      <c r="C100" s="368" t="s">
        <v>177</v>
      </c>
      <c r="D100" s="369">
        <v>20</v>
      </c>
      <c r="E100" s="370">
        <v>25</v>
      </c>
      <c r="F100" s="370">
        <v>16</v>
      </c>
      <c r="G100" s="370">
        <v>45</v>
      </c>
      <c r="H100" s="370">
        <v>21</v>
      </c>
      <c r="I100" s="371">
        <v>1</v>
      </c>
      <c r="J100" s="372">
        <v>6</v>
      </c>
      <c r="K100" s="375">
        <v>25298634.000000004</v>
      </c>
      <c r="L100" s="394" t="s">
        <v>109</v>
      </c>
      <c r="M100" s="375">
        <v>12514628.5</v>
      </c>
      <c r="N100" s="374" t="s">
        <v>109</v>
      </c>
      <c r="O100" s="375">
        <v>1364402.3</v>
      </c>
      <c r="P100" s="376">
        <v>23</v>
      </c>
      <c r="Q100" s="375">
        <v>20564.900000000001</v>
      </c>
      <c r="R100" s="376">
        <v>224</v>
      </c>
      <c r="S100" s="375">
        <v>6294.1</v>
      </c>
      <c r="T100" s="376">
        <v>1646</v>
      </c>
      <c r="U100" s="375">
        <v>237.6</v>
      </c>
      <c r="V100" s="376">
        <v>14002</v>
      </c>
      <c r="W100" s="375">
        <v>66.2</v>
      </c>
      <c r="X100" s="376">
        <v>34410</v>
      </c>
      <c r="Y100" s="375">
        <v>22.9</v>
      </c>
      <c r="Z100" s="376">
        <v>295410</v>
      </c>
      <c r="AA100" s="375">
        <v>12.6</v>
      </c>
      <c r="AB100" s="377">
        <v>275984</v>
      </c>
      <c r="AC100" s="44"/>
    </row>
    <row r="101" spans="1:30" ht="12" customHeight="1" x14ac:dyDescent="0.15">
      <c r="A101" s="378"/>
      <c r="B101" s="410">
        <v>44499</v>
      </c>
      <c r="C101" s="380" t="s">
        <v>178</v>
      </c>
      <c r="D101" s="381">
        <v>15</v>
      </c>
      <c r="E101" s="382">
        <v>45</v>
      </c>
      <c r="F101" s="382">
        <v>6</v>
      </c>
      <c r="G101" s="382">
        <v>31</v>
      </c>
      <c r="H101" s="382">
        <v>11</v>
      </c>
      <c r="I101" s="383">
        <v>42</v>
      </c>
      <c r="J101" s="384">
        <v>4</v>
      </c>
      <c r="K101" s="389">
        <v>50842191.599999994</v>
      </c>
      <c r="L101" s="397" t="s">
        <v>109</v>
      </c>
      <c r="M101" s="389">
        <v>16327792.800000001</v>
      </c>
      <c r="N101" s="390">
        <v>7</v>
      </c>
      <c r="O101" s="389">
        <v>587952.80000000005</v>
      </c>
      <c r="P101" s="392">
        <v>89</v>
      </c>
      <c r="Q101" s="389">
        <v>10716.5</v>
      </c>
      <c r="R101" s="392">
        <v>884</v>
      </c>
      <c r="S101" s="389">
        <v>3216</v>
      </c>
      <c r="T101" s="392">
        <v>3913</v>
      </c>
      <c r="U101" s="389">
        <v>201.5</v>
      </c>
      <c r="V101" s="392">
        <v>36708</v>
      </c>
      <c r="W101" s="389">
        <v>50.9</v>
      </c>
      <c r="X101" s="392">
        <v>72213</v>
      </c>
      <c r="Y101" s="389">
        <v>22</v>
      </c>
      <c r="Z101" s="392">
        <v>662525</v>
      </c>
      <c r="AA101" s="389">
        <v>11.3</v>
      </c>
      <c r="AB101" s="388">
        <v>544358</v>
      </c>
      <c r="AC101" s="44"/>
    </row>
    <row r="102" spans="1:30" ht="12" customHeight="1" x14ac:dyDescent="0.15">
      <c r="A102" s="366">
        <v>44</v>
      </c>
      <c r="B102" s="367">
        <v>44503</v>
      </c>
      <c r="C102" s="368" t="s">
        <v>177</v>
      </c>
      <c r="D102" s="369">
        <v>13</v>
      </c>
      <c r="E102" s="370">
        <v>44</v>
      </c>
      <c r="F102" s="370">
        <v>14</v>
      </c>
      <c r="G102" s="370">
        <v>49</v>
      </c>
      <c r="H102" s="370">
        <v>10</v>
      </c>
      <c r="I102" s="371">
        <v>28</v>
      </c>
      <c r="J102" s="372">
        <v>0</v>
      </c>
      <c r="K102" s="375">
        <v>27024850.800000001</v>
      </c>
      <c r="L102" s="394" t="s">
        <v>109</v>
      </c>
      <c r="M102" s="375">
        <v>18354656.600000001</v>
      </c>
      <c r="N102" s="374" t="s">
        <v>109</v>
      </c>
      <c r="O102" s="375">
        <v>1513914.5</v>
      </c>
      <c r="P102" s="376">
        <v>23</v>
      </c>
      <c r="Q102" s="375">
        <v>22818.400000000001</v>
      </c>
      <c r="R102" s="376">
        <v>257</v>
      </c>
      <c r="S102" s="375">
        <v>6087</v>
      </c>
      <c r="T102" s="376">
        <v>1356</v>
      </c>
      <c r="U102" s="375">
        <v>320</v>
      </c>
      <c r="V102" s="376">
        <v>14567</v>
      </c>
      <c r="W102" s="375">
        <v>70.599999999999994</v>
      </c>
      <c r="X102" s="376">
        <v>28763</v>
      </c>
      <c r="Y102" s="375">
        <v>30.5</v>
      </c>
      <c r="Z102" s="376">
        <v>310423</v>
      </c>
      <c r="AA102" s="375">
        <v>13.3</v>
      </c>
      <c r="AB102" s="377">
        <v>232133</v>
      </c>
      <c r="AC102" s="44"/>
    </row>
    <row r="103" spans="1:30" ht="12" customHeight="1" x14ac:dyDescent="0.15">
      <c r="A103" s="378"/>
      <c r="B103" s="379">
        <v>44506</v>
      </c>
      <c r="C103" s="380" t="s">
        <v>178</v>
      </c>
      <c r="D103" s="381">
        <v>31</v>
      </c>
      <c r="E103" s="382">
        <v>41</v>
      </c>
      <c r="F103" s="382">
        <v>44</v>
      </c>
      <c r="G103" s="382">
        <v>6</v>
      </c>
      <c r="H103" s="382">
        <v>27</v>
      </c>
      <c r="I103" s="383">
        <v>9</v>
      </c>
      <c r="J103" s="384">
        <v>9</v>
      </c>
      <c r="K103" s="389">
        <v>52759080.000000007</v>
      </c>
      <c r="L103" s="397">
        <v>3</v>
      </c>
      <c r="M103" s="389">
        <v>7437195.7999999998</v>
      </c>
      <c r="N103" s="390">
        <v>16</v>
      </c>
      <c r="O103" s="389">
        <v>269870.59999999998</v>
      </c>
      <c r="P103" s="392">
        <v>199</v>
      </c>
      <c r="Q103" s="389">
        <v>4884.7</v>
      </c>
      <c r="R103" s="392">
        <v>1758</v>
      </c>
      <c r="S103" s="389">
        <v>1648.1</v>
      </c>
      <c r="T103" s="392">
        <v>6015</v>
      </c>
      <c r="U103" s="389">
        <v>133.6</v>
      </c>
      <c r="V103" s="392">
        <v>54733</v>
      </c>
      <c r="W103" s="389">
        <v>34.799999999999997</v>
      </c>
      <c r="X103" s="392">
        <v>90171</v>
      </c>
      <c r="Y103" s="389">
        <v>18</v>
      </c>
      <c r="Z103" s="392">
        <v>815388</v>
      </c>
      <c r="AA103" s="389">
        <v>9.4</v>
      </c>
      <c r="AB103" s="388">
        <v>621528</v>
      </c>
      <c r="AC103" s="44"/>
    </row>
    <row r="104" spans="1:30" ht="12" customHeight="1" x14ac:dyDescent="0.15">
      <c r="A104" s="366">
        <v>45</v>
      </c>
      <c r="B104" s="367">
        <v>44510</v>
      </c>
      <c r="C104" s="368" t="s">
        <v>177</v>
      </c>
      <c r="D104" s="369">
        <v>15</v>
      </c>
      <c r="E104" s="370">
        <v>16</v>
      </c>
      <c r="F104" s="370">
        <v>32</v>
      </c>
      <c r="G104" s="370">
        <v>8</v>
      </c>
      <c r="H104" s="370">
        <v>6</v>
      </c>
      <c r="I104" s="371">
        <v>22</v>
      </c>
      <c r="J104" s="372">
        <v>7</v>
      </c>
      <c r="K104" s="375">
        <v>23625603.599999998</v>
      </c>
      <c r="L104" s="374">
        <v>1</v>
      </c>
      <c r="M104" s="375">
        <v>1771920.2</v>
      </c>
      <c r="N104" s="374">
        <v>2</v>
      </c>
      <c r="O104" s="375">
        <v>602816.9</v>
      </c>
      <c r="P104" s="376">
        <v>25</v>
      </c>
      <c r="Q104" s="375">
        <v>16718.099999999999</v>
      </c>
      <c r="R104" s="376">
        <v>266</v>
      </c>
      <c r="S104" s="375">
        <v>4683.5</v>
      </c>
      <c r="T104" s="376">
        <v>2285</v>
      </c>
      <c r="U104" s="375">
        <v>151.19999999999999</v>
      </c>
      <c r="V104" s="376">
        <v>16071</v>
      </c>
      <c r="W104" s="375">
        <v>51</v>
      </c>
      <c r="X104" s="376">
        <v>46278</v>
      </c>
      <c r="Y104" s="375">
        <v>15.1</v>
      </c>
      <c r="Z104" s="376">
        <v>312313</v>
      </c>
      <c r="AA104" s="375">
        <v>10.5</v>
      </c>
      <c r="AB104" s="377">
        <v>333887</v>
      </c>
      <c r="AC104" s="44"/>
    </row>
    <row r="105" spans="1:30" ht="12" customHeight="1" x14ac:dyDescent="0.15">
      <c r="A105" s="378"/>
      <c r="B105" s="379">
        <v>44513</v>
      </c>
      <c r="C105" s="380" t="s">
        <v>178</v>
      </c>
      <c r="D105" s="381">
        <v>10</v>
      </c>
      <c r="E105" s="382">
        <v>4</v>
      </c>
      <c r="F105" s="382">
        <v>25</v>
      </c>
      <c r="G105" s="382">
        <v>6</v>
      </c>
      <c r="H105" s="382">
        <v>3</v>
      </c>
      <c r="I105" s="383">
        <v>42</v>
      </c>
      <c r="J105" s="384">
        <v>0</v>
      </c>
      <c r="K105" s="389">
        <v>46641080.400000006</v>
      </c>
      <c r="L105" s="397" t="s">
        <v>109</v>
      </c>
      <c r="M105" s="389">
        <v>3498081</v>
      </c>
      <c r="N105" s="390">
        <v>1</v>
      </c>
      <c r="O105" s="389">
        <v>2567256.4</v>
      </c>
      <c r="P105" s="392">
        <v>64</v>
      </c>
      <c r="Q105" s="389">
        <v>13905.9</v>
      </c>
      <c r="R105" s="392">
        <v>865</v>
      </c>
      <c r="S105" s="389">
        <v>3066.8</v>
      </c>
      <c r="T105" s="392">
        <v>3985</v>
      </c>
      <c r="U105" s="389">
        <v>184.6</v>
      </c>
      <c r="V105" s="392">
        <v>46683</v>
      </c>
      <c r="W105" s="389">
        <v>37.299999999999997</v>
      </c>
      <c r="X105" s="392">
        <v>67922</v>
      </c>
      <c r="Y105" s="389">
        <v>21.9</v>
      </c>
      <c r="Z105" s="392">
        <v>806868</v>
      </c>
      <c r="AA105" s="389">
        <v>8.6999999999999993</v>
      </c>
      <c r="AB105" s="388">
        <v>451236</v>
      </c>
      <c r="AC105" s="44"/>
    </row>
    <row r="106" spans="1:30" ht="12" customHeight="1" x14ac:dyDescent="0.15">
      <c r="A106" s="366">
        <v>46</v>
      </c>
      <c r="B106" s="367">
        <v>44517</v>
      </c>
      <c r="C106" s="368" t="s">
        <v>177</v>
      </c>
      <c r="D106" s="411">
        <v>28</v>
      </c>
      <c r="E106" s="370">
        <v>25</v>
      </c>
      <c r="F106" s="370">
        <v>21</v>
      </c>
      <c r="G106" s="370">
        <v>47</v>
      </c>
      <c r="H106" s="370">
        <v>15</v>
      </c>
      <c r="I106" s="371">
        <v>5</v>
      </c>
      <c r="J106" s="372">
        <v>9</v>
      </c>
      <c r="K106" s="375">
        <v>23866414.799999997</v>
      </c>
      <c r="L106" s="394" t="s">
        <v>109</v>
      </c>
      <c r="M106" s="375">
        <v>5288062.0999999996</v>
      </c>
      <c r="N106" s="374" t="s">
        <v>109</v>
      </c>
      <c r="O106" s="375">
        <v>1315365</v>
      </c>
      <c r="P106" s="376">
        <v>22</v>
      </c>
      <c r="Q106" s="375">
        <v>20726.900000000001</v>
      </c>
      <c r="R106" s="376">
        <v>325</v>
      </c>
      <c r="S106" s="375">
        <v>4182.1000000000004</v>
      </c>
      <c r="T106" s="376">
        <v>1602</v>
      </c>
      <c r="U106" s="375">
        <v>235.3</v>
      </c>
      <c r="V106" s="376">
        <v>16782</v>
      </c>
      <c r="W106" s="375">
        <v>53.2</v>
      </c>
      <c r="X106" s="376">
        <v>30542</v>
      </c>
      <c r="Y106" s="375">
        <v>24.9</v>
      </c>
      <c r="Z106" s="376">
        <v>310535</v>
      </c>
      <c r="AA106" s="375">
        <v>11.6</v>
      </c>
      <c r="AB106" s="377">
        <v>229021</v>
      </c>
      <c r="AC106" s="44"/>
      <c r="AD106" s="57"/>
    </row>
    <row r="107" spans="1:30" ht="12" customHeight="1" x14ac:dyDescent="0.15">
      <c r="A107" s="378"/>
      <c r="B107" s="379">
        <v>44520</v>
      </c>
      <c r="C107" s="380" t="s">
        <v>178</v>
      </c>
      <c r="D107" s="381">
        <v>31</v>
      </c>
      <c r="E107" s="382">
        <v>24</v>
      </c>
      <c r="F107" s="382">
        <v>26</v>
      </c>
      <c r="G107" s="382">
        <v>40</v>
      </c>
      <c r="H107" s="382">
        <v>8</v>
      </c>
      <c r="I107" s="383">
        <v>47</v>
      </c>
      <c r="J107" s="384">
        <v>7</v>
      </c>
      <c r="K107" s="389">
        <v>47540761.200000003</v>
      </c>
      <c r="L107" s="397" t="s">
        <v>109</v>
      </c>
      <c r="M107" s="389">
        <v>8853619.0999999996</v>
      </c>
      <c r="N107" s="390">
        <v>2</v>
      </c>
      <c r="O107" s="389">
        <v>1869193.4</v>
      </c>
      <c r="P107" s="392">
        <v>84</v>
      </c>
      <c r="Q107" s="389">
        <v>9999.7000000000007</v>
      </c>
      <c r="R107" s="392">
        <v>565</v>
      </c>
      <c r="S107" s="389">
        <v>4431.3999999999996</v>
      </c>
      <c r="T107" s="392">
        <v>4551</v>
      </c>
      <c r="U107" s="389">
        <v>152.6</v>
      </c>
      <c r="V107" s="392">
        <v>32477</v>
      </c>
      <c r="W107" s="389">
        <v>50.7</v>
      </c>
      <c r="X107" s="392">
        <v>89771</v>
      </c>
      <c r="Y107" s="389">
        <v>15.6</v>
      </c>
      <c r="Z107" s="392">
        <v>626304</v>
      </c>
      <c r="AA107" s="389">
        <v>10.6</v>
      </c>
      <c r="AB107" s="388">
        <v>675224</v>
      </c>
      <c r="AC107" s="44"/>
    </row>
    <row r="108" spans="1:30" ht="12" customHeight="1" x14ac:dyDescent="0.15">
      <c r="A108" s="366">
        <v>47</v>
      </c>
      <c r="B108" s="367">
        <v>44524</v>
      </c>
      <c r="C108" s="368" t="s">
        <v>177</v>
      </c>
      <c r="D108" s="369">
        <v>2</v>
      </c>
      <c r="E108" s="370">
        <v>9</v>
      </c>
      <c r="F108" s="370">
        <v>25</v>
      </c>
      <c r="G108" s="370">
        <v>24</v>
      </c>
      <c r="H108" s="370">
        <v>19</v>
      </c>
      <c r="I108" s="371">
        <v>5</v>
      </c>
      <c r="J108" s="372">
        <v>7</v>
      </c>
      <c r="K108" s="375">
        <v>24642992.399999999</v>
      </c>
      <c r="L108" s="374">
        <v>2</v>
      </c>
      <c r="M108" s="375">
        <v>5350921.7</v>
      </c>
      <c r="N108" s="374">
        <v>7</v>
      </c>
      <c r="O108" s="375">
        <v>171461.2</v>
      </c>
      <c r="P108" s="376">
        <v>114</v>
      </c>
      <c r="Q108" s="375">
        <v>3649.8</v>
      </c>
      <c r="R108" s="376">
        <v>941</v>
      </c>
      <c r="S108" s="375">
        <v>1317.9</v>
      </c>
      <c r="T108" s="376">
        <v>5152</v>
      </c>
      <c r="U108" s="375">
        <v>66.7</v>
      </c>
      <c r="V108" s="376">
        <v>34308</v>
      </c>
      <c r="W108" s="375">
        <v>23.7</v>
      </c>
      <c r="X108" s="376">
        <v>68590</v>
      </c>
      <c r="Y108" s="375">
        <v>10.1</v>
      </c>
      <c r="Z108" s="376">
        <v>470315</v>
      </c>
      <c r="AA108" s="375">
        <v>6.9</v>
      </c>
      <c r="AB108" s="377">
        <v>411958</v>
      </c>
      <c r="AC108" s="44"/>
    </row>
    <row r="109" spans="1:30" ht="12" customHeight="1" x14ac:dyDescent="0.15">
      <c r="A109" s="378"/>
      <c r="B109" s="379">
        <v>44527</v>
      </c>
      <c r="C109" s="380" t="s">
        <v>178</v>
      </c>
      <c r="D109" s="381">
        <v>36</v>
      </c>
      <c r="E109" s="382">
        <v>15</v>
      </c>
      <c r="F109" s="382">
        <v>29</v>
      </c>
      <c r="G109" s="382">
        <v>14</v>
      </c>
      <c r="H109" s="382">
        <v>37</v>
      </c>
      <c r="I109" s="383">
        <v>7</v>
      </c>
      <c r="J109" s="384">
        <v>3</v>
      </c>
      <c r="K109" s="389">
        <v>46036861.200000003</v>
      </c>
      <c r="L109" s="386" t="s">
        <v>109</v>
      </c>
      <c r="M109" s="389">
        <v>3452764.5</v>
      </c>
      <c r="N109" s="390">
        <v>1</v>
      </c>
      <c r="O109" s="389">
        <v>2517574.7999999998</v>
      </c>
      <c r="P109" s="392">
        <v>52</v>
      </c>
      <c r="Q109" s="389">
        <v>16783.8</v>
      </c>
      <c r="R109" s="392">
        <v>465</v>
      </c>
      <c r="S109" s="389">
        <v>5594.6</v>
      </c>
      <c r="T109" s="392">
        <v>2961</v>
      </c>
      <c r="U109" s="389">
        <v>243.7</v>
      </c>
      <c r="V109" s="392">
        <v>25166</v>
      </c>
      <c r="W109" s="389">
        <v>68</v>
      </c>
      <c r="X109" s="392">
        <v>55832</v>
      </c>
      <c r="Y109" s="389">
        <v>26.1</v>
      </c>
      <c r="Z109" s="392">
        <v>481772</v>
      </c>
      <c r="AA109" s="389">
        <v>14.3</v>
      </c>
      <c r="AB109" s="388">
        <v>463639</v>
      </c>
      <c r="AC109" s="44"/>
    </row>
    <row r="110" spans="1:30" ht="12" customHeight="1" x14ac:dyDescent="0.15">
      <c r="A110" s="366">
        <v>48</v>
      </c>
      <c r="B110" s="367">
        <v>44531</v>
      </c>
      <c r="C110" s="368" t="s">
        <v>177</v>
      </c>
      <c r="D110" s="369">
        <v>49</v>
      </c>
      <c r="E110" s="370">
        <v>8</v>
      </c>
      <c r="F110" s="370">
        <v>5</v>
      </c>
      <c r="G110" s="370">
        <v>34</v>
      </c>
      <c r="H110" s="370">
        <v>12</v>
      </c>
      <c r="I110" s="371">
        <v>13</v>
      </c>
      <c r="J110" s="372">
        <v>7</v>
      </c>
      <c r="K110" s="375">
        <v>26764284</v>
      </c>
      <c r="L110" s="374" t="s">
        <v>109</v>
      </c>
      <c r="M110" s="375">
        <v>5460085.7999999998</v>
      </c>
      <c r="N110" s="374" t="s">
        <v>109</v>
      </c>
      <c r="O110" s="375">
        <v>1358448.7</v>
      </c>
      <c r="P110" s="376">
        <v>45</v>
      </c>
      <c r="Q110" s="375">
        <v>10465</v>
      </c>
      <c r="R110" s="376">
        <v>302</v>
      </c>
      <c r="S110" s="375">
        <v>4648.1000000000004</v>
      </c>
      <c r="T110" s="376">
        <v>2588</v>
      </c>
      <c r="U110" s="375">
        <v>150.4</v>
      </c>
      <c r="V110" s="376">
        <v>18276</v>
      </c>
      <c r="W110" s="375">
        <v>50.5</v>
      </c>
      <c r="X110" s="376">
        <v>51256</v>
      </c>
      <c r="Y110" s="375">
        <v>15.3</v>
      </c>
      <c r="Z110" s="376">
        <v>352367</v>
      </c>
      <c r="AA110" s="375">
        <v>10.5</v>
      </c>
      <c r="AB110" s="377">
        <v>386416</v>
      </c>
      <c r="AC110" s="44"/>
    </row>
    <row r="111" spans="1:30" ht="12" customHeight="1" x14ac:dyDescent="0.15">
      <c r="A111" s="378"/>
      <c r="B111" s="379">
        <v>44534</v>
      </c>
      <c r="C111" s="380" t="s">
        <v>178</v>
      </c>
      <c r="D111" s="381">
        <v>46</v>
      </c>
      <c r="E111" s="382">
        <v>1</v>
      </c>
      <c r="F111" s="382">
        <v>31</v>
      </c>
      <c r="G111" s="382">
        <v>40</v>
      </c>
      <c r="H111" s="382">
        <v>44</v>
      </c>
      <c r="I111" s="383">
        <v>9</v>
      </c>
      <c r="J111" s="384">
        <v>7</v>
      </c>
      <c r="K111" s="389">
        <v>52613889.600000001</v>
      </c>
      <c r="L111" s="397" t="s">
        <v>109</v>
      </c>
      <c r="M111" s="389">
        <v>9406127.5</v>
      </c>
      <c r="N111" s="390" t="s">
        <v>109</v>
      </c>
      <c r="O111" s="389">
        <v>4081073.9</v>
      </c>
      <c r="P111" s="392">
        <v>86</v>
      </c>
      <c r="Q111" s="389">
        <v>10974.9</v>
      </c>
      <c r="R111" s="392">
        <v>530</v>
      </c>
      <c r="S111" s="389">
        <v>5308.2</v>
      </c>
      <c r="T111" s="392">
        <v>4800</v>
      </c>
      <c r="U111" s="389">
        <v>162.6</v>
      </c>
      <c r="V111" s="392">
        <v>34812</v>
      </c>
      <c r="W111" s="389">
        <v>53.1</v>
      </c>
      <c r="X111" s="392">
        <v>90316</v>
      </c>
      <c r="Y111" s="389">
        <v>17.399999999999999</v>
      </c>
      <c r="Z111" s="392">
        <v>652399</v>
      </c>
      <c r="AA111" s="389">
        <v>11.4</v>
      </c>
      <c r="AB111" s="388">
        <v>701678</v>
      </c>
      <c r="AC111" s="44"/>
    </row>
    <row r="112" spans="1:30" ht="12" customHeight="1" x14ac:dyDescent="0.15">
      <c r="A112" s="366">
        <v>49</v>
      </c>
      <c r="B112" s="367">
        <v>44538</v>
      </c>
      <c r="C112" s="368" t="s">
        <v>177</v>
      </c>
      <c r="D112" s="369">
        <v>16</v>
      </c>
      <c r="E112" s="370">
        <v>15</v>
      </c>
      <c r="F112" s="370">
        <v>18</v>
      </c>
      <c r="G112" s="370">
        <v>44</v>
      </c>
      <c r="H112" s="370">
        <v>26</v>
      </c>
      <c r="I112" s="371">
        <v>39</v>
      </c>
      <c r="J112" s="372">
        <v>5</v>
      </c>
      <c r="K112" s="375">
        <v>26721603.600000001</v>
      </c>
      <c r="L112" s="394" t="s">
        <v>109</v>
      </c>
      <c r="M112" s="375">
        <v>11410247.699999999</v>
      </c>
      <c r="N112" s="374">
        <v>1</v>
      </c>
      <c r="O112" s="375">
        <v>5517367.9000000004</v>
      </c>
      <c r="P112" s="376">
        <v>33</v>
      </c>
      <c r="Q112" s="375">
        <v>15088.3</v>
      </c>
      <c r="R112" s="376">
        <v>250</v>
      </c>
      <c r="S112" s="375">
        <v>5936.6</v>
      </c>
      <c r="T112" s="376">
        <v>1995</v>
      </c>
      <c r="U112" s="375">
        <v>206.3</v>
      </c>
      <c r="V112" s="376">
        <v>15813</v>
      </c>
      <c r="W112" s="375">
        <v>61.7</v>
      </c>
      <c r="X112" s="376">
        <v>37986</v>
      </c>
      <c r="Y112" s="375">
        <v>21.9</v>
      </c>
      <c r="Z112" s="376">
        <v>311745</v>
      </c>
      <c r="AA112" s="375">
        <v>12.6</v>
      </c>
      <c r="AB112" s="377">
        <v>296898</v>
      </c>
      <c r="AC112" s="44"/>
    </row>
    <row r="113" spans="1:29" ht="12" customHeight="1" x14ac:dyDescent="0.15">
      <c r="A113" s="378"/>
      <c r="B113" s="379">
        <v>44541</v>
      </c>
      <c r="C113" s="380" t="s">
        <v>178</v>
      </c>
      <c r="D113" s="381">
        <v>49</v>
      </c>
      <c r="E113" s="382">
        <v>46</v>
      </c>
      <c r="F113" s="382">
        <v>40</v>
      </c>
      <c r="G113" s="382">
        <v>23</v>
      </c>
      <c r="H113" s="382">
        <v>9</v>
      </c>
      <c r="I113" s="383">
        <v>1</v>
      </c>
      <c r="J113" s="384">
        <v>0</v>
      </c>
      <c r="K113" s="389">
        <v>50738191.20000001</v>
      </c>
      <c r="L113" s="386" t="s">
        <v>109</v>
      </c>
      <c r="M113" s="389">
        <v>15215612</v>
      </c>
      <c r="N113" s="390" t="s">
        <v>109</v>
      </c>
      <c r="O113" s="389">
        <v>2830701.7</v>
      </c>
      <c r="P113" s="392">
        <v>42</v>
      </c>
      <c r="Q113" s="389">
        <v>23364.5</v>
      </c>
      <c r="R113" s="392">
        <v>690</v>
      </c>
      <c r="S113" s="389">
        <v>4239.2</v>
      </c>
      <c r="T113" s="392">
        <v>3325</v>
      </c>
      <c r="U113" s="389">
        <v>244</v>
      </c>
      <c r="V113" s="392">
        <v>37309</v>
      </c>
      <c r="W113" s="389">
        <v>51.5</v>
      </c>
      <c r="X113" s="392">
        <v>60920</v>
      </c>
      <c r="Y113" s="389">
        <v>26.9</v>
      </c>
      <c r="Z113" s="392">
        <v>687323</v>
      </c>
      <c r="AA113" s="389">
        <v>11.2</v>
      </c>
      <c r="AB113" s="388">
        <v>448731</v>
      </c>
      <c r="AC113" s="44"/>
    </row>
    <row r="114" spans="1:29" ht="12" customHeight="1" x14ac:dyDescent="0.15">
      <c r="A114" s="366">
        <v>50</v>
      </c>
      <c r="B114" s="367">
        <v>44545</v>
      </c>
      <c r="C114" s="368" t="s">
        <v>177</v>
      </c>
      <c r="D114" s="369">
        <v>26</v>
      </c>
      <c r="E114" s="370">
        <v>10</v>
      </c>
      <c r="F114" s="370">
        <v>17</v>
      </c>
      <c r="G114" s="370">
        <v>4</v>
      </c>
      <c r="H114" s="370">
        <v>28</v>
      </c>
      <c r="I114" s="371">
        <v>5</v>
      </c>
      <c r="J114" s="372">
        <v>2</v>
      </c>
      <c r="K114" s="375">
        <v>27887324.400000006</v>
      </c>
      <c r="L114" s="394" t="s">
        <v>109</v>
      </c>
      <c r="M114" s="375">
        <v>17307161.300000001</v>
      </c>
      <c r="N114" s="395">
        <v>2</v>
      </c>
      <c r="O114" s="375">
        <v>2165656.6</v>
      </c>
      <c r="P114" s="376">
        <v>76</v>
      </c>
      <c r="Q114" s="375">
        <v>6844.8</v>
      </c>
      <c r="R114" s="376">
        <v>699</v>
      </c>
      <c r="S114" s="375">
        <v>2218.3000000000002</v>
      </c>
      <c r="T114" s="376">
        <v>2650</v>
      </c>
      <c r="U114" s="375">
        <v>162.30000000000001</v>
      </c>
      <c r="V114" s="376">
        <v>28537</v>
      </c>
      <c r="W114" s="375">
        <v>35.700000000000003</v>
      </c>
      <c r="X114" s="376">
        <v>45435</v>
      </c>
      <c r="Y114" s="375">
        <v>19.100000000000001</v>
      </c>
      <c r="Z114" s="376">
        <v>464904</v>
      </c>
      <c r="AA114" s="375">
        <v>8.8000000000000007</v>
      </c>
      <c r="AB114" s="377">
        <v>308006</v>
      </c>
      <c r="AC114" s="44"/>
    </row>
    <row r="115" spans="1:29" ht="12" customHeight="1" x14ac:dyDescent="0.15">
      <c r="A115" s="378"/>
      <c r="B115" s="379">
        <v>44548</v>
      </c>
      <c r="C115" s="380" t="s">
        <v>178</v>
      </c>
      <c r="D115" s="381">
        <v>46</v>
      </c>
      <c r="E115" s="382">
        <v>10</v>
      </c>
      <c r="F115" s="382">
        <v>16</v>
      </c>
      <c r="G115" s="382">
        <v>28</v>
      </c>
      <c r="H115" s="382">
        <v>43</v>
      </c>
      <c r="I115" s="383">
        <v>25</v>
      </c>
      <c r="J115" s="384">
        <v>8</v>
      </c>
      <c r="K115" s="389">
        <v>53168661.600000001</v>
      </c>
      <c r="L115" s="386" t="s">
        <v>109</v>
      </c>
      <c r="M115" s="389">
        <v>21294810.899999999</v>
      </c>
      <c r="N115" s="390">
        <v>3</v>
      </c>
      <c r="O115" s="389">
        <v>947715.1</v>
      </c>
      <c r="P115" s="392">
        <v>58</v>
      </c>
      <c r="Q115" s="389">
        <v>16993.5</v>
      </c>
      <c r="R115" s="392">
        <v>573</v>
      </c>
      <c r="S115" s="389">
        <v>5127.2</v>
      </c>
      <c r="T115" s="392">
        <v>3691</v>
      </c>
      <c r="U115" s="389">
        <v>220.8</v>
      </c>
      <c r="V115" s="392">
        <v>31612</v>
      </c>
      <c r="W115" s="389">
        <v>61.1</v>
      </c>
      <c r="X115" s="392">
        <v>75475</v>
      </c>
      <c r="Y115" s="389">
        <v>21.8</v>
      </c>
      <c r="Z115" s="392">
        <v>624464</v>
      </c>
      <c r="AA115" s="389">
        <v>12.4</v>
      </c>
      <c r="AB115" s="388">
        <v>607063</v>
      </c>
      <c r="AC115" s="44"/>
    </row>
    <row r="116" spans="1:29" ht="12" customHeight="1" x14ac:dyDescent="0.15">
      <c r="A116" s="366">
        <v>51</v>
      </c>
      <c r="B116" s="367">
        <v>44552</v>
      </c>
      <c r="C116" s="368" t="s">
        <v>177</v>
      </c>
      <c r="D116" s="369">
        <v>33</v>
      </c>
      <c r="E116" s="370">
        <v>13</v>
      </c>
      <c r="F116" s="370">
        <v>48</v>
      </c>
      <c r="G116" s="370">
        <v>37</v>
      </c>
      <c r="H116" s="370">
        <v>40</v>
      </c>
      <c r="I116" s="371">
        <v>46</v>
      </c>
      <c r="J116" s="372">
        <v>6</v>
      </c>
      <c r="K116" s="375">
        <v>30761295.600000009</v>
      </c>
      <c r="L116" s="394" t="s">
        <v>109</v>
      </c>
      <c r="M116" s="375">
        <v>23601908</v>
      </c>
      <c r="N116" s="374">
        <v>1</v>
      </c>
      <c r="O116" s="375">
        <v>1645832.7</v>
      </c>
      <c r="P116" s="376">
        <v>41</v>
      </c>
      <c r="Q116" s="375">
        <v>13915.9</v>
      </c>
      <c r="R116" s="376">
        <v>362</v>
      </c>
      <c r="S116" s="375">
        <v>4698</v>
      </c>
      <c r="T116" s="376">
        <v>2680</v>
      </c>
      <c r="U116" s="375">
        <v>176</v>
      </c>
      <c r="V116" s="376">
        <v>22885</v>
      </c>
      <c r="W116" s="375">
        <v>48.9</v>
      </c>
      <c r="X116" s="376">
        <v>47615</v>
      </c>
      <c r="Y116" s="375">
        <v>20</v>
      </c>
      <c r="Z116" s="376">
        <v>400808</v>
      </c>
      <c r="AA116" s="375">
        <v>11.2</v>
      </c>
      <c r="AB116" s="377">
        <v>350222</v>
      </c>
      <c r="AC116" s="44"/>
    </row>
    <row r="117" spans="1:29" ht="12" customHeight="1" x14ac:dyDescent="0.15">
      <c r="A117" s="378"/>
      <c r="B117" s="379">
        <v>44555</v>
      </c>
      <c r="C117" s="380" t="s">
        <v>178</v>
      </c>
      <c r="D117" s="381">
        <v>14</v>
      </c>
      <c r="E117" s="382">
        <v>42</v>
      </c>
      <c r="F117" s="382">
        <v>46</v>
      </c>
      <c r="G117" s="382">
        <v>15</v>
      </c>
      <c r="H117" s="382">
        <v>27</v>
      </c>
      <c r="I117" s="383">
        <v>41</v>
      </c>
      <c r="J117" s="384">
        <v>7</v>
      </c>
      <c r="K117" s="389">
        <v>55111821.599999994</v>
      </c>
      <c r="L117" s="386" t="s">
        <v>109</v>
      </c>
      <c r="M117" s="389">
        <v>27735294.600000001</v>
      </c>
      <c r="N117" s="390">
        <v>2</v>
      </c>
      <c r="O117" s="389">
        <v>1451521.3</v>
      </c>
      <c r="P117" s="392">
        <v>59</v>
      </c>
      <c r="Q117" s="389">
        <v>17057.400000000001</v>
      </c>
      <c r="R117" s="392">
        <v>389</v>
      </c>
      <c r="S117" s="389">
        <v>7711.5</v>
      </c>
      <c r="T117" s="392">
        <v>3777</v>
      </c>
      <c r="U117" s="389">
        <v>220.3</v>
      </c>
      <c r="V117" s="392">
        <v>26118</v>
      </c>
      <c r="W117" s="389">
        <v>75.5</v>
      </c>
      <c r="X117" s="392">
        <v>80579</v>
      </c>
      <c r="Y117" s="389">
        <v>20.8</v>
      </c>
      <c r="Z117" s="392">
        <v>550509</v>
      </c>
      <c r="AA117" s="389">
        <v>14.4</v>
      </c>
      <c r="AB117" s="388">
        <v>678151</v>
      </c>
      <c r="AC117" s="44"/>
    </row>
    <row r="118" spans="1:29" ht="12" customHeight="1" x14ac:dyDescent="0.15">
      <c r="A118" s="366">
        <v>52</v>
      </c>
      <c r="B118" s="367">
        <v>44559</v>
      </c>
      <c r="C118" s="368" t="s">
        <v>177</v>
      </c>
      <c r="D118" s="369">
        <v>31</v>
      </c>
      <c r="E118" s="370">
        <v>20</v>
      </c>
      <c r="F118" s="370">
        <v>14</v>
      </c>
      <c r="G118" s="370">
        <v>46</v>
      </c>
      <c r="H118" s="370">
        <v>6</v>
      </c>
      <c r="I118" s="371">
        <v>10</v>
      </c>
      <c r="J118" s="372">
        <v>0</v>
      </c>
      <c r="K118" s="412">
        <v>33807979.200000003</v>
      </c>
      <c r="L118" s="374" t="s">
        <v>109</v>
      </c>
      <c r="M118" s="375">
        <v>30270893</v>
      </c>
      <c r="N118" s="374" t="s">
        <v>109</v>
      </c>
      <c r="O118" s="375">
        <v>1881641.5</v>
      </c>
      <c r="P118" s="376">
        <v>39</v>
      </c>
      <c r="Q118" s="375">
        <v>16725.7</v>
      </c>
      <c r="R118" s="376">
        <v>516</v>
      </c>
      <c r="S118" s="375">
        <v>3768.1</v>
      </c>
      <c r="T118" s="376">
        <v>2380</v>
      </c>
      <c r="U118" s="375">
        <v>226.6</v>
      </c>
      <c r="V118" s="376">
        <v>26836</v>
      </c>
      <c r="W118" s="375">
        <v>47.6</v>
      </c>
      <c r="X118" s="376">
        <v>41541</v>
      </c>
      <c r="Y118" s="375">
        <v>26.2</v>
      </c>
      <c r="Z118" s="376">
        <v>465663</v>
      </c>
      <c r="AA118" s="375">
        <v>11</v>
      </c>
      <c r="AB118" s="377">
        <v>304019</v>
      </c>
      <c r="AC118" s="44"/>
    </row>
    <row r="119" spans="1:29" ht="12" customHeight="1" x14ac:dyDescent="0.15">
      <c r="A119" s="378"/>
      <c r="B119" s="379">
        <v>44562</v>
      </c>
      <c r="C119" s="380" t="s">
        <v>178</v>
      </c>
      <c r="D119" s="381">
        <v>10</v>
      </c>
      <c r="E119" s="382">
        <v>13</v>
      </c>
      <c r="F119" s="382">
        <v>16</v>
      </c>
      <c r="G119" s="382">
        <v>14</v>
      </c>
      <c r="H119" s="382">
        <v>24</v>
      </c>
      <c r="I119" s="383">
        <v>15</v>
      </c>
      <c r="J119" s="384">
        <v>2</v>
      </c>
      <c r="K119" s="413">
        <v>59308951.200000003</v>
      </c>
      <c r="L119" s="399" t="s">
        <v>109</v>
      </c>
      <c r="M119" s="389">
        <v>34719064.299999997</v>
      </c>
      <c r="N119" s="390">
        <v>2</v>
      </c>
      <c r="O119" s="389">
        <v>2572452.2000000002</v>
      </c>
      <c r="P119" s="392">
        <v>66</v>
      </c>
      <c r="Q119" s="389">
        <v>17140.3</v>
      </c>
      <c r="R119" s="392">
        <v>751</v>
      </c>
      <c r="S119" s="389">
        <v>4490</v>
      </c>
      <c r="T119" s="392">
        <v>3582</v>
      </c>
      <c r="U119" s="389">
        <v>261.10000000000002</v>
      </c>
      <c r="V119" s="392">
        <v>37131</v>
      </c>
      <c r="W119" s="389">
        <v>59.7</v>
      </c>
      <c r="X119" s="392">
        <v>69930</v>
      </c>
      <c r="Y119" s="389">
        <v>27</v>
      </c>
      <c r="Z119" s="392">
        <v>702085</v>
      </c>
      <c r="AA119" s="389">
        <v>12.7</v>
      </c>
      <c r="AB119" s="388">
        <v>575203</v>
      </c>
      <c r="AC119" s="44"/>
    </row>
  </sheetData>
  <printOptions horizontalCentered="1" verticalCentered="1"/>
  <pageMargins left="0" right="0" top="0" bottom="0.39370078740157483" header="0.23622047244094491" footer="0.23622047244094491"/>
  <pageSetup paperSize="9" scale="70" fitToHeight="2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1:AF119"/>
  <sheetViews>
    <sheetView zoomScaleNormal="100" workbookViewId="0">
      <pane xSplit="3" ySplit="7" topLeftCell="D1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4.1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572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2022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570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44566</v>
      </c>
      <c r="C8" s="368" t="s">
        <v>177</v>
      </c>
      <c r="D8" s="369">
        <v>32</v>
      </c>
      <c r="E8" s="370">
        <v>7</v>
      </c>
      <c r="F8" s="370">
        <v>6</v>
      </c>
      <c r="G8" s="370">
        <v>4</v>
      </c>
      <c r="H8" s="370">
        <v>41</v>
      </c>
      <c r="I8" s="371">
        <v>2</v>
      </c>
      <c r="J8" s="372">
        <v>0</v>
      </c>
      <c r="K8" s="373">
        <v>35825518.799999997</v>
      </c>
      <c r="L8" s="374" t="s">
        <v>109</v>
      </c>
      <c r="M8" s="375">
        <v>37405978.200000003</v>
      </c>
      <c r="N8" s="374" t="s">
        <v>109</v>
      </c>
      <c r="O8" s="375">
        <v>1978172.9</v>
      </c>
      <c r="P8" s="376">
        <v>29</v>
      </c>
      <c r="Q8" s="375">
        <v>23647.1</v>
      </c>
      <c r="R8" s="376">
        <v>463</v>
      </c>
      <c r="S8" s="375">
        <v>4414.8999999999996</v>
      </c>
      <c r="T8" s="376">
        <v>2711</v>
      </c>
      <c r="U8" s="375">
        <v>209.1</v>
      </c>
      <c r="V8" s="376">
        <v>30609</v>
      </c>
      <c r="W8" s="375">
        <v>43.9</v>
      </c>
      <c r="X8" s="376">
        <v>48133</v>
      </c>
      <c r="Y8" s="375">
        <v>23.8</v>
      </c>
      <c r="Z8" s="376">
        <v>558888</v>
      </c>
      <c r="AA8" s="375">
        <v>9.6</v>
      </c>
      <c r="AB8" s="377">
        <v>339671</v>
      </c>
      <c r="AC8" s="44"/>
      <c r="AD8" s="197"/>
      <c r="AF8" s="301"/>
    </row>
    <row r="9" spans="1:32" ht="12" customHeight="1" x14ac:dyDescent="0.15">
      <c r="A9" s="378"/>
      <c r="B9" s="379">
        <v>44569</v>
      </c>
      <c r="C9" s="380" t="s">
        <v>178</v>
      </c>
      <c r="D9" s="381">
        <v>32</v>
      </c>
      <c r="E9" s="382">
        <v>38</v>
      </c>
      <c r="F9" s="382">
        <v>17</v>
      </c>
      <c r="G9" s="382">
        <v>2</v>
      </c>
      <c r="H9" s="382">
        <v>30</v>
      </c>
      <c r="I9" s="383">
        <v>19</v>
      </c>
      <c r="J9" s="384">
        <v>9</v>
      </c>
      <c r="K9" s="385">
        <v>61192857.600000001</v>
      </c>
      <c r="L9" s="386" t="s">
        <v>109</v>
      </c>
      <c r="M9" s="385">
        <v>41995442.5</v>
      </c>
      <c r="N9" s="386">
        <v>10</v>
      </c>
      <c r="O9" s="385">
        <v>524522.6</v>
      </c>
      <c r="P9" s="387">
        <v>151</v>
      </c>
      <c r="Q9" s="385">
        <v>7500.5</v>
      </c>
      <c r="R9" s="387">
        <v>1512</v>
      </c>
      <c r="S9" s="385">
        <v>2232.6999999999998</v>
      </c>
      <c r="T9" s="387">
        <v>6220</v>
      </c>
      <c r="U9" s="385">
        <v>150.5</v>
      </c>
      <c r="V9" s="387">
        <v>60975</v>
      </c>
      <c r="W9" s="385">
        <v>36.4</v>
      </c>
      <c r="X9" s="387">
        <v>101943</v>
      </c>
      <c r="Y9" s="385">
        <v>18.5</v>
      </c>
      <c r="Z9" s="387">
        <v>976328</v>
      </c>
      <c r="AA9" s="385">
        <v>9.1</v>
      </c>
      <c r="AB9" s="388">
        <v>704435</v>
      </c>
      <c r="AC9" s="44"/>
      <c r="AD9" s="197"/>
      <c r="AF9" s="301"/>
    </row>
    <row r="10" spans="1:32" ht="12" customHeight="1" x14ac:dyDescent="0.15">
      <c r="A10" s="366">
        <v>2</v>
      </c>
      <c r="B10" s="367">
        <v>44573</v>
      </c>
      <c r="C10" s="368" t="s">
        <v>177</v>
      </c>
      <c r="D10" s="369">
        <v>32</v>
      </c>
      <c r="E10" s="370">
        <v>38</v>
      </c>
      <c r="F10" s="370">
        <v>10</v>
      </c>
      <c r="G10" s="370">
        <v>48</v>
      </c>
      <c r="H10" s="370">
        <v>16</v>
      </c>
      <c r="I10" s="371">
        <v>33</v>
      </c>
      <c r="J10" s="372">
        <v>4</v>
      </c>
      <c r="K10" s="373">
        <v>38818956</v>
      </c>
      <c r="L10" s="374" t="s">
        <v>109</v>
      </c>
      <c r="M10" s="375">
        <v>44906864.200000003</v>
      </c>
      <c r="N10" s="374">
        <v>4</v>
      </c>
      <c r="O10" s="375">
        <v>515072.2</v>
      </c>
      <c r="P10" s="376">
        <v>96</v>
      </c>
      <c r="Q10" s="375">
        <v>7439.9</v>
      </c>
      <c r="R10" s="376">
        <v>600</v>
      </c>
      <c r="S10" s="375">
        <v>3548.2</v>
      </c>
      <c r="T10" s="376">
        <v>4023</v>
      </c>
      <c r="U10" s="375">
        <v>146.80000000000001</v>
      </c>
      <c r="V10" s="376">
        <v>33924</v>
      </c>
      <c r="W10" s="375">
        <v>41.2</v>
      </c>
      <c r="X10" s="376">
        <v>69050</v>
      </c>
      <c r="Y10" s="375">
        <v>17.3</v>
      </c>
      <c r="Z10" s="376">
        <v>576467</v>
      </c>
      <c r="AA10" s="375">
        <v>9.6999999999999993</v>
      </c>
      <c r="AB10" s="377">
        <v>460466</v>
      </c>
      <c r="AC10" s="44"/>
      <c r="AD10" s="197"/>
      <c r="AF10" s="301"/>
    </row>
    <row r="11" spans="1:32" ht="12" customHeight="1" x14ac:dyDescent="0.15">
      <c r="A11" s="378"/>
      <c r="B11" s="379">
        <v>44576</v>
      </c>
      <c r="C11" s="380" t="s">
        <v>178</v>
      </c>
      <c r="D11" s="381">
        <v>34</v>
      </c>
      <c r="E11" s="382">
        <v>43</v>
      </c>
      <c r="F11" s="382">
        <v>48</v>
      </c>
      <c r="G11" s="382">
        <v>49</v>
      </c>
      <c r="H11" s="382">
        <v>5</v>
      </c>
      <c r="I11" s="383">
        <v>42</v>
      </c>
      <c r="J11" s="384">
        <v>9</v>
      </c>
      <c r="K11" s="385">
        <v>65362532.399999991</v>
      </c>
      <c r="L11" s="386" t="s">
        <v>109</v>
      </c>
      <c r="M11" s="389">
        <v>49809054.100000001</v>
      </c>
      <c r="N11" s="390">
        <v>1</v>
      </c>
      <c r="O11" s="389">
        <v>3626060.4</v>
      </c>
      <c r="P11" s="391">
        <v>56</v>
      </c>
      <c r="Q11" s="389">
        <v>22447</v>
      </c>
      <c r="R11" s="391">
        <v>568</v>
      </c>
      <c r="S11" s="389">
        <v>6596.7</v>
      </c>
      <c r="T11" s="391">
        <v>3768</v>
      </c>
      <c r="U11" s="389">
        <v>275.8</v>
      </c>
      <c r="V11" s="391">
        <v>36529</v>
      </c>
      <c r="W11" s="389">
        <v>67.5</v>
      </c>
      <c r="X11" s="391">
        <v>74169</v>
      </c>
      <c r="Y11" s="389">
        <v>28.3</v>
      </c>
      <c r="Z11" s="391">
        <v>717694</v>
      </c>
      <c r="AA11" s="389">
        <v>13.8</v>
      </c>
      <c r="AB11" s="388">
        <v>600890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44580</v>
      </c>
      <c r="C12" s="368" t="s">
        <v>177</v>
      </c>
      <c r="D12" s="369">
        <v>43</v>
      </c>
      <c r="E12" s="370">
        <v>45</v>
      </c>
      <c r="F12" s="370">
        <v>19</v>
      </c>
      <c r="G12" s="370">
        <v>48</v>
      </c>
      <c r="H12" s="370">
        <v>49</v>
      </c>
      <c r="I12" s="371">
        <v>17</v>
      </c>
      <c r="J12" s="372">
        <v>4</v>
      </c>
      <c r="K12" s="373">
        <v>60779946</v>
      </c>
      <c r="L12" s="432" t="s">
        <v>152</v>
      </c>
      <c r="M12" s="433"/>
      <c r="N12" s="374">
        <v>6</v>
      </c>
      <c r="O12" s="375">
        <v>7500000</v>
      </c>
      <c r="P12" s="376">
        <v>75</v>
      </c>
      <c r="Q12" s="375">
        <v>184107.1</v>
      </c>
      <c r="R12" s="376">
        <v>823</v>
      </c>
      <c r="S12" s="375">
        <v>4140.1000000000004</v>
      </c>
      <c r="T12" s="376">
        <v>4654</v>
      </c>
      <c r="U12" s="375">
        <v>203.1</v>
      </c>
      <c r="V12" s="376">
        <v>42598</v>
      </c>
      <c r="W12" s="375">
        <v>52.6</v>
      </c>
      <c r="X12" s="376">
        <v>82852</v>
      </c>
      <c r="Y12" s="375">
        <v>23</v>
      </c>
      <c r="Z12" s="376">
        <v>757933</v>
      </c>
      <c r="AA12" s="375">
        <v>11.9</v>
      </c>
      <c r="AB12" s="377">
        <v>641476</v>
      </c>
      <c r="AC12" s="44"/>
      <c r="AD12" s="197"/>
      <c r="AF12" s="301"/>
    </row>
    <row r="13" spans="1:32" ht="12" customHeight="1" x14ac:dyDescent="0.15">
      <c r="A13" s="378"/>
      <c r="B13" s="379">
        <v>44583</v>
      </c>
      <c r="C13" s="380" t="s">
        <v>178</v>
      </c>
      <c r="D13" s="381">
        <v>7</v>
      </c>
      <c r="E13" s="382">
        <v>46</v>
      </c>
      <c r="F13" s="382">
        <v>5</v>
      </c>
      <c r="G13" s="382">
        <v>49</v>
      </c>
      <c r="H13" s="382">
        <v>13</v>
      </c>
      <c r="I13" s="383">
        <v>9</v>
      </c>
      <c r="J13" s="384">
        <v>5</v>
      </c>
      <c r="K13" s="385">
        <v>50836983.600000009</v>
      </c>
      <c r="L13" s="386">
        <v>1</v>
      </c>
      <c r="M13" s="389">
        <v>3812773.7</v>
      </c>
      <c r="N13" s="390">
        <v>7</v>
      </c>
      <c r="O13" s="389">
        <v>373497.59999999998</v>
      </c>
      <c r="P13" s="392">
        <v>97</v>
      </c>
      <c r="Q13" s="389">
        <v>9343.7999999999993</v>
      </c>
      <c r="R13" s="392">
        <v>889</v>
      </c>
      <c r="S13" s="389">
        <v>3038.9</v>
      </c>
      <c r="T13" s="392">
        <v>6133</v>
      </c>
      <c r="U13" s="389">
        <v>122.2</v>
      </c>
      <c r="V13" s="392">
        <v>47586</v>
      </c>
      <c r="W13" s="389">
        <v>37.299999999999997</v>
      </c>
      <c r="X13" s="392">
        <v>102868</v>
      </c>
      <c r="Y13" s="389">
        <v>14.7</v>
      </c>
      <c r="Z13" s="392">
        <v>825653</v>
      </c>
      <c r="AA13" s="389">
        <v>8.6</v>
      </c>
      <c r="AB13" s="388">
        <v>695971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44587</v>
      </c>
      <c r="C14" s="368" t="s">
        <v>177</v>
      </c>
      <c r="D14" s="369">
        <v>23</v>
      </c>
      <c r="E14" s="370">
        <v>19</v>
      </c>
      <c r="F14" s="370">
        <v>41</v>
      </c>
      <c r="G14" s="370">
        <v>8</v>
      </c>
      <c r="H14" s="370">
        <v>3</v>
      </c>
      <c r="I14" s="371">
        <v>15</v>
      </c>
      <c r="J14" s="372">
        <v>6</v>
      </c>
      <c r="K14" s="373">
        <v>24152492.399999999</v>
      </c>
      <c r="L14" s="374" t="s">
        <v>109</v>
      </c>
      <c r="M14" s="375">
        <v>1811436.9</v>
      </c>
      <c r="N14" s="374" t="s">
        <v>109</v>
      </c>
      <c r="O14" s="375">
        <v>1271840.8</v>
      </c>
      <c r="P14" s="376">
        <v>43</v>
      </c>
      <c r="Q14" s="375">
        <v>10253.6</v>
      </c>
      <c r="R14" s="376">
        <v>412</v>
      </c>
      <c r="S14" s="375">
        <v>3189.8</v>
      </c>
      <c r="T14" s="376">
        <v>2400</v>
      </c>
      <c r="U14" s="375">
        <v>151.9</v>
      </c>
      <c r="V14" s="376">
        <v>21148</v>
      </c>
      <c r="W14" s="375">
        <v>40.799999999999997</v>
      </c>
      <c r="X14" s="376">
        <v>42801</v>
      </c>
      <c r="Y14" s="375">
        <v>17.2</v>
      </c>
      <c r="Z14" s="376">
        <v>365734</v>
      </c>
      <c r="AA14" s="375">
        <v>9.5</v>
      </c>
      <c r="AB14" s="377">
        <v>297645</v>
      </c>
      <c r="AC14" s="44"/>
      <c r="AD14" s="197"/>
      <c r="AF14" s="301"/>
    </row>
    <row r="15" spans="1:32" ht="12" customHeight="1" x14ac:dyDescent="0.15">
      <c r="A15" s="378"/>
      <c r="B15" s="379">
        <v>44590</v>
      </c>
      <c r="C15" s="380" t="s">
        <v>178</v>
      </c>
      <c r="D15" s="381">
        <v>15</v>
      </c>
      <c r="E15" s="382">
        <v>24</v>
      </c>
      <c r="F15" s="382">
        <v>3</v>
      </c>
      <c r="G15" s="382">
        <v>26</v>
      </c>
      <c r="H15" s="382">
        <v>17</v>
      </c>
      <c r="I15" s="383">
        <v>2</v>
      </c>
      <c r="J15" s="384">
        <v>7</v>
      </c>
      <c r="K15" s="385">
        <v>48352099.199999996</v>
      </c>
      <c r="L15" s="386" t="s">
        <v>109</v>
      </c>
      <c r="M15" s="389">
        <v>5437844.2999999998</v>
      </c>
      <c r="N15" s="390">
        <v>6</v>
      </c>
      <c r="O15" s="389">
        <v>609700.6</v>
      </c>
      <c r="P15" s="392">
        <v>101</v>
      </c>
      <c r="Q15" s="389">
        <v>8190.8</v>
      </c>
      <c r="R15" s="392">
        <v>717</v>
      </c>
      <c r="S15" s="389">
        <v>3439.2</v>
      </c>
      <c r="T15" s="392">
        <v>5347</v>
      </c>
      <c r="U15" s="389">
        <v>127.9</v>
      </c>
      <c r="V15" s="392">
        <v>35715</v>
      </c>
      <c r="W15" s="389">
        <v>45.4</v>
      </c>
      <c r="X15" s="392">
        <v>104215</v>
      </c>
      <c r="Y15" s="389">
        <v>13.2</v>
      </c>
      <c r="Z15" s="392">
        <v>687608</v>
      </c>
      <c r="AA15" s="389">
        <v>9.5</v>
      </c>
      <c r="AB15" s="388">
        <v>773426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44594</v>
      </c>
      <c r="C16" s="368" t="s">
        <v>177</v>
      </c>
      <c r="D16" s="369">
        <v>20</v>
      </c>
      <c r="E16" s="370">
        <v>33</v>
      </c>
      <c r="F16" s="370">
        <v>44</v>
      </c>
      <c r="G16" s="370">
        <v>28</v>
      </c>
      <c r="H16" s="370">
        <v>40</v>
      </c>
      <c r="I16" s="371">
        <v>27</v>
      </c>
      <c r="J16" s="372">
        <v>1</v>
      </c>
      <c r="K16" s="375">
        <v>26310639.599999998</v>
      </c>
      <c r="L16" s="374" t="s">
        <v>109</v>
      </c>
      <c r="M16" s="375">
        <v>7411142.2000000002</v>
      </c>
      <c r="N16" s="374">
        <v>1</v>
      </c>
      <c r="O16" s="375">
        <v>1456641.2</v>
      </c>
      <c r="P16" s="376">
        <v>37</v>
      </c>
      <c r="Q16" s="375">
        <v>13647.8</v>
      </c>
      <c r="R16" s="376">
        <v>186</v>
      </c>
      <c r="S16" s="375">
        <v>8092.4</v>
      </c>
      <c r="T16" s="376">
        <v>1712</v>
      </c>
      <c r="U16" s="375">
        <v>243.9</v>
      </c>
      <c r="V16" s="376">
        <v>13111</v>
      </c>
      <c r="W16" s="375">
        <v>75.5</v>
      </c>
      <c r="X16" s="376">
        <v>30390</v>
      </c>
      <c r="Y16" s="375">
        <v>27.8</v>
      </c>
      <c r="Z16" s="376">
        <v>285443</v>
      </c>
      <c r="AA16" s="375">
        <v>13.9</v>
      </c>
      <c r="AB16" s="377">
        <v>245180</v>
      </c>
      <c r="AC16" s="44"/>
      <c r="AD16" s="197"/>
      <c r="AF16" s="301"/>
    </row>
    <row r="17" spans="1:32" ht="12" customHeight="1" x14ac:dyDescent="0.15">
      <c r="A17" s="378"/>
      <c r="B17" s="379">
        <v>44597</v>
      </c>
      <c r="C17" s="380" t="s">
        <v>178</v>
      </c>
      <c r="D17" s="381">
        <v>39</v>
      </c>
      <c r="E17" s="382">
        <v>19</v>
      </c>
      <c r="F17" s="382">
        <v>45</v>
      </c>
      <c r="G17" s="382">
        <v>4</v>
      </c>
      <c r="H17" s="382">
        <v>17</v>
      </c>
      <c r="I17" s="383">
        <v>26</v>
      </c>
      <c r="J17" s="384">
        <v>3</v>
      </c>
      <c r="K17" s="389">
        <v>50217372.000000007</v>
      </c>
      <c r="L17" s="386" t="s">
        <v>109</v>
      </c>
      <c r="M17" s="389">
        <v>11177445.1</v>
      </c>
      <c r="N17" s="390">
        <v>1</v>
      </c>
      <c r="O17" s="389">
        <v>2648598.1</v>
      </c>
      <c r="P17" s="392">
        <v>109</v>
      </c>
      <c r="Q17" s="389">
        <v>8423.6</v>
      </c>
      <c r="R17" s="392">
        <v>924</v>
      </c>
      <c r="S17" s="389">
        <v>2961.9</v>
      </c>
      <c r="T17" s="392">
        <v>5000</v>
      </c>
      <c r="U17" s="389">
        <v>151.80000000000001</v>
      </c>
      <c r="V17" s="392">
        <v>45069</v>
      </c>
      <c r="W17" s="389">
        <v>39.9</v>
      </c>
      <c r="X17" s="392">
        <v>87609</v>
      </c>
      <c r="Y17" s="389">
        <v>17.5</v>
      </c>
      <c r="Z17" s="392">
        <v>761516</v>
      </c>
      <c r="AA17" s="389">
        <v>9.5</v>
      </c>
      <c r="AB17" s="388">
        <v>614177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44601</v>
      </c>
      <c r="C18" s="368" t="s">
        <v>177</v>
      </c>
      <c r="D18" s="369">
        <v>16</v>
      </c>
      <c r="E18" s="370">
        <v>33</v>
      </c>
      <c r="F18" s="370">
        <v>26</v>
      </c>
      <c r="G18" s="370">
        <v>32</v>
      </c>
      <c r="H18" s="370">
        <v>45</v>
      </c>
      <c r="I18" s="371">
        <v>25</v>
      </c>
      <c r="J18" s="372">
        <v>3</v>
      </c>
      <c r="K18" s="375">
        <v>27257035.199999999</v>
      </c>
      <c r="L18" s="374" t="s">
        <v>109</v>
      </c>
      <c r="M18" s="375">
        <v>13221722.699999999</v>
      </c>
      <c r="N18" s="374">
        <v>1</v>
      </c>
      <c r="O18" s="375">
        <v>1449302</v>
      </c>
      <c r="P18" s="376">
        <v>48</v>
      </c>
      <c r="Q18" s="375">
        <v>10467.1</v>
      </c>
      <c r="R18" s="376">
        <v>336</v>
      </c>
      <c r="S18" s="375">
        <v>4457.1000000000004</v>
      </c>
      <c r="T18" s="376">
        <v>2247</v>
      </c>
      <c r="U18" s="375">
        <v>184.8</v>
      </c>
      <c r="V18" s="376">
        <v>19207</v>
      </c>
      <c r="W18" s="375">
        <v>51.3</v>
      </c>
      <c r="X18" s="376">
        <v>42094</v>
      </c>
      <c r="Y18" s="375">
        <v>19.899999999999999</v>
      </c>
      <c r="Z18" s="376">
        <v>361922</v>
      </c>
      <c r="AA18" s="375">
        <v>10.9</v>
      </c>
      <c r="AB18" s="377">
        <v>320371</v>
      </c>
      <c r="AC18" s="44"/>
      <c r="AD18" s="197"/>
      <c r="AF18" s="301"/>
    </row>
    <row r="19" spans="1:32" ht="12" customHeight="1" x14ac:dyDescent="0.15">
      <c r="A19" s="378"/>
      <c r="B19" s="379">
        <v>44604</v>
      </c>
      <c r="C19" s="380" t="s">
        <v>178</v>
      </c>
      <c r="D19" s="381">
        <v>39</v>
      </c>
      <c r="E19" s="382">
        <v>2</v>
      </c>
      <c r="F19" s="382">
        <v>13</v>
      </c>
      <c r="G19" s="382">
        <v>17</v>
      </c>
      <c r="H19" s="382">
        <v>31</v>
      </c>
      <c r="I19" s="383">
        <v>48</v>
      </c>
      <c r="J19" s="384">
        <v>6</v>
      </c>
      <c r="K19" s="389">
        <v>51364935.600000001</v>
      </c>
      <c r="L19" s="386">
        <v>1</v>
      </c>
      <c r="M19" s="389">
        <v>17074092.800000001</v>
      </c>
      <c r="N19" s="390">
        <v>6</v>
      </c>
      <c r="O19" s="389">
        <v>454742.4</v>
      </c>
      <c r="P19" s="392">
        <v>143</v>
      </c>
      <c r="Q19" s="389">
        <v>6614.4</v>
      </c>
      <c r="R19" s="392">
        <v>1189</v>
      </c>
      <c r="S19" s="389">
        <v>2371.1999999999998</v>
      </c>
      <c r="T19" s="392">
        <v>5279</v>
      </c>
      <c r="U19" s="389">
        <v>148.1</v>
      </c>
      <c r="V19" s="392">
        <v>47070</v>
      </c>
      <c r="W19" s="389">
        <v>39.4</v>
      </c>
      <c r="X19" s="392">
        <v>85460</v>
      </c>
      <c r="Y19" s="389">
        <v>18.5</v>
      </c>
      <c r="Z19" s="392">
        <v>748293</v>
      </c>
      <c r="AA19" s="389">
        <v>9.9</v>
      </c>
      <c r="AB19" s="388">
        <v>606733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44608</v>
      </c>
      <c r="C20" s="368" t="s">
        <v>177</v>
      </c>
      <c r="D20" s="369">
        <v>43</v>
      </c>
      <c r="E20" s="370">
        <v>30</v>
      </c>
      <c r="F20" s="370">
        <v>29</v>
      </c>
      <c r="G20" s="370">
        <v>16</v>
      </c>
      <c r="H20" s="370">
        <v>7</v>
      </c>
      <c r="I20" s="371">
        <v>33</v>
      </c>
      <c r="J20" s="372">
        <v>4</v>
      </c>
      <c r="K20" s="375">
        <v>24208126.800000001</v>
      </c>
      <c r="L20" s="374" t="s">
        <v>109</v>
      </c>
      <c r="M20" s="375">
        <v>1815609.5</v>
      </c>
      <c r="N20" s="374">
        <v>1</v>
      </c>
      <c r="O20" s="375">
        <v>1306968.5</v>
      </c>
      <c r="P20" s="376">
        <v>26</v>
      </c>
      <c r="Q20" s="375">
        <v>17426.2</v>
      </c>
      <c r="R20" s="376">
        <v>239</v>
      </c>
      <c r="S20" s="375">
        <v>5650.7</v>
      </c>
      <c r="T20" s="376">
        <v>1674</v>
      </c>
      <c r="U20" s="375">
        <v>223.8</v>
      </c>
      <c r="V20" s="376">
        <v>14883</v>
      </c>
      <c r="W20" s="375">
        <v>59.7</v>
      </c>
      <c r="X20" s="376">
        <v>32987</v>
      </c>
      <c r="Y20" s="375">
        <v>22.9</v>
      </c>
      <c r="Z20" s="376">
        <v>299464</v>
      </c>
      <c r="AA20" s="375">
        <v>11.9</v>
      </c>
      <c r="AB20" s="377">
        <v>262555</v>
      </c>
      <c r="AC20" s="44"/>
      <c r="AD20" s="197"/>
      <c r="AF20" s="301"/>
    </row>
    <row r="21" spans="1:32" ht="12" customHeight="1" x14ac:dyDescent="0.15">
      <c r="A21" s="378"/>
      <c r="B21" s="379">
        <v>44611</v>
      </c>
      <c r="C21" s="380" t="s">
        <v>178</v>
      </c>
      <c r="D21" s="381">
        <v>24</v>
      </c>
      <c r="E21" s="382">
        <v>10</v>
      </c>
      <c r="F21" s="382">
        <v>45</v>
      </c>
      <c r="G21" s="382">
        <v>27</v>
      </c>
      <c r="H21" s="382">
        <v>3</v>
      </c>
      <c r="I21" s="383">
        <v>2</v>
      </c>
      <c r="J21" s="384">
        <v>3</v>
      </c>
      <c r="K21" s="389">
        <v>47327090.400000006</v>
      </c>
      <c r="L21" s="386" t="s">
        <v>109</v>
      </c>
      <c r="M21" s="389">
        <v>5365141.2</v>
      </c>
      <c r="N21" s="390">
        <v>3</v>
      </c>
      <c r="O21" s="389">
        <v>830130.7</v>
      </c>
      <c r="P21" s="392">
        <v>83</v>
      </c>
      <c r="Q21" s="389">
        <v>10401.6</v>
      </c>
      <c r="R21" s="392">
        <v>672</v>
      </c>
      <c r="S21" s="389">
        <v>3829.4</v>
      </c>
      <c r="T21" s="392">
        <v>4900</v>
      </c>
      <c r="U21" s="389">
        <v>145.6</v>
      </c>
      <c r="V21" s="392">
        <v>41007</v>
      </c>
      <c r="W21" s="389">
        <v>41.2</v>
      </c>
      <c r="X21" s="392">
        <v>83672</v>
      </c>
      <c r="Y21" s="389">
        <v>17.2</v>
      </c>
      <c r="Z21" s="392">
        <v>725261</v>
      </c>
      <c r="AA21" s="389">
        <v>9.4</v>
      </c>
      <c r="AB21" s="388">
        <v>585233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44615</v>
      </c>
      <c r="C22" s="368" t="s">
        <v>177</v>
      </c>
      <c r="D22" s="369">
        <v>15</v>
      </c>
      <c r="E22" s="370">
        <v>11</v>
      </c>
      <c r="F22" s="370">
        <v>47</v>
      </c>
      <c r="G22" s="370">
        <v>24</v>
      </c>
      <c r="H22" s="370">
        <v>7</v>
      </c>
      <c r="I22" s="371">
        <v>5</v>
      </c>
      <c r="J22" s="372">
        <v>2</v>
      </c>
      <c r="K22" s="375">
        <v>25016206.800000004</v>
      </c>
      <c r="L22" s="374" t="s">
        <v>109</v>
      </c>
      <c r="M22" s="375">
        <v>7241356.7000000002</v>
      </c>
      <c r="N22" s="374">
        <v>2</v>
      </c>
      <c r="O22" s="375">
        <v>671776.3</v>
      </c>
      <c r="P22" s="376">
        <v>45</v>
      </c>
      <c r="Q22" s="375">
        <v>10350.299999999999</v>
      </c>
      <c r="R22" s="376">
        <v>485</v>
      </c>
      <c r="S22" s="375">
        <v>2862.5</v>
      </c>
      <c r="T22" s="376">
        <v>2413</v>
      </c>
      <c r="U22" s="375">
        <v>159.6</v>
      </c>
      <c r="V22" s="376">
        <v>25445</v>
      </c>
      <c r="W22" s="375">
        <v>35.9</v>
      </c>
      <c r="X22" s="376">
        <v>40871</v>
      </c>
      <c r="Y22" s="375">
        <v>19</v>
      </c>
      <c r="Z22" s="376">
        <v>426061</v>
      </c>
      <c r="AA22" s="375">
        <v>8.6</v>
      </c>
      <c r="AB22" s="377">
        <v>279145</v>
      </c>
      <c r="AC22" s="44"/>
      <c r="AD22" s="197"/>
    </row>
    <row r="23" spans="1:32" ht="12" customHeight="1" x14ac:dyDescent="0.15">
      <c r="A23" s="378"/>
      <c r="B23" s="379">
        <v>44618</v>
      </c>
      <c r="C23" s="380" t="s">
        <v>178</v>
      </c>
      <c r="D23" s="381">
        <v>43</v>
      </c>
      <c r="E23" s="382">
        <v>49</v>
      </c>
      <c r="F23" s="382">
        <v>45</v>
      </c>
      <c r="G23" s="382">
        <v>33</v>
      </c>
      <c r="H23" s="382">
        <v>16</v>
      </c>
      <c r="I23" s="383">
        <v>6</v>
      </c>
      <c r="J23" s="384">
        <v>7</v>
      </c>
      <c r="K23" s="389">
        <v>48611853.599999994</v>
      </c>
      <c r="L23" s="386" t="s">
        <v>109</v>
      </c>
      <c r="M23" s="389">
        <v>10887245.699999999</v>
      </c>
      <c r="N23" s="390">
        <v>3</v>
      </c>
      <c r="O23" s="389">
        <v>830818.6</v>
      </c>
      <c r="P23" s="392">
        <v>114</v>
      </c>
      <c r="Q23" s="389">
        <v>7579.3</v>
      </c>
      <c r="R23" s="392">
        <v>610</v>
      </c>
      <c r="S23" s="389">
        <v>4222.1000000000004</v>
      </c>
      <c r="T23" s="392">
        <v>5266</v>
      </c>
      <c r="U23" s="389">
        <v>135.6</v>
      </c>
      <c r="V23" s="392">
        <v>33706</v>
      </c>
      <c r="W23" s="389">
        <v>50.2</v>
      </c>
      <c r="X23" s="392">
        <v>93848</v>
      </c>
      <c r="Y23" s="389">
        <v>15.4</v>
      </c>
      <c r="Z23" s="392">
        <v>608808</v>
      </c>
      <c r="AA23" s="389">
        <v>11.2</v>
      </c>
      <c r="AB23" s="388">
        <v>673944</v>
      </c>
      <c r="AC23" s="44"/>
      <c r="AD23" s="197"/>
    </row>
    <row r="24" spans="1:32" ht="12" customHeight="1" x14ac:dyDescent="0.15">
      <c r="A24" s="366">
        <v>9</v>
      </c>
      <c r="B24" s="367">
        <v>44622</v>
      </c>
      <c r="C24" s="368" t="s">
        <v>177</v>
      </c>
      <c r="D24" s="369">
        <v>39</v>
      </c>
      <c r="E24" s="370">
        <v>44</v>
      </c>
      <c r="F24" s="370">
        <v>49</v>
      </c>
      <c r="G24" s="370">
        <v>15</v>
      </c>
      <c r="H24" s="370">
        <v>5</v>
      </c>
      <c r="I24" s="371">
        <v>3</v>
      </c>
      <c r="J24" s="372">
        <v>7</v>
      </c>
      <c r="K24" s="375">
        <v>26187600</v>
      </c>
      <c r="L24" s="374" t="s">
        <v>109</v>
      </c>
      <c r="M24" s="375">
        <v>12851315.699999999</v>
      </c>
      <c r="N24" s="374">
        <v>2</v>
      </c>
      <c r="O24" s="375">
        <v>664401.6</v>
      </c>
      <c r="P24" s="376">
        <v>48</v>
      </c>
      <c r="Q24" s="375">
        <v>9596.9</v>
      </c>
      <c r="R24" s="376">
        <v>311</v>
      </c>
      <c r="S24" s="375">
        <v>4415.1000000000004</v>
      </c>
      <c r="T24" s="376">
        <v>2427</v>
      </c>
      <c r="U24" s="375">
        <v>156.9</v>
      </c>
      <c r="V24" s="376">
        <v>16563</v>
      </c>
      <c r="W24" s="375">
        <v>54.5</v>
      </c>
      <c r="X24" s="376">
        <v>47832</v>
      </c>
      <c r="Y24" s="375">
        <v>16.100000000000001</v>
      </c>
      <c r="Z24" s="376">
        <v>317770</v>
      </c>
      <c r="AA24" s="375">
        <v>11.4</v>
      </c>
      <c r="AB24" s="377">
        <v>378507</v>
      </c>
      <c r="AC24" s="44"/>
      <c r="AD24" s="197"/>
    </row>
    <row r="25" spans="1:32" ht="12" customHeight="1" x14ac:dyDescent="0.15">
      <c r="A25" s="378"/>
      <c r="B25" s="379">
        <v>44625</v>
      </c>
      <c r="C25" s="380" t="s">
        <v>178</v>
      </c>
      <c r="D25" s="381">
        <v>28</v>
      </c>
      <c r="E25" s="382">
        <v>26</v>
      </c>
      <c r="F25" s="382">
        <v>10</v>
      </c>
      <c r="G25" s="382">
        <v>25</v>
      </c>
      <c r="H25" s="382">
        <v>22</v>
      </c>
      <c r="I25" s="383">
        <v>41</v>
      </c>
      <c r="J25" s="384">
        <v>0</v>
      </c>
      <c r="K25" s="389">
        <v>49949533.200000003</v>
      </c>
      <c r="L25" s="386" t="s">
        <v>109</v>
      </c>
      <c r="M25" s="389">
        <v>16597530.6</v>
      </c>
      <c r="N25" s="390">
        <v>3</v>
      </c>
      <c r="O25" s="393">
        <v>929780.6</v>
      </c>
      <c r="P25" s="392">
        <v>54</v>
      </c>
      <c r="Q25" s="389">
        <v>17906.8</v>
      </c>
      <c r="R25" s="392">
        <v>618</v>
      </c>
      <c r="S25" s="389">
        <v>4663.8999999999996</v>
      </c>
      <c r="T25" s="392">
        <v>3410</v>
      </c>
      <c r="U25" s="389">
        <v>234.4</v>
      </c>
      <c r="V25" s="392">
        <v>38625</v>
      </c>
      <c r="W25" s="389">
        <v>49.1</v>
      </c>
      <c r="X25" s="392">
        <v>61092</v>
      </c>
      <c r="Y25" s="389">
        <v>26.4</v>
      </c>
      <c r="Z25" s="392">
        <v>688248</v>
      </c>
      <c r="AA25" s="389">
        <v>11.1</v>
      </c>
      <c r="AB25" s="388">
        <v>438823</v>
      </c>
      <c r="AC25" s="44"/>
      <c r="AD25" s="197"/>
    </row>
    <row r="26" spans="1:32" ht="12" customHeight="1" x14ac:dyDescent="0.15">
      <c r="A26" s="366">
        <v>10</v>
      </c>
      <c r="B26" s="367">
        <v>44629</v>
      </c>
      <c r="C26" s="368" t="s">
        <v>177</v>
      </c>
      <c r="D26" s="369">
        <v>36</v>
      </c>
      <c r="E26" s="370">
        <v>18</v>
      </c>
      <c r="F26" s="370">
        <v>19</v>
      </c>
      <c r="G26" s="370">
        <v>38</v>
      </c>
      <c r="H26" s="370">
        <v>28</v>
      </c>
      <c r="I26" s="371">
        <v>8</v>
      </c>
      <c r="J26" s="372">
        <v>4</v>
      </c>
      <c r="K26" s="375">
        <v>27132321.600000001</v>
      </c>
      <c r="L26" s="374" t="s">
        <v>109</v>
      </c>
      <c r="M26" s="375">
        <v>18632454.699999999</v>
      </c>
      <c r="N26" s="374">
        <v>4</v>
      </c>
      <c r="O26" s="375">
        <v>366781.6</v>
      </c>
      <c r="P26" s="376">
        <v>52</v>
      </c>
      <c r="Q26" s="375">
        <v>9780.7999999999993</v>
      </c>
      <c r="R26" s="376">
        <v>601</v>
      </c>
      <c r="S26" s="375">
        <v>2522.5</v>
      </c>
      <c r="T26" s="376">
        <v>2661</v>
      </c>
      <c r="U26" s="375">
        <v>158</v>
      </c>
      <c r="V26" s="376">
        <v>25631</v>
      </c>
      <c r="W26" s="375">
        <v>38.9</v>
      </c>
      <c r="X26" s="376">
        <v>36813</v>
      </c>
      <c r="Y26" s="375">
        <v>23.1</v>
      </c>
      <c r="Z26" s="376">
        <v>342898</v>
      </c>
      <c r="AA26" s="375">
        <v>11.7</v>
      </c>
      <c r="AB26" s="377">
        <v>291732</v>
      </c>
      <c r="AC26" s="44"/>
      <c r="AD26" s="197"/>
    </row>
    <row r="27" spans="1:32" ht="12" customHeight="1" x14ac:dyDescent="0.15">
      <c r="A27" s="378"/>
      <c r="B27" s="379">
        <v>44632</v>
      </c>
      <c r="C27" s="380" t="s">
        <v>178</v>
      </c>
      <c r="D27" s="381">
        <v>32</v>
      </c>
      <c r="E27" s="382">
        <v>9</v>
      </c>
      <c r="F27" s="382">
        <v>35</v>
      </c>
      <c r="G27" s="382">
        <v>36</v>
      </c>
      <c r="H27" s="382">
        <v>1</v>
      </c>
      <c r="I27" s="383">
        <v>20</v>
      </c>
      <c r="J27" s="384">
        <v>1</v>
      </c>
      <c r="K27" s="389">
        <v>50889504</v>
      </c>
      <c r="L27" s="386" t="s">
        <v>109</v>
      </c>
      <c r="M27" s="389">
        <v>22449167.5</v>
      </c>
      <c r="N27" s="390">
        <v>1</v>
      </c>
      <c r="O27" s="389">
        <v>2812192.3</v>
      </c>
      <c r="P27" s="392">
        <v>61</v>
      </c>
      <c r="Q27" s="389">
        <v>15981.8</v>
      </c>
      <c r="R27" s="392">
        <v>589</v>
      </c>
      <c r="S27" s="389">
        <v>4933.6000000000004</v>
      </c>
      <c r="T27" s="392">
        <v>3402</v>
      </c>
      <c r="U27" s="389">
        <v>236.9</v>
      </c>
      <c r="V27" s="392">
        <v>32021</v>
      </c>
      <c r="W27" s="389">
        <v>59.7</v>
      </c>
      <c r="X27" s="392">
        <v>62585</v>
      </c>
      <c r="Y27" s="389">
        <v>26</v>
      </c>
      <c r="Z27" s="392">
        <v>609803</v>
      </c>
      <c r="AA27" s="389">
        <v>12.6</v>
      </c>
      <c r="AB27" s="388">
        <v>480015</v>
      </c>
      <c r="AC27" s="44"/>
      <c r="AD27" s="197"/>
    </row>
    <row r="28" spans="1:32" ht="12" customHeight="1" x14ac:dyDescent="0.15">
      <c r="A28" s="366">
        <v>11</v>
      </c>
      <c r="B28" s="367">
        <v>44636</v>
      </c>
      <c r="C28" s="368" t="s">
        <v>177</v>
      </c>
      <c r="D28" s="369">
        <v>19</v>
      </c>
      <c r="E28" s="370">
        <v>6</v>
      </c>
      <c r="F28" s="370">
        <v>1</v>
      </c>
      <c r="G28" s="370">
        <v>16</v>
      </c>
      <c r="H28" s="370">
        <v>8</v>
      </c>
      <c r="I28" s="371">
        <v>40</v>
      </c>
      <c r="J28" s="372">
        <v>0</v>
      </c>
      <c r="K28" s="375">
        <v>28114044</v>
      </c>
      <c r="L28" s="374" t="s">
        <v>109</v>
      </c>
      <c r="M28" s="375">
        <v>24557720.800000001</v>
      </c>
      <c r="N28" s="374">
        <v>3</v>
      </c>
      <c r="O28" s="375">
        <v>517882.3</v>
      </c>
      <c r="P28" s="376">
        <v>63</v>
      </c>
      <c r="Q28" s="375">
        <v>8549.1</v>
      </c>
      <c r="R28" s="376">
        <v>690</v>
      </c>
      <c r="S28" s="375">
        <v>2326.6999999999998</v>
      </c>
      <c r="T28" s="376">
        <v>2567</v>
      </c>
      <c r="U28" s="375">
        <v>173.5</v>
      </c>
      <c r="V28" s="376">
        <v>28998</v>
      </c>
      <c r="W28" s="375">
        <v>36.4</v>
      </c>
      <c r="X28" s="376">
        <v>39864</v>
      </c>
      <c r="Y28" s="375">
        <v>22.6</v>
      </c>
      <c r="Z28" s="376">
        <v>453656</v>
      </c>
      <c r="AA28" s="375">
        <v>9.3000000000000007</v>
      </c>
      <c r="AB28" s="377">
        <v>265137</v>
      </c>
      <c r="AC28" s="44"/>
      <c r="AD28" s="197"/>
    </row>
    <row r="29" spans="1:32" ht="12" customHeight="1" x14ac:dyDescent="0.15">
      <c r="A29" s="378"/>
      <c r="B29" s="379">
        <v>44639</v>
      </c>
      <c r="C29" s="380" t="s">
        <v>178</v>
      </c>
      <c r="D29" s="381">
        <v>17</v>
      </c>
      <c r="E29" s="382">
        <v>5</v>
      </c>
      <c r="F29" s="382">
        <v>1</v>
      </c>
      <c r="G29" s="382">
        <v>28</v>
      </c>
      <c r="H29" s="382">
        <v>26</v>
      </c>
      <c r="I29" s="383">
        <v>41</v>
      </c>
      <c r="J29" s="384">
        <v>5</v>
      </c>
      <c r="K29" s="389">
        <v>51687358.799999997</v>
      </c>
      <c r="L29" s="386" t="s">
        <v>109</v>
      </c>
      <c r="M29" s="389">
        <v>28434272.699999999</v>
      </c>
      <c r="N29" s="390">
        <v>2</v>
      </c>
      <c r="O29" s="389">
        <v>1349816.8</v>
      </c>
      <c r="P29" s="392">
        <v>110</v>
      </c>
      <c r="Q29" s="389">
        <v>8507.9</v>
      </c>
      <c r="R29" s="392">
        <v>851</v>
      </c>
      <c r="S29" s="389">
        <v>3278</v>
      </c>
      <c r="T29" s="392">
        <v>5544</v>
      </c>
      <c r="U29" s="389">
        <v>139.5</v>
      </c>
      <c r="V29" s="392">
        <v>42171</v>
      </c>
      <c r="W29" s="389">
        <v>43.5</v>
      </c>
      <c r="X29" s="392">
        <v>94359</v>
      </c>
      <c r="Y29" s="389">
        <v>16.5</v>
      </c>
      <c r="Z29" s="392">
        <v>744458</v>
      </c>
      <c r="AA29" s="389">
        <v>9.9</v>
      </c>
      <c r="AB29" s="388">
        <v>661595</v>
      </c>
      <c r="AC29" s="44"/>
      <c r="AD29" s="197"/>
    </row>
    <row r="30" spans="1:32" ht="12" customHeight="1" x14ac:dyDescent="0.15">
      <c r="A30" s="366">
        <v>12</v>
      </c>
      <c r="B30" s="367">
        <v>44643</v>
      </c>
      <c r="C30" s="368" t="s">
        <v>177</v>
      </c>
      <c r="D30" s="369">
        <v>43</v>
      </c>
      <c r="E30" s="370">
        <v>15</v>
      </c>
      <c r="F30" s="370">
        <v>3</v>
      </c>
      <c r="G30" s="370">
        <v>12</v>
      </c>
      <c r="H30" s="370">
        <v>30</v>
      </c>
      <c r="I30" s="371">
        <v>39</v>
      </c>
      <c r="J30" s="372">
        <v>8</v>
      </c>
      <c r="K30" s="375">
        <v>29512640.399999999</v>
      </c>
      <c r="L30" s="374" t="s">
        <v>109</v>
      </c>
      <c r="M30" s="375">
        <v>30647720.699999999</v>
      </c>
      <c r="N30" s="374">
        <v>5</v>
      </c>
      <c r="O30" s="375">
        <v>314551</v>
      </c>
      <c r="P30" s="376">
        <v>56</v>
      </c>
      <c r="Q30" s="375">
        <v>9736.1</v>
      </c>
      <c r="R30" s="376">
        <v>480</v>
      </c>
      <c r="S30" s="375">
        <v>3385.7</v>
      </c>
      <c r="T30" s="376">
        <v>2533</v>
      </c>
      <c r="U30" s="375">
        <v>177.9</v>
      </c>
      <c r="V30" s="376">
        <v>21580</v>
      </c>
      <c r="W30" s="375">
        <v>49.5</v>
      </c>
      <c r="X30" s="376">
        <v>45230</v>
      </c>
      <c r="Y30" s="375">
        <v>20.100000000000001</v>
      </c>
      <c r="Z30" s="376">
        <v>379790</v>
      </c>
      <c r="AA30" s="375">
        <v>11.3</v>
      </c>
      <c r="AB30" s="377">
        <v>342973</v>
      </c>
      <c r="AC30" s="44"/>
      <c r="AD30" s="197"/>
    </row>
    <row r="31" spans="1:32" ht="12" customHeight="1" x14ac:dyDescent="0.15">
      <c r="A31" s="378"/>
      <c r="B31" s="379">
        <v>44646</v>
      </c>
      <c r="C31" s="380" t="s">
        <v>178</v>
      </c>
      <c r="D31" s="381">
        <v>46</v>
      </c>
      <c r="E31" s="382">
        <v>19</v>
      </c>
      <c r="F31" s="382">
        <v>14</v>
      </c>
      <c r="G31" s="382">
        <v>48</v>
      </c>
      <c r="H31" s="382">
        <v>16</v>
      </c>
      <c r="I31" s="383">
        <v>45</v>
      </c>
      <c r="J31" s="384">
        <v>4</v>
      </c>
      <c r="K31" s="389">
        <v>52892703.599999994</v>
      </c>
      <c r="L31" s="386" t="s">
        <v>109</v>
      </c>
      <c r="M31" s="389">
        <v>34614673.399999999</v>
      </c>
      <c r="N31" s="390">
        <v>1</v>
      </c>
      <c r="O31" s="389">
        <v>2896508.2</v>
      </c>
      <c r="P31" s="392">
        <v>51</v>
      </c>
      <c r="Q31" s="389">
        <v>19688.599999999999</v>
      </c>
      <c r="R31" s="392">
        <v>404</v>
      </c>
      <c r="S31" s="389">
        <v>7408.5</v>
      </c>
      <c r="T31" s="392">
        <v>3046</v>
      </c>
      <c r="U31" s="389">
        <v>272.5</v>
      </c>
      <c r="V31" s="392">
        <v>26281</v>
      </c>
      <c r="W31" s="389">
        <v>74.900000000000006</v>
      </c>
      <c r="X31" s="392">
        <v>63869</v>
      </c>
      <c r="Y31" s="389">
        <v>26.3</v>
      </c>
      <c r="Z31" s="392">
        <v>570975</v>
      </c>
      <c r="AA31" s="389">
        <v>13.8</v>
      </c>
      <c r="AB31" s="388">
        <v>528224</v>
      </c>
      <c r="AC31" s="44"/>
      <c r="AD31" s="197"/>
    </row>
    <row r="32" spans="1:32" ht="12" customHeight="1" x14ac:dyDescent="0.15">
      <c r="A32" s="366">
        <v>13</v>
      </c>
      <c r="B32" s="367">
        <v>44650</v>
      </c>
      <c r="C32" s="368" t="s">
        <v>177</v>
      </c>
      <c r="D32" s="369">
        <v>34</v>
      </c>
      <c r="E32" s="370">
        <v>27</v>
      </c>
      <c r="F32" s="370">
        <v>41</v>
      </c>
      <c r="G32" s="370">
        <v>12</v>
      </c>
      <c r="H32" s="370">
        <v>13</v>
      </c>
      <c r="I32" s="371">
        <v>6</v>
      </c>
      <c r="J32" s="372">
        <v>3</v>
      </c>
      <c r="K32" s="375">
        <v>30519298.800000001</v>
      </c>
      <c r="L32" s="374" t="s">
        <v>109</v>
      </c>
      <c r="M32" s="375">
        <v>36903620.799999997</v>
      </c>
      <c r="N32" s="374">
        <v>5</v>
      </c>
      <c r="O32" s="375">
        <v>320445.59999999998</v>
      </c>
      <c r="P32" s="376">
        <v>163</v>
      </c>
      <c r="Q32" s="375">
        <v>3407.6</v>
      </c>
      <c r="R32" s="376">
        <v>1548</v>
      </c>
      <c r="S32" s="375">
        <v>1069.5</v>
      </c>
      <c r="T32" s="376">
        <v>2790</v>
      </c>
      <c r="U32" s="375">
        <v>164.6</v>
      </c>
      <c r="V32" s="376">
        <v>22351</v>
      </c>
      <c r="W32" s="375">
        <v>48.7</v>
      </c>
      <c r="X32" s="376">
        <v>49085</v>
      </c>
      <c r="Y32" s="375">
        <v>18.899999999999999</v>
      </c>
      <c r="Z32" s="376">
        <v>402374</v>
      </c>
      <c r="AA32" s="375">
        <v>10.9</v>
      </c>
      <c r="AB32" s="377">
        <v>381530</v>
      </c>
      <c r="AC32" s="44"/>
      <c r="AD32" s="197"/>
    </row>
    <row r="33" spans="1:30" ht="12" customHeight="1" x14ac:dyDescent="0.15">
      <c r="A33" s="378"/>
      <c r="B33" s="379">
        <v>44653</v>
      </c>
      <c r="C33" s="380" t="s">
        <v>178</v>
      </c>
      <c r="D33" s="381">
        <v>40</v>
      </c>
      <c r="E33" s="382">
        <v>14</v>
      </c>
      <c r="F33" s="382">
        <v>46</v>
      </c>
      <c r="G33" s="382">
        <v>38</v>
      </c>
      <c r="H33" s="382">
        <v>49</v>
      </c>
      <c r="I33" s="383">
        <v>37</v>
      </c>
      <c r="J33" s="384">
        <v>2</v>
      </c>
      <c r="K33" s="389">
        <v>56925067.199999996</v>
      </c>
      <c r="L33" s="386" t="s">
        <v>109</v>
      </c>
      <c r="M33" s="389">
        <v>41173000.799999997</v>
      </c>
      <c r="N33" s="390">
        <v>2</v>
      </c>
      <c r="O33" s="389">
        <v>1581963.4</v>
      </c>
      <c r="P33" s="392">
        <v>55</v>
      </c>
      <c r="Q33" s="389">
        <v>19942.3</v>
      </c>
      <c r="R33" s="392">
        <v>539</v>
      </c>
      <c r="S33" s="389">
        <v>6065.6</v>
      </c>
      <c r="T33" s="392">
        <v>3067</v>
      </c>
      <c r="U33" s="389">
        <v>295.7</v>
      </c>
      <c r="V33" s="392">
        <v>30772</v>
      </c>
      <c r="W33" s="389">
        <v>69.900000000000006</v>
      </c>
      <c r="X33" s="392">
        <v>62605</v>
      </c>
      <c r="Y33" s="389">
        <v>29.3</v>
      </c>
      <c r="Z33" s="392">
        <v>612361</v>
      </c>
      <c r="AA33" s="389">
        <v>14.1</v>
      </c>
      <c r="AB33" s="388">
        <v>516718</v>
      </c>
      <c r="AC33" s="44"/>
      <c r="AD33" s="197"/>
    </row>
    <row r="34" spans="1:30" ht="12" customHeight="1" x14ac:dyDescent="0.15">
      <c r="A34" s="366">
        <v>14</v>
      </c>
      <c r="B34" s="367">
        <v>44657</v>
      </c>
      <c r="C34" s="368" t="s">
        <v>177</v>
      </c>
      <c r="D34" s="369">
        <v>29</v>
      </c>
      <c r="E34" s="370">
        <v>24</v>
      </c>
      <c r="F34" s="370">
        <v>31</v>
      </c>
      <c r="G34" s="370">
        <v>22</v>
      </c>
      <c r="H34" s="370">
        <v>19</v>
      </c>
      <c r="I34" s="371">
        <v>2</v>
      </c>
      <c r="J34" s="372">
        <v>6</v>
      </c>
      <c r="K34" s="375">
        <v>33753716.400000006</v>
      </c>
      <c r="L34" s="374" t="s">
        <v>109</v>
      </c>
      <c r="M34" s="375">
        <v>43704529.5</v>
      </c>
      <c r="N34" s="374">
        <v>3</v>
      </c>
      <c r="O34" s="375">
        <v>590054.1</v>
      </c>
      <c r="P34" s="376">
        <v>52</v>
      </c>
      <c r="Q34" s="375">
        <v>11801</v>
      </c>
      <c r="R34" s="376">
        <v>382</v>
      </c>
      <c r="S34" s="375">
        <v>4788.3</v>
      </c>
      <c r="T34" s="376">
        <v>2832</v>
      </c>
      <c r="U34" s="375">
        <v>179.1</v>
      </c>
      <c r="V34" s="376">
        <v>22664</v>
      </c>
      <c r="W34" s="375">
        <v>53.1</v>
      </c>
      <c r="X34" s="376">
        <v>55969</v>
      </c>
      <c r="Y34" s="375">
        <v>18.3</v>
      </c>
      <c r="Z34" s="376">
        <v>443942</v>
      </c>
      <c r="AA34" s="375">
        <v>10.9</v>
      </c>
      <c r="AB34" s="377">
        <v>424041</v>
      </c>
      <c r="AC34" s="44"/>
      <c r="AD34" s="197"/>
    </row>
    <row r="35" spans="1:30" ht="12" customHeight="1" x14ac:dyDescent="0.15">
      <c r="A35" s="378"/>
      <c r="B35" s="379">
        <v>44660</v>
      </c>
      <c r="C35" s="380" t="s">
        <v>178</v>
      </c>
      <c r="D35" s="381">
        <v>33</v>
      </c>
      <c r="E35" s="382">
        <v>17</v>
      </c>
      <c r="F35" s="382">
        <v>27</v>
      </c>
      <c r="G35" s="382">
        <v>45</v>
      </c>
      <c r="H35" s="382">
        <v>5</v>
      </c>
      <c r="I35" s="383">
        <v>43</v>
      </c>
      <c r="J35" s="384">
        <v>6</v>
      </c>
      <c r="K35" s="389">
        <v>59235235.200000003</v>
      </c>
      <c r="L35" s="386" t="s">
        <v>109</v>
      </c>
      <c r="M35" s="389">
        <v>48147172.100000001</v>
      </c>
      <c r="N35" s="390">
        <v>5</v>
      </c>
      <c r="O35" s="389">
        <v>633655.6</v>
      </c>
      <c r="P35" s="392">
        <v>130</v>
      </c>
      <c r="Q35" s="389">
        <v>8448.7000000000007</v>
      </c>
      <c r="R35" s="392">
        <v>1256</v>
      </c>
      <c r="S35" s="389">
        <v>2606.5</v>
      </c>
      <c r="T35" s="392">
        <v>5646</v>
      </c>
      <c r="U35" s="389">
        <v>160.80000000000001</v>
      </c>
      <c r="V35" s="392">
        <v>52362</v>
      </c>
      <c r="W35" s="389">
        <v>41.1</v>
      </c>
      <c r="X35" s="392">
        <v>93501</v>
      </c>
      <c r="Y35" s="389">
        <v>19.600000000000001</v>
      </c>
      <c r="Z35" s="392">
        <v>855062</v>
      </c>
      <c r="AA35" s="389">
        <v>10.1</v>
      </c>
      <c r="AB35" s="388">
        <v>675520</v>
      </c>
      <c r="AC35" s="44"/>
      <c r="AD35" s="197"/>
    </row>
    <row r="36" spans="1:30" ht="12" customHeight="1" x14ac:dyDescent="0.15">
      <c r="A36" s="366">
        <v>15</v>
      </c>
      <c r="B36" s="367">
        <v>44664</v>
      </c>
      <c r="C36" s="368" t="s">
        <v>177</v>
      </c>
      <c r="D36" s="369">
        <v>2</v>
      </c>
      <c r="E36" s="370">
        <v>42</v>
      </c>
      <c r="F36" s="370">
        <v>22</v>
      </c>
      <c r="G36" s="370">
        <v>7</v>
      </c>
      <c r="H36" s="370">
        <v>29</v>
      </c>
      <c r="I36" s="371">
        <v>46</v>
      </c>
      <c r="J36" s="372">
        <v>2</v>
      </c>
      <c r="K36" s="375">
        <v>52205137.199999988</v>
      </c>
      <c r="L36" s="394">
        <v>1</v>
      </c>
      <c r="M36" s="375">
        <v>45000000</v>
      </c>
      <c r="N36" s="432" t="s">
        <v>152</v>
      </c>
      <c r="O36" s="433"/>
      <c r="P36" s="376">
        <v>74</v>
      </c>
      <c r="Q36" s="375">
        <v>146908.5</v>
      </c>
      <c r="R36" s="376">
        <v>676</v>
      </c>
      <c r="S36" s="375">
        <v>4323.2</v>
      </c>
      <c r="T36" s="376">
        <v>4066</v>
      </c>
      <c r="U36" s="375">
        <v>199.3</v>
      </c>
      <c r="V36" s="376">
        <v>36602</v>
      </c>
      <c r="W36" s="375">
        <v>52.5</v>
      </c>
      <c r="X36" s="376">
        <v>74221</v>
      </c>
      <c r="Y36" s="375">
        <v>22.1</v>
      </c>
      <c r="Z36" s="376">
        <v>673424</v>
      </c>
      <c r="AA36" s="375">
        <v>11.5</v>
      </c>
      <c r="AB36" s="377">
        <v>555394</v>
      </c>
      <c r="AC36" s="44"/>
      <c r="AD36" s="197"/>
    </row>
    <row r="37" spans="1:30" ht="12" customHeight="1" x14ac:dyDescent="0.15">
      <c r="A37" s="378"/>
      <c r="B37" s="379">
        <v>44667</v>
      </c>
      <c r="C37" s="380" t="s">
        <v>178</v>
      </c>
      <c r="D37" s="381">
        <v>14</v>
      </c>
      <c r="E37" s="382">
        <v>44</v>
      </c>
      <c r="F37" s="382">
        <v>8</v>
      </c>
      <c r="G37" s="382">
        <v>19</v>
      </c>
      <c r="H37" s="382">
        <v>24</v>
      </c>
      <c r="I37" s="383">
        <v>7</v>
      </c>
      <c r="J37" s="384">
        <v>4</v>
      </c>
      <c r="K37" s="389">
        <v>48295088.399999999</v>
      </c>
      <c r="L37" s="386" t="s">
        <v>109</v>
      </c>
      <c r="M37" s="389">
        <v>3622131.6</v>
      </c>
      <c r="N37" s="396">
        <v>1</v>
      </c>
      <c r="O37" s="389">
        <v>2577309.2999999998</v>
      </c>
      <c r="P37" s="392">
        <v>107</v>
      </c>
      <c r="Q37" s="389">
        <v>8350.1</v>
      </c>
      <c r="R37" s="392">
        <v>926</v>
      </c>
      <c r="S37" s="389">
        <v>2876</v>
      </c>
      <c r="T37" s="392">
        <v>4594</v>
      </c>
      <c r="U37" s="389">
        <v>160.80000000000001</v>
      </c>
      <c r="V37" s="392">
        <v>41573</v>
      </c>
      <c r="W37" s="389">
        <v>42.1</v>
      </c>
      <c r="X37" s="392">
        <v>79677</v>
      </c>
      <c r="Y37" s="389">
        <v>18.7</v>
      </c>
      <c r="Z37" s="392">
        <v>724690</v>
      </c>
      <c r="AA37" s="389">
        <v>9.6999999999999993</v>
      </c>
      <c r="AB37" s="388">
        <v>557225</v>
      </c>
      <c r="AC37" s="44"/>
      <c r="AD37" s="197"/>
    </row>
    <row r="38" spans="1:30" ht="12" customHeight="1" x14ac:dyDescent="0.15">
      <c r="A38" s="366">
        <v>16</v>
      </c>
      <c r="B38" s="367">
        <v>44671</v>
      </c>
      <c r="C38" s="368" t="s">
        <v>177</v>
      </c>
      <c r="D38" s="369">
        <v>35</v>
      </c>
      <c r="E38" s="370">
        <v>10</v>
      </c>
      <c r="F38" s="370">
        <v>20</v>
      </c>
      <c r="G38" s="370">
        <v>16</v>
      </c>
      <c r="H38" s="370">
        <v>19</v>
      </c>
      <c r="I38" s="371">
        <v>44</v>
      </c>
      <c r="J38" s="372">
        <v>3</v>
      </c>
      <c r="K38" s="375">
        <v>22967462.400000002</v>
      </c>
      <c r="L38" s="394" t="s">
        <v>109</v>
      </c>
      <c r="M38" s="375">
        <v>5344691.2</v>
      </c>
      <c r="N38" s="394" t="s">
        <v>109</v>
      </c>
      <c r="O38" s="375">
        <v>1231854.2</v>
      </c>
      <c r="P38" s="376">
        <v>25</v>
      </c>
      <c r="Q38" s="375">
        <v>17081.7</v>
      </c>
      <c r="R38" s="376">
        <v>183</v>
      </c>
      <c r="S38" s="375">
        <v>6955.8</v>
      </c>
      <c r="T38" s="376">
        <v>1572</v>
      </c>
      <c r="U38" s="375">
        <v>224.6</v>
      </c>
      <c r="V38" s="376">
        <v>13400</v>
      </c>
      <c r="W38" s="375">
        <v>62.5</v>
      </c>
      <c r="X38" s="376">
        <v>32558</v>
      </c>
      <c r="Y38" s="375">
        <v>21.9</v>
      </c>
      <c r="Z38" s="376">
        <v>284855</v>
      </c>
      <c r="AA38" s="375">
        <v>11.8</v>
      </c>
      <c r="AB38" s="377">
        <v>258135</v>
      </c>
      <c r="AC38" s="44"/>
      <c r="AD38" s="197"/>
    </row>
    <row r="39" spans="1:30" ht="12" customHeight="1" x14ac:dyDescent="0.15">
      <c r="A39" s="378"/>
      <c r="B39" s="379">
        <v>44674</v>
      </c>
      <c r="C39" s="380" t="s">
        <v>178</v>
      </c>
      <c r="D39" s="381">
        <v>47</v>
      </c>
      <c r="E39" s="382">
        <v>32</v>
      </c>
      <c r="F39" s="382">
        <v>29</v>
      </c>
      <c r="G39" s="382">
        <v>13</v>
      </c>
      <c r="H39" s="382">
        <v>34</v>
      </c>
      <c r="I39" s="383">
        <v>38</v>
      </c>
      <c r="J39" s="384">
        <v>6</v>
      </c>
      <c r="K39" s="389">
        <v>46018592.399999991</v>
      </c>
      <c r="L39" s="386" t="s">
        <v>109</v>
      </c>
      <c r="M39" s="389">
        <v>8796085.5999999996</v>
      </c>
      <c r="N39" s="396">
        <v>1</v>
      </c>
      <c r="O39" s="389">
        <v>3730286.8</v>
      </c>
      <c r="P39" s="392">
        <v>74</v>
      </c>
      <c r="Q39" s="389">
        <v>11704.3</v>
      </c>
      <c r="R39" s="392">
        <v>658</v>
      </c>
      <c r="S39" s="389">
        <v>3923.5</v>
      </c>
      <c r="T39" s="392">
        <v>3836</v>
      </c>
      <c r="U39" s="389">
        <v>186.7</v>
      </c>
      <c r="V39" s="392">
        <v>34371</v>
      </c>
      <c r="W39" s="389">
        <v>49.4</v>
      </c>
      <c r="X39" s="392">
        <v>65511</v>
      </c>
      <c r="Y39" s="389">
        <v>22.1</v>
      </c>
      <c r="Z39" s="392">
        <v>581378</v>
      </c>
      <c r="AA39" s="389">
        <v>11.7</v>
      </c>
      <c r="AB39" s="388">
        <v>483614</v>
      </c>
      <c r="AC39" s="44"/>
      <c r="AD39" s="197"/>
    </row>
    <row r="40" spans="1:30" ht="12" customHeight="1" x14ac:dyDescent="0.15">
      <c r="A40" s="366">
        <v>17</v>
      </c>
      <c r="B40" s="367">
        <v>44678</v>
      </c>
      <c r="C40" s="368" t="s">
        <v>177</v>
      </c>
      <c r="D40" s="369">
        <v>25</v>
      </c>
      <c r="E40" s="370">
        <v>3</v>
      </c>
      <c r="F40" s="370">
        <v>17</v>
      </c>
      <c r="G40" s="370">
        <v>19</v>
      </c>
      <c r="H40" s="370">
        <v>46</v>
      </c>
      <c r="I40" s="371">
        <v>40</v>
      </c>
      <c r="J40" s="372">
        <v>8</v>
      </c>
      <c r="K40" s="375">
        <v>24210321.599999998</v>
      </c>
      <c r="L40" s="374">
        <v>1</v>
      </c>
      <c r="M40" s="375">
        <v>11892994.199999999</v>
      </c>
      <c r="N40" s="374" t="s">
        <v>152</v>
      </c>
      <c r="O40" s="375"/>
      <c r="P40" s="376">
        <v>51</v>
      </c>
      <c r="Q40" s="375">
        <v>8708.2999999999993</v>
      </c>
      <c r="R40" s="376">
        <v>378</v>
      </c>
      <c r="S40" s="375">
        <v>3502.2</v>
      </c>
      <c r="T40" s="376">
        <v>2300</v>
      </c>
      <c r="U40" s="375">
        <v>159.6</v>
      </c>
      <c r="V40" s="376">
        <v>21750</v>
      </c>
      <c r="W40" s="375">
        <v>40</v>
      </c>
      <c r="X40" s="376">
        <v>40777</v>
      </c>
      <c r="Y40" s="375">
        <v>18.2</v>
      </c>
      <c r="Z40" s="376">
        <v>377683</v>
      </c>
      <c r="AA40" s="375">
        <v>9.1999999999999993</v>
      </c>
      <c r="AB40" s="377">
        <v>291415</v>
      </c>
      <c r="AC40" s="44"/>
      <c r="AD40" s="197"/>
    </row>
    <row r="41" spans="1:30" ht="12" customHeight="1" x14ac:dyDescent="0.15">
      <c r="A41" s="378"/>
      <c r="B41" s="379">
        <v>44681</v>
      </c>
      <c r="C41" s="380" t="s">
        <v>178</v>
      </c>
      <c r="D41" s="381">
        <v>25</v>
      </c>
      <c r="E41" s="382">
        <v>14</v>
      </c>
      <c r="F41" s="382">
        <v>48</v>
      </c>
      <c r="G41" s="382">
        <v>20</v>
      </c>
      <c r="H41" s="382">
        <v>44</v>
      </c>
      <c r="I41" s="383">
        <v>2</v>
      </c>
      <c r="J41" s="384">
        <v>1</v>
      </c>
      <c r="K41" s="389">
        <v>45279349.200000003</v>
      </c>
      <c r="L41" s="386" t="s">
        <v>109</v>
      </c>
      <c r="M41" s="389">
        <v>3395951.1</v>
      </c>
      <c r="N41" s="390" t="s">
        <v>109</v>
      </c>
      <c r="O41" s="389">
        <v>2535427.1</v>
      </c>
      <c r="P41" s="392">
        <v>33</v>
      </c>
      <c r="Q41" s="389">
        <v>26634.7</v>
      </c>
      <c r="R41" s="392">
        <v>459</v>
      </c>
      <c r="S41" s="389">
        <v>5707.9</v>
      </c>
      <c r="T41" s="392">
        <v>2562</v>
      </c>
      <c r="U41" s="389">
        <v>283.60000000000002</v>
      </c>
      <c r="V41" s="392">
        <v>25763</v>
      </c>
      <c r="W41" s="389">
        <v>66.900000000000006</v>
      </c>
      <c r="X41" s="392">
        <v>48332</v>
      </c>
      <c r="Y41" s="389">
        <v>30.4</v>
      </c>
      <c r="Z41" s="392">
        <v>510170</v>
      </c>
      <c r="AA41" s="389">
        <v>13.6</v>
      </c>
      <c r="AB41" s="388">
        <v>390146</v>
      </c>
      <c r="AC41" s="44"/>
      <c r="AD41" s="197"/>
    </row>
    <row r="42" spans="1:30" ht="12" customHeight="1" x14ac:dyDescent="0.15">
      <c r="A42" s="366">
        <v>18</v>
      </c>
      <c r="B42" s="367">
        <v>44685</v>
      </c>
      <c r="C42" s="368" t="s">
        <v>177</v>
      </c>
      <c r="D42" s="369">
        <v>3</v>
      </c>
      <c r="E42" s="370">
        <v>49</v>
      </c>
      <c r="F42" s="370">
        <v>11</v>
      </c>
      <c r="G42" s="370">
        <v>31</v>
      </c>
      <c r="H42" s="370">
        <v>41</v>
      </c>
      <c r="I42" s="371">
        <v>4</v>
      </c>
      <c r="J42" s="372">
        <v>2</v>
      </c>
      <c r="K42" s="375">
        <v>23579038.799999993</v>
      </c>
      <c r="L42" s="374">
        <v>1</v>
      </c>
      <c r="M42" s="375">
        <v>5164379</v>
      </c>
      <c r="N42" s="374">
        <v>3</v>
      </c>
      <c r="O42" s="375">
        <v>1269837.6000000001</v>
      </c>
      <c r="P42" s="376">
        <v>35</v>
      </c>
      <c r="Q42" s="375">
        <v>12619.5</v>
      </c>
      <c r="R42" s="376">
        <v>389</v>
      </c>
      <c r="S42" s="375">
        <v>3384.4</v>
      </c>
      <c r="T42" s="376">
        <v>2099</v>
      </c>
      <c r="U42" s="375">
        <v>174</v>
      </c>
      <c r="V42" s="376">
        <v>22698</v>
      </c>
      <c r="W42" s="375">
        <v>38.1</v>
      </c>
      <c r="X42" s="376">
        <v>35624</v>
      </c>
      <c r="Y42" s="375">
        <v>20.7</v>
      </c>
      <c r="Z42" s="376">
        <v>388189</v>
      </c>
      <c r="AA42" s="375">
        <v>8.9</v>
      </c>
      <c r="AB42" s="377">
        <v>254531</v>
      </c>
      <c r="AC42" s="44"/>
      <c r="AD42" s="197"/>
    </row>
    <row r="43" spans="1:30" ht="12" customHeight="1" x14ac:dyDescent="0.15">
      <c r="A43" s="378"/>
      <c r="B43" s="379">
        <v>44688</v>
      </c>
      <c r="C43" s="380" t="s">
        <v>178</v>
      </c>
      <c r="D43" s="381">
        <v>5</v>
      </c>
      <c r="E43" s="382">
        <v>14</v>
      </c>
      <c r="F43" s="382">
        <v>43</v>
      </c>
      <c r="G43" s="382">
        <v>35</v>
      </c>
      <c r="H43" s="382">
        <v>34</v>
      </c>
      <c r="I43" s="383">
        <v>26</v>
      </c>
      <c r="J43" s="384">
        <v>2</v>
      </c>
      <c r="K43" s="389">
        <v>44485616.399999991</v>
      </c>
      <c r="L43" s="386" t="s">
        <v>109</v>
      </c>
      <c r="M43" s="389">
        <v>3336421.2</v>
      </c>
      <c r="N43" s="390">
        <v>2</v>
      </c>
      <c r="O43" s="389">
        <v>1245081.8</v>
      </c>
      <c r="P43" s="392">
        <v>36</v>
      </c>
      <c r="Q43" s="389">
        <v>23979.3</v>
      </c>
      <c r="R43" s="392">
        <v>405</v>
      </c>
      <c r="S43" s="389">
        <v>6353.5</v>
      </c>
      <c r="T43" s="392">
        <v>2165</v>
      </c>
      <c r="U43" s="389">
        <v>329.7</v>
      </c>
      <c r="V43" s="392">
        <v>22526</v>
      </c>
      <c r="W43" s="389">
        <v>75.099999999999994</v>
      </c>
      <c r="X43" s="392">
        <v>45154</v>
      </c>
      <c r="Y43" s="389">
        <v>31.9</v>
      </c>
      <c r="Z43" s="392">
        <v>459842</v>
      </c>
      <c r="AA43" s="389">
        <v>14.8</v>
      </c>
      <c r="AB43" s="388">
        <v>384216</v>
      </c>
      <c r="AC43" s="44"/>
      <c r="AD43" s="197"/>
    </row>
    <row r="44" spans="1:30" ht="12" customHeight="1" x14ac:dyDescent="0.15">
      <c r="A44" s="366">
        <v>19</v>
      </c>
      <c r="B44" s="367">
        <v>44692</v>
      </c>
      <c r="C44" s="368" t="s">
        <v>177</v>
      </c>
      <c r="D44" s="369">
        <v>25</v>
      </c>
      <c r="E44" s="370">
        <v>28</v>
      </c>
      <c r="F44" s="370">
        <v>27</v>
      </c>
      <c r="G44" s="370">
        <v>24</v>
      </c>
      <c r="H44" s="370">
        <v>45</v>
      </c>
      <c r="I44" s="371">
        <v>2</v>
      </c>
      <c r="J44" s="372">
        <v>4</v>
      </c>
      <c r="K44" s="375">
        <v>26594512.800000001</v>
      </c>
      <c r="L44" s="394" t="s">
        <v>109</v>
      </c>
      <c r="M44" s="375">
        <v>5331009.5999999996</v>
      </c>
      <c r="N44" s="374" t="s">
        <v>109</v>
      </c>
      <c r="O44" s="375">
        <v>1429352.9</v>
      </c>
      <c r="P44" s="376">
        <v>29</v>
      </c>
      <c r="Q44" s="375">
        <v>17086.5</v>
      </c>
      <c r="R44" s="376">
        <v>253</v>
      </c>
      <c r="S44" s="375">
        <v>5837.9</v>
      </c>
      <c r="T44" s="376">
        <v>1902</v>
      </c>
      <c r="U44" s="375">
        <v>215.4</v>
      </c>
      <c r="V44" s="376">
        <v>16769</v>
      </c>
      <c r="W44" s="375">
        <v>57.9</v>
      </c>
      <c r="X44" s="376">
        <v>36678</v>
      </c>
      <c r="Y44" s="375">
        <v>22.6</v>
      </c>
      <c r="Z44" s="376">
        <v>323754</v>
      </c>
      <c r="AA44" s="375">
        <v>12</v>
      </c>
      <c r="AB44" s="377">
        <v>295608</v>
      </c>
      <c r="AC44" s="44"/>
      <c r="AD44" s="197"/>
    </row>
    <row r="45" spans="1:30" ht="12" customHeight="1" x14ac:dyDescent="0.15">
      <c r="A45" s="378"/>
      <c r="B45" s="379">
        <v>44695</v>
      </c>
      <c r="C45" s="380" t="s">
        <v>178</v>
      </c>
      <c r="D45" s="381">
        <v>49</v>
      </c>
      <c r="E45" s="382">
        <v>37</v>
      </c>
      <c r="F45" s="382">
        <v>25</v>
      </c>
      <c r="G45" s="382">
        <v>34</v>
      </c>
      <c r="H45" s="382">
        <v>39</v>
      </c>
      <c r="I45" s="383">
        <v>30</v>
      </c>
      <c r="J45" s="384">
        <v>9</v>
      </c>
      <c r="K45" s="389">
        <v>46760667.599999994</v>
      </c>
      <c r="L45" s="386" t="s">
        <v>109</v>
      </c>
      <c r="M45" s="389">
        <v>8838059.5999999996</v>
      </c>
      <c r="N45" s="390">
        <v>6</v>
      </c>
      <c r="O45" s="389">
        <v>660259.30000000005</v>
      </c>
      <c r="P45" s="392">
        <v>81</v>
      </c>
      <c r="Q45" s="389">
        <v>10837.4</v>
      </c>
      <c r="R45" s="392">
        <v>762</v>
      </c>
      <c r="S45" s="389">
        <v>3433.8</v>
      </c>
      <c r="T45" s="392">
        <v>4112</v>
      </c>
      <c r="U45" s="389">
        <v>176.5</v>
      </c>
      <c r="V45" s="392">
        <v>36700</v>
      </c>
      <c r="W45" s="389">
        <v>46.9</v>
      </c>
      <c r="X45" s="392">
        <v>67025</v>
      </c>
      <c r="Y45" s="389">
        <v>21.9</v>
      </c>
      <c r="Z45" s="392">
        <v>599526</v>
      </c>
      <c r="AA45" s="389">
        <v>11.5</v>
      </c>
      <c r="AB45" s="388">
        <v>498655</v>
      </c>
      <c r="AC45" s="44"/>
      <c r="AD45" s="197"/>
    </row>
    <row r="46" spans="1:30" ht="12" customHeight="1" x14ac:dyDescent="0.15">
      <c r="A46" s="366">
        <v>20</v>
      </c>
      <c r="B46" s="367">
        <v>44699</v>
      </c>
      <c r="C46" s="368" t="s">
        <v>177</v>
      </c>
      <c r="D46" s="369">
        <v>8</v>
      </c>
      <c r="E46" s="370">
        <v>10</v>
      </c>
      <c r="F46" s="370">
        <v>41</v>
      </c>
      <c r="G46" s="370">
        <v>25</v>
      </c>
      <c r="H46" s="370">
        <v>45</v>
      </c>
      <c r="I46" s="371">
        <v>43</v>
      </c>
      <c r="J46" s="372">
        <v>6</v>
      </c>
      <c r="K46" s="375">
        <v>23423202</v>
      </c>
      <c r="L46" s="374" t="s">
        <v>109</v>
      </c>
      <c r="M46" s="375">
        <v>10594799.699999999</v>
      </c>
      <c r="N46" s="394">
        <v>2</v>
      </c>
      <c r="O46" s="375">
        <v>626676.9</v>
      </c>
      <c r="P46" s="376">
        <v>26</v>
      </c>
      <c r="Q46" s="375">
        <v>16711.3</v>
      </c>
      <c r="R46" s="376">
        <v>273</v>
      </c>
      <c r="S46" s="375">
        <v>4744</v>
      </c>
      <c r="T46" s="376">
        <v>1670</v>
      </c>
      <c r="U46" s="375">
        <v>215.1</v>
      </c>
      <c r="V46" s="376">
        <v>14836</v>
      </c>
      <c r="W46" s="375">
        <v>57.4</v>
      </c>
      <c r="X46" s="376">
        <v>33918</v>
      </c>
      <c r="Y46" s="375">
        <v>21.4</v>
      </c>
      <c r="Z46" s="376">
        <v>290692</v>
      </c>
      <c r="AA46" s="375">
        <v>11.8</v>
      </c>
      <c r="AB46" s="377">
        <v>266528</v>
      </c>
      <c r="AC46" s="44"/>
      <c r="AD46" s="197"/>
    </row>
    <row r="47" spans="1:30" ht="12" customHeight="1" x14ac:dyDescent="0.15">
      <c r="A47" s="378"/>
      <c r="B47" s="379">
        <v>44702</v>
      </c>
      <c r="C47" s="380" t="s">
        <v>178</v>
      </c>
      <c r="D47" s="381">
        <v>19</v>
      </c>
      <c r="E47" s="382">
        <v>3</v>
      </c>
      <c r="F47" s="382">
        <v>44</v>
      </c>
      <c r="G47" s="382">
        <v>1</v>
      </c>
      <c r="H47" s="382">
        <v>4</v>
      </c>
      <c r="I47" s="383">
        <v>30</v>
      </c>
      <c r="J47" s="384">
        <v>4</v>
      </c>
      <c r="K47" s="389">
        <v>46204175.999999993</v>
      </c>
      <c r="L47" s="397">
        <v>3</v>
      </c>
      <c r="M47" s="389">
        <v>4686704.3</v>
      </c>
      <c r="N47" s="390">
        <v>2</v>
      </c>
      <c r="O47" s="389">
        <v>1226479.8</v>
      </c>
      <c r="P47" s="392">
        <v>89</v>
      </c>
      <c r="Q47" s="389">
        <v>9554.5</v>
      </c>
      <c r="R47" s="392">
        <v>785</v>
      </c>
      <c r="S47" s="389">
        <v>3228.9</v>
      </c>
      <c r="T47" s="392">
        <v>4938</v>
      </c>
      <c r="U47" s="389">
        <v>142.4</v>
      </c>
      <c r="V47" s="392">
        <v>42197</v>
      </c>
      <c r="W47" s="389">
        <v>39.5</v>
      </c>
      <c r="X47" s="392">
        <v>82210</v>
      </c>
      <c r="Y47" s="389">
        <v>17.3</v>
      </c>
      <c r="Z47" s="392">
        <v>729308</v>
      </c>
      <c r="AA47" s="389">
        <v>9.1999999999999993</v>
      </c>
      <c r="AB47" s="388">
        <v>547285</v>
      </c>
      <c r="AC47" s="44"/>
      <c r="AD47" s="197"/>
    </row>
    <row r="48" spans="1:30" ht="12" customHeight="1" x14ac:dyDescent="0.15">
      <c r="A48" s="366">
        <v>21</v>
      </c>
      <c r="B48" s="367">
        <v>44706</v>
      </c>
      <c r="C48" s="368" t="s">
        <v>177</v>
      </c>
      <c r="D48" s="369">
        <v>45</v>
      </c>
      <c r="E48" s="370">
        <v>5</v>
      </c>
      <c r="F48" s="370">
        <v>15</v>
      </c>
      <c r="G48" s="370">
        <v>28</v>
      </c>
      <c r="H48" s="370">
        <v>32</v>
      </c>
      <c r="I48" s="371">
        <v>1</v>
      </c>
      <c r="J48" s="372">
        <v>5</v>
      </c>
      <c r="K48" s="375">
        <v>21790418.399999999</v>
      </c>
      <c r="L48" s="394" t="s">
        <v>109</v>
      </c>
      <c r="M48" s="375">
        <v>1634281.3</v>
      </c>
      <c r="N48" s="374" t="s">
        <v>109</v>
      </c>
      <c r="O48" s="375">
        <v>1151317.7</v>
      </c>
      <c r="P48" s="376">
        <v>39</v>
      </c>
      <c r="Q48" s="375">
        <v>10233.9</v>
      </c>
      <c r="R48" s="376">
        <v>290</v>
      </c>
      <c r="S48" s="375">
        <v>4102.3</v>
      </c>
      <c r="T48" s="376">
        <v>2064</v>
      </c>
      <c r="U48" s="375">
        <v>159.9</v>
      </c>
      <c r="V48" s="376">
        <v>14490</v>
      </c>
      <c r="W48" s="375">
        <v>54</v>
      </c>
      <c r="X48" s="376">
        <v>36540</v>
      </c>
      <c r="Y48" s="375">
        <v>18.2</v>
      </c>
      <c r="Z48" s="376">
        <v>262727</v>
      </c>
      <c r="AA48" s="375">
        <v>12</v>
      </c>
      <c r="AB48" s="377">
        <v>264246</v>
      </c>
      <c r="AC48" s="44"/>
      <c r="AD48" s="197"/>
    </row>
    <row r="49" spans="1:31" ht="12" customHeight="1" x14ac:dyDescent="0.15">
      <c r="A49" s="378"/>
      <c r="B49" s="379">
        <v>44709</v>
      </c>
      <c r="C49" s="380" t="s">
        <v>178</v>
      </c>
      <c r="D49" s="381">
        <v>10</v>
      </c>
      <c r="E49" s="382">
        <v>20</v>
      </c>
      <c r="F49" s="382">
        <v>4</v>
      </c>
      <c r="G49" s="382">
        <v>1</v>
      </c>
      <c r="H49" s="382">
        <v>25</v>
      </c>
      <c r="I49" s="383">
        <v>36</v>
      </c>
      <c r="J49" s="384">
        <v>1</v>
      </c>
      <c r="K49" s="389">
        <v>43427856</v>
      </c>
      <c r="L49" s="397" t="s">
        <v>109</v>
      </c>
      <c r="M49" s="389">
        <v>4891370.5</v>
      </c>
      <c r="N49" s="390">
        <v>3</v>
      </c>
      <c r="O49" s="389">
        <v>1180455.8</v>
      </c>
      <c r="P49" s="392">
        <v>71</v>
      </c>
      <c r="Q49" s="389">
        <v>11669.7</v>
      </c>
      <c r="R49" s="392">
        <v>767</v>
      </c>
      <c r="S49" s="389">
        <v>3219.9</v>
      </c>
      <c r="T49" s="392">
        <v>3610</v>
      </c>
      <c r="U49" s="389">
        <v>189.7</v>
      </c>
      <c r="V49" s="392">
        <v>38297</v>
      </c>
      <c r="W49" s="389">
        <v>42.4</v>
      </c>
      <c r="X49" s="392">
        <v>62592</v>
      </c>
      <c r="Y49" s="389">
        <v>22.1</v>
      </c>
      <c r="Z49" s="392">
        <v>649559</v>
      </c>
      <c r="AA49" s="389">
        <v>10</v>
      </c>
      <c r="AB49" s="388">
        <v>420529</v>
      </c>
      <c r="AC49" s="44"/>
      <c r="AD49" s="197"/>
    </row>
    <row r="50" spans="1:31" ht="12" customHeight="1" x14ac:dyDescent="0.15">
      <c r="A50" s="366">
        <v>22</v>
      </c>
      <c r="B50" s="367">
        <v>44713</v>
      </c>
      <c r="C50" s="368" t="s">
        <v>177</v>
      </c>
      <c r="D50" s="369">
        <v>32</v>
      </c>
      <c r="E50" s="370">
        <v>48</v>
      </c>
      <c r="F50" s="370">
        <v>2</v>
      </c>
      <c r="G50" s="370">
        <v>4</v>
      </c>
      <c r="H50" s="370">
        <v>9</v>
      </c>
      <c r="I50" s="371">
        <v>42</v>
      </c>
      <c r="J50" s="372">
        <v>9</v>
      </c>
      <c r="K50" s="375">
        <v>22913799.600000001</v>
      </c>
      <c r="L50" s="394" t="s">
        <v>109</v>
      </c>
      <c r="M50" s="375">
        <v>6609905.4000000004</v>
      </c>
      <c r="N50" s="374" t="s">
        <v>109</v>
      </c>
      <c r="O50" s="375">
        <v>1239848.8</v>
      </c>
      <c r="P50" s="376">
        <v>26</v>
      </c>
      <c r="Q50" s="375">
        <v>16531.3</v>
      </c>
      <c r="R50" s="376">
        <v>272</v>
      </c>
      <c r="S50" s="375">
        <v>4710.2</v>
      </c>
      <c r="T50" s="376">
        <v>1689</v>
      </c>
      <c r="U50" s="375">
        <v>210.4</v>
      </c>
      <c r="V50" s="376">
        <v>15955</v>
      </c>
      <c r="W50" s="375">
        <v>52.8</v>
      </c>
      <c r="X50" s="376">
        <v>32895</v>
      </c>
      <c r="Y50" s="375">
        <v>21.8</v>
      </c>
      <c r="Z50" s="376">
        <v>314544</v>
      </c>
      <c r="AA50" s="375">
        <v>10.8</v>
      </c>
      <c r="AB50" s="377">
        <v>245451</v>
      </c>
      <c r="AC50" s="44"/>
      <c r="AD50" s="197"/>
    </row>
    <row r="51" spans="1:31" ht="12" customHeight="1" x14ac:dyDescent="0.15">
      <c r="A51" s="378"/>
      <c r="B51" s="379">
        <v>44716</v>
      </c>
      <c r="C51" s="380" t="s">
        <v>178</v>
      </c>
      <c r="D51" s="381">
        <v>42</v>
      </c>
      <c r="E51" s="382">
        <v>6</v>
      </c>
      <c r="F51" s="382">
        <v>33</v>
      </c>
      <c r="G51" s="382">
        <v>11</v>
      </c>
      <c r="H51" s="382">
        <v>23</v>
      </c>
      <c r="I51" s="383">
        <v>34</v>
      </c>
      <c r="J51" s="384">
        <v>4</v>
      </c>
      <c r="K51" s="389">
        <v>45821727.599999994</v>
      </c>
      <c r="L51" s="386" t="s">
        <v>109</v>
      </c>
      <c r="M51" s="389">
        <v>10046534.9</v>
      </c>
      <c r="N51" s="398">
        <v>1</v>
      </c>
      <c r="O51" s="389">
        <v>3694104.4</v>
      </c>
      <c r="P51" s="392">
        <v>77</v>
      </c>
      <c r="Q51" s="389">
        <v>11049.4</v>
      </c>
      <c r="R51" s="392">
        <v>908</v>
      </c>
      <c r="S51" s="389">
        <v>2793</v>
      </c>
      <c r="T51" s="392">
        <v>4461</v>
      </c>
      <c r="U51" s="389">
        <v>157.69999999999999</v>
      </c>
      <c r="V51" s="392">
        <v>41750</v>
      </c>
      <c r="W51" s="389">
        <v>39.9</v>
      </c>
      <c r="X51" s="392">
        <v>72570</v>
      </c>
      <c r="Y51" s="389">
        <v>19.600000000000001</v>
      </c>
      <c r="Z51" s="392">
        <v>683641</v>
      </c>
      <c r="AA51" s="389">
        <v>9.8000000000000007</v>
      </c>
      <c r="AB51" s="388">
        <v>518755</v>
      </c>
      <c r="AC51" s="44"/>
      <c r="AD51" s="197"/>
    </row>
    <row r="52" spans="1:31" ht="12" customHeight="1" x14ac:dyDescent="0.15">
      <c r="A52" s="366">
        <v>23</v>
      </c>
      <c r="B52" s="367">
        <v>44720</v>
      </c>
      <c r="C52" s="368" t="s">
        <v>177</v>
      </c>
      <c r="D52" s="369">
        <v>4</v>
      </c>
      <c r="E52" s="370">
        <v>11</v>
      </c>
      <c r="F52" s="370">
        <v>34</v>
      </c>
      <c r="G52" s="370">
        <v>48</v>
      </c>
      <c r="H52" s="370">
        <v>1</v>
      </c>
      <c r="I52" s="371">
        <v>33</v>
      </c>
      <c r="J52" s="372">
        <v>1</v>
      </c>
      <c r="K52" s="375">
        <v>23018749.199999999</v>
      </c>
      <c r="L52" s="394" t="s">
        <v>109</v>
      </c>
      <c r="M52" s="375">
        <v>11772941</v>
      </c>
      <c r="N52" s="374">
        <v>1</v>
      </c>
      <c r="O52" s="375">
        <v>1269031.2</v>
      </c>
      <c r="P52" s="376">
        <v>25</v>
      </c>
      <c r="Q52" s="375">
        <v>17597.2</v>
      </c>
      <c r="R52" s="376">
        <v>256</v>
      </c>
      <c r="S52" s="375">
        <v>5122.3</v>
      </c>
      <c r="T52" s="376">
        <v>1568</v>
      </c>
      <c r="U52" s="375">
        <v>232</v>
      </c>
      <c r="V52" s="376">
        <v>15130</v>
      </c>
      <c r="W52" s="375">
        <v>57</v>
      </c>
      <c r="X52" s="376">
        <v>28736</v>
      </c>
      <c r="Y52" s="375">
        <v>25.6</v>
      </c>
      <c r="Z52" s="376">
        <v>305153</v>
      </c>
      <c r="AA52" s="375">
        <v>11.3</v>
      </c>
      <c r="AB52" s="377">
        <v>220460</v>
      </c>
      <c r="AC52" s="44"/>
      <c r="AD52" s="197"/>
    </row>
    <row r="53" spans="1:31" ht="12" customHeight="1" x14ac:dyDescent="0.15">
      <c r="A53" s="378"/>
      <c r="B53" s="379">
        <v>44723</v>
      </c>
      <c r="C53" s="380" t="s">
        <v>178</v>
      </c>
      <c r="D53" s="381">
        <v>25</v>
      </c>
      <c r="E53" s="382">
        <v>11</v>
      </c>
      <c r="F53" s="382">
        <v>17</v>
      </c>
      <c r="G53" s="382">
        <v>44</v>
      </c>
      <c r="H53" s="382">
        <v>22</v>
      </c>
      <c r="I53" s="383">
        <v>29</v>
      </c>
      <c r="J53" s="384">
        <v>8</v>
      </c>
      <c r="K53" s="389">
        <v>45909633.600000001</v>
      </c>
      <c r="L53" s="386" t="s">
        <v>109</v>
      </c>
      <c r="M53" s="389">
        <v>15216163.5</v>
      </c>
      <c r="N53" s="398">
        <v>2</v>
      </c>
      <c r="O53" s="389">
        <v>1223517.3</v>
      </c>
      <c r="P53" s="392">
        <v>62</v>
      </c>
      <c r="Q53" s="389">
        <v>13682.3</v>
      </c>
      <c r="R53" s="392">
        <v>520</v>
      </c>
      <c r="S53" s="389">
        <v>4862.6000000000004</v>
      </c>
      <c r="T53" s="392">
        <v>3606</v>
      </c>
      <c r="U53" s="389">
        <v>194.5</v>
      </c>
      <c r="V53" s="392">
        <v>31145</v>
      </c>
      <c r="W53" s="389">
        <v>53.4</v>
      </c>
      <c r="X53" s="392">
        <v>69328</v>
      </c>
      <c r="Y53" s="389">
        <v>20.399999999999999</v>
      </c>
      <c r="Z53" s="392">
        <v>605853</v>
      </c>
      <c r="AA53" s="389">
        <v>11</v>
      </c>
      <c r="AB53" s="388">
        <v>533005</v>
      </c>
      <c r="AC53" s="44"/>
      <c r="AD53" s="197"/>
    </row>
    <row r="54" spans="1:31" ht="12" customHeight="1" x14ac:dyDescent="0.15">
      <c r="A54" s="366">
        <v>24</v>
      </c>
      <c r="B54" s="367">
        <v>44727</v>
      </c>
      <c r="C54" s="368" t="s">
        <v>177</v>
      </c>
      <c r="D54" s="369">
        <v>21</v>
      </c>
      <c r="E54" s="370">
        <v>30</v>
      </c>
      <c r="F54" s="370">
        <v>29</v>
      </c>
      <c r="G54" s="370">
        <v>44</v>
      </c>
      <c r="H54" s="370">
        <v>11</v>
      </c>
      <c r="I54" s="371">
        <v>47</v>
      </c>
      <c r="J54" s="372">
        <v>0</v>
      </c>
      <c r="K54" s="375">
        <v>24669202.800000004</v>
      </c>
      <c r="L54" s="374" t="s">
        <v>109</v>
      </c>
      <c r="M54" s="375">
        <v>17066353.699999999</v>
      </c>
      <c r="N54" s="374">
        <v>2</v>
      </c>
      <c r="O54" s="375">
        <v>688998.5</v>
      </c>
      <c r="P54" s="376">
        <v>33</v>
      </c>
      <c r="Q54" s="375">
        <v>14475.9</v>
      </c>
      <c r="R54" s="376">
        <v>296</v>
      </c>
      <c r="S54" s="375">
        <v>4810.5</v>
      </c>
      <c r="T54" s="376">
        <v>1282</v>
      </c>
      <c r="U54" s="375">
        <v>308.10000000000002</v>
      </c>
      <c r="V54" s="376">
        <v>14973</v>
      </c>
      <c r="W54" s="375">
        <v>62.5</v>
      </c>
      <c r="X54" s="376">
        <v>27097</v>
      </c>
      <c r="Y54" s="375">
        <v>29.4</v>
      </c>
      <c r="Z54" s="376">
        <v>292877</v>
      </c>
      <c r="AA54" s="375">
        <v>12.8</v>
      </c>
      <c r="AB54" s="377">
        <v>216294</v>
      </c>
      <c r="AC54" s="44"/>
      <c r="AD54" s="197"/>
    </row>
    <row r="55" spans="1:31" ht="12" customHeight="1" x14ac:dyDescent="0.15">
      <c r="A55" s="378"/>
      <c r="B55" s="379">
        <v>44730</v>
      </c>
      <c r="C55" s="380" t="s">
        <v>178</v>
      </c>
      <c r="D55" s="381">
        <v>18</v>
      </c>
      <c r="E55" s="382">
        <v>37</v>
      </c>
      <c r="F55" s="382">
        <v>23</v>
      </c>
      <c r="G55" s="382">
        <v>45</v>
      </c>
      <c r="H55" s="382">
        <v>26</v>
      </c>
      <c r="I55" s="383">
        <v>46</v>
      </c>
      <c r="J55" s="384">
        <v>2</v>
      </c>
      <c r="K55" s="389">
        <v>47475750</v>
      </c>
      <c r="L55" s="386">
        <v>1</v>
      </c>
      <c r="M55" s="389">
        <v>23243357.899999999</v>
      </c>
      <c r="N55" s="396" t="s">
        <v>152</v>
      </c>
      <c r="O55" s="389"/>
      <c r="P55" s="392">
        <v>71</v>
      </c>
      <c r="Q55" s="389">
        <v>12774.5</v>
      </c>
      <c r="R55" s="392">
        <v>617</v>
      </c>
      <c r="S55" s="389">
        <v>4381.7</v>
      </c>
      <c r="T55" s="392">
        <v>3404</v>
      </c>
      <c r="U55" s="389">
        <v>220.3</v>
      </c>
      <c r="V55" s="392">
        <v>33961</v>
      </c>
      <c r="W55" s="389">
        <v>52.3</v>
      </c>
      <c r="X55" s="392">
        <v>60399</v>
      </c>
      <c r="Y55" s="389">
        <v>25.1</v>
      </c>
      <c r="Z55" s="392">
        <v>599639</v>
      </c>
      <c r="AA55" s="389">
        <v>11.9</v>
      </c>
      <c r="AB55" s="388">
        <v>455840</v>
      </c>
      <c r="AC55" s="44"/>
      <c r="AD55" s="197"/>
    </row>
    <row r="56" spans="1:31" ht="12" customHeight="1" x14ac:dyDescent="0.15">
      <c r="A56" s="366">
        <v>25</v>
      </c>
      <c r="B56" s="367">
        <v>44734</v>
      </c>
      <c r="C56" s="368" t="s">
        <v>177</v>
      </c>
      <c r="D56" s="369">
        <v>34</v>
      </c>
      <c r="E56" s="370">
        <v>46</v>
      </c>
      <c r="F56" s="370">
        <v>23</v>
      </c>
      <c r="G56" s="370">
        <v>7</v>
      </c>
      <c r="H56" s="370">
        <v>36</v>
      </c>
      <c r="I56" s="371">
        <v>29</v>
      </c>
      <c r="J56" s="372">
        <v>5</v>
      </c>
      <c r="K56" s="375">
        <v>21301240.800000001</v>
      </c>
      <c r="L56" s="394" t="s">
        <v>109</v>
      </c>
      <c r="M56" s="375">
        <v>1597593</v>
      </c>
      <c r="N56" s="374" t="s">
        <v>109</v>
      </c>
      <c r="O56" s="375">
        <v>1153685.6000000001</v>
      </c>
      <c r="P56" s="376">
        <v>26</v>
      </c>
      <c r="Q56" s="375">
        <v>15382.4</v>
      </c>
      <c r="R56" s="376">
        <v>210</v>
      </c>
      <c r="S56" s="375">
        <v>5676.8</v>
      </c>
      <c r="T56" s="376">
        <v>1389</v>
      </c>
      <c r="U56" s="375">
        <v>238.1</v>
      </c>
      <c r="V56" s="376">
        <v>12537</v>
      </c>
      <c r="W56" s="375">
        <v>62.5</v>
      </c>
      <c r="X56" s="376">
        <v>28611</v>
      </c>
      <c r="Y56" s="375">
        <v>23.3</v>
      </c>
      <c r="Z56" s="376">
        <v>239572</v>
      </c>
      <c r="AA56" s="375">
        <v>13.1</v>
      </c>
      <c r="AB56" s="377">
        <v>226965</v>
      </c>
      <c r="AC56" s="44"/>
      <c r="AD56" s="197"/>
    </row>
    <row r="57" spans="1:31" ht="12" customHeight="1" x14ac:dyDescent="0.15">
      <c r="A57" s="378"/>
      <c r="B57" s="379">
        <v>44737</v>
      </c>
      <c r="C57" s="380" t="s">
        <v>178</v>
      </c>
      <c r="D57" s="381">
        <v>33</v>
      </c>
      <c r="E57" s="382">
        <v>4</v>
      </c>
      <c r="F57" s="382">
        <v>21</v>
      </c>
      <c r="G57" s="382">
        <v>43</v>
      </c>
      <c r="H57" s="382">
        <v>2</v>
      </c>
      <c r="I57" s="383">
        <v>28</v>
      </c>
      <c r="J57" s="384">
        <v>5</v>
      </c>
      <c r="K57" s="389">
        <v>43377517.200000003</v>
      </c>
      <c r="L57" s="386" t="s">
        <v>109</v>
      </c>
      <c r="M57" s="385">
        <v>4850906.7</v>
      </c>
      <c r="N57" s="390">
        <v>2</v>
      </c>
      <c r="O57" s="389">
        <v>1736423.1</v>
      </c>
      <c r="P57" s="392">
        <v>34</v>
      </c>
      <c r="Q57" s="389">
        <v>23646.3</v>
      </c>
      <c r="R57" s="392">
        <v>358</v>
      </c>
      <c r="S57" s="389">
        <v>6694</v>
      </c>
      <c r="T57" s="392">
        <v>2824</v>
      </c>
      <c r="U57" s="389">
        <v>235.4</v>
      </c>
      <c r="V57" s="392">
        <v>23676</v>
      </c>
      <c r="W57" s="389">
        <v>66.599999999999994</v>
      </c>
      <c r="X57" s="392">
        <v>59048</v>
      </c>
      <c r="Y57" s="389">
        <v>22.7</v>
      </c>
      <c r="Z57" s="392">
        <v>498214</v>
      </c>
      <c r="AA57" s="389">
        <v>12.7</v>
      </c>
      <c r="AB57" s="388">
        <v>495729</v>
      </c>
      <c r="AC57" s="44"/>
      <c r="AD57" s="197"/>
    </row>
    <row r="58" spans="1:31" ht="12" customHeight="1" x14ac:dyDescent="0.15">
      <c r="A58" s="366">
        <v>26</v>
      </c>
      <c r="B58" s="367">
        <v>44741</v>
      </c>
      <c r="C58" s="368" t="s">
        <v>177</v>
      </c>
      <c r="D58" s="369">
        <v>48</v>
      </c>
      <c r="E58" s="370">
        <v>45</v>
      </c>
      <c r="F58" s="370">
        <v>24</v>
      </c>
      <c r="G58" s="370">
        <v>21</v>
      </c>
      <c r="H58" s="370">
        <v>22</v>
      </c>
      <c r="I58" s="371">
        <v>40</v>
      </c>
      <c r="J58" s="372">
        <v>8</v>
      </c>
      <c r="K58" s="418">
        <v>23488381.199999999</v>
      </c>
      <c r="L58" s="395" t="s">
        <v>109</v>
      </c>
      <c r="M58" s="375">
        <v>6612535.2000000002</v>
      </c>
      <c r="N58" s="374" t="s">
        <v>109</v>
      </c>
      <c r="O58" s="375">
        <v>1290540.8999999999</v>
      </c>
      <c r="P58" s="376">
        <v>16</v>
      </c>
      <c r="Q58" s="375">
        <v>27961.7</v>
      </c>
      <c r="R58" s="376">
        <v>243</v>
      </c>
      <c r="S58" s="375">
        <v>5487.8</v>
      </c>
      <c r="T58" s="376">
        <v>1409</v>
      </c>
      <c r="U58" s="375">
        <v>262.5</v>
      </c>
      <c r="V58" s="376">
        <v>12429</v>
      </c>
      <c r="W58" s="375">
        <v>70.599999999999994</v>
      </c>
      <c r="X58" s="376">
        <v>27971</v>
      </c>
      <c r="Y58" s="375">
        <v>26.7</v>
      </c>
      <c r="Z58" s="376">
        <v>254639</v>
      </c>
      <c r="AA58" s="375">
        <v>13.8</v>
      </c>
      <c r="AB58" s="377">
        <v>229826</v>
      </c>
      <c r="AC58" s="44"/>
      <c r="AD58" s="197"/>
      <c r="AE58" s="191"/>
    </row>
    <row r="59" spans="1:31" ht="12" customHeight="1" x14ac:dyDescent="0.15">
      <c r="A59" s="378"/>
      <c r="B59" s="379">
        <v>44744</v>
      </c>
      <c r="C59" s="380" t="s">
        <v>178</v>
      </c>
      <c r="D59" s="381">
        <v>20</v>
      </c>
      <c r="E59" s="382">
        <v>7</v>
      </c>
      <c r="F59" s="382">
        <v>37</v>
      </c>
      <c r="G59" s="382">
        <v>45</v>
      </c>
      <c r="H59" s="382">
        <v>8</v>
      </c>
      <c r="I59" s="383">
        <v>9</v>
      </c>
      <c r="J59" s="384">
        <v>7</v>
      </c>
      <c r="K59" s="429">
        <v>45436137.600000009</v>
      </c>
      <c r="L59" s="390" t="s">
        <v>109</v>
      </c>
      <c r="M59" s="389">
        <v>10020245.5</v>
      </c>
      <c r="N59" s="390">
        <v>1</v>
      </c>
      <c r="O59" s="389">
        <v>3536411.7</v>
      </c>
      <c r="P59" s="392">
        <v>68</v>
      </c>
      <c r="Q59" s="389">
        <v>11449.5</v>
      </c>
      <c r="R59" s="392">
        <v>348</v>
      </c>
      <c r="S59" s="389">
        <v>6668.7</v>
      </c>
      <c r="T59" s="392">
        <v>4429</v>
      </c>
      <c r="U59" s="389">
        <v>145.30000000000001</v>
      </c>
      <c r="V59" s="392">
        <v>26892</v>
      </c>
      <c r="W59" s="389">
        <v>56.7</v>
      </c>
      <c r="X59" s="392">
        <v>93240</v>
      </c>
      <c r="Y59" s="389">
        <v>13.9</v>
      </c>
      <c r="Z59" s="392">
        <v>567757</v>
      </c>
      <c r="AA59" s="389">
        <v>10.8</v>
      </c>
      <c r="AB59" s="388">
        <v>722981</v>
      </c>
      <c r="AC59" s="44"/>
      <c r="AD59" s="197"/>
    </row>
    <row r="60" spans="1:31" ht="12" customHeight="1" x14ac:dyDescent="0.15">
      <c r="A60" s="331"/>
      <c r="B60" s="331"/>
      <c r="C60" s="331"/>
      <c r="D60" s="400"/>
      <c r="E60" s="400"/>
      <c r="F60" s="400"/>
      <c r="G60" s="400"/>
      <c r="H60" s="400"/>
      <c r="I60" s="400"/>
      <c r="J60" s="331"/>
      <c r="K60" s="331"/>
      <c r="L60" s="331"/>
      <c r="M60" s="331"/>
      <c r="N60" s="422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331"/>
      <c r="AB60" s="331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33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331"/>
      <c r="AB61" s="331"/>
    </row>
    <row r="62" spans="1:31" ht="13.5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573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2022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570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44748</v>
      </c>
      <c r="C68" s="368" t="s">
        <v>177</v>
      </c>
      <c r="D68" s="369">
        <v>38</v>
      </c>
      <c r="E68" s="370">
        <v>47</v>
      </c>
      <c r="F68" s="370">
        <v>41</v>
      </c>
      <c r="G68" s="370">
        <v>48</v>
      </c>
      <c r="H68" s="370">
        <v>1</v>
      </c>
      <c r="I68" s="371">
        <v>26</v>
      </c>
      <c r="J68" s="372">
        <v>6</v>
      </c>
      <c r="K68" s="375">
        <v>23959616.400000002</v>
      </c>
      <c r="L68" s="374" t="s">
        <v>109</v>
      </c>
      <c r="M68" s="375">
        <v>11817216.699999999</v>
      </c>
      <c r="N68" s="374" t="s">
        <v>109</v>
      </c>
      <c r="O68" s="375">
        <v>1281527.5</v>
      </c>
      <c r="P68" s="376">
        <v>30</v>
      </c>
      <c r="Q68" s="375">
        <v>14808.7</v>
      </c>
      <c r="R68" s="376">
        <v>205</v>
      </c>
      <c r="S68" s="375">
        <v>6459.7</v>
      </c>
      <c r="T68" s="376">
        <v>1738</v>
      </c>
      <c r="U68" s="375">
        <v>211.3</v>
      </c>
      <c r="V68" s="376">
        <v>14706</v>
      </c>
      <c r="W68" s="375">
        <v>59.2</v>
      </c>
      <c r="X68" s="376">
        <v>35577</v>
      </c>
      <c r="Y68" s="375">
        <v>20.8</v>
      </c>
      <c r="Z68" s="376">
        <v>292888</v>
      </c>
      <c r="AA68" s="375">
        <v>11.9</v>
      </c>
      <c r="AB68" s="377">
        <v>273220</v>
      </c>
      <c r="AC68" s="44"/>
      <c r="AD68" s="197"/>
    </row>
    <row r="69" spans="1:30" ht="12" customHeight="1" x14ac:dyDescent="0.15">
      <c r="A69" s="378"/>
      <c r="B69" s="379">
        <v>44751</v>
      </c>
      <c r="C69" s="380" t="s">
        <v>178</v>
      </c>
      <c r="D69" s="381">
        <v>19</v>
      </c>
      <c r="E69" s="382">
        <v>4</v>
      </c>
      <c r="F69" s="382">
        <v>23</v>
      </c>
      <c r="G69" s="382">
        <v>40</v>
      </c>
      <c r="H69" s="382">
        <v>41</v>
      </c>
      <c r="I69" s="383">
        <v>43</v>
      </c>
      <c r="J69" s="384">
        <v>6</v>
      </c>
      <c r="K69" s="389">
        <v>46481449.199999996</v>
      </c>
      <c r="L69" s="397">
        <v>1</v>
      </c>
      <c r="M69" s="389">
        <v>15303325.300000001</v>
      </c>
      <c r="N69" s="390">
        <v>3</v>
      </c>
      <c r="O69" s="389">
        <v>1256784.3999999999</v>
      </c>
      <c r="P69" s="392">
        <v>75</v>
      </c>
      <c r="Q69" s="389">
        <v>11503.9</v>
      </c>
      <c r="R69" s="392">
        <v>684</v>
      </c>
      <c r="S69" s="389">
        <v>3759.9</v>
      </c>
      <c r="T69" s="392">
        <v>3926</v>
      </c>
      <c r="U69" s="389">
        <v>181.7</v>
      </c>
      <c r="V69" s="392">
        <v>35147</v>
      </c>
      <c r="W69" s="389">
        <v>48.1</v>
      </c>
      <c r="X69" s="392">
        <v>70179</v>
      </c>
      <c r="Y69" s="389">
        <v>20.5</v>
      </c>
      <c r="Z69" s="392">
        <v>620084</v>
      </c>
      <c r="AA69" s="389">
        <v>10.9</v>
      </c>
      <c r="AB69" s="388">
        <v>527074</v>
      </c>
      <c r="AC69" s="44"/>
      <c r="AD69" s="197"/>
    </row>
    <row r="70" spans="1:30" ht="12" customHeight="1" x14ac:dyDescent="0.15">
      <c r="A70" s="366">
        <v>28</v>
      </c>
      <c r="B70" s="367">
        <v>44755</v>
      </c>
      <c r="C70" s="368" t="s">
        <v>177</v>
      </c>
      <c r="D70" s="369">
        <v>47</v>
      </c>
      <c r="E70" s="370">
        <v>29</v>
      </c>
      <c r="F70" s="370">
        <v>45</v>
      </c>
      <c r="G70" s="370">
        <v>11</v>
      </c>
      <c r="H70" s="370">
        <v>30</v>
      </c>
      <c r="I70" s="371">
        <v>10</v>
      </c>
      <c r="J70" s="372">
        <v>8</v>
      </c>
      <c r="K70" s="375">
        <v>21235590</v>
      </c>
      <c r="L70" s="374" t="s">
        <v>109</v>
      </c>
      <c r="M70" s="375">
        <v>1592669.2</v>
      </c>
      <c r="N70" s="408">
        <v>2</v>
      </c>
      <c r="O70" s="375">
        <v>574406.30000000005</v>
      </c>
      <c r="P70" s="376">
        <v>27</v>
      </c>
      <c r="Q70" s="375">
        <v>14750.1</v>
      </c>
      <c r="R70" s="376">
        <v>246</v>
      </c>
      <c r="S70" s="375">
        <v>4825.6000000000004</v>
      </c>
      <c r="T70" s="376">
        <v>1503</v>
      </c>
      <c r="U70" s="375">
        <v>219.1</v>
      </c>
      <c r="V70" s="376">
        <v>13591</v>
      </c>
      <c r="W70" s="375">
        <v>57.4</v>
      </c>
      <c r="X70" s="376">
        <v>29179</v>
      </c>
      <c r="Y70" s="375">
        <v>22.8</v>
      </c>
      <c r="Z70" s="376">
        <v>263731</v>
      </c>
      <c r="AA70" s="375">
        <v>11.9</v>
      </c>
      <c r="AB70" s="377">
        <v>227729</v>
      </c>
      <c r="AC70" s="44"/>
      <c r="AD70" s="197"/>
    </row>
    <row r="71" spans="1:30" ht="12" customHeight="1" x14ac:dyDescent="0.15">
      <c r="A71" s="378"/>
      <c r="B71" s="379">
        <v>44758</v>
      </c>
      <c r="C71" s="380" t="s">
        <v>178</v>
      </c>
      <c r="D71" s="381">
        <v>22</v>
      </c>
      <c r="E71" s="382">
        <v>23</v>
      </c>
      <c r="F71" s="382">
        <v>17</v>
      </c>
      <c r="G71" s="382">
        <v>15</v>
      </c>
      <c r="H71" s="382">
        <v>26</v>
      </c>
      <c r="I71" s="383">
        <v>20</v>
      </c>
      <c r="J71" s="384">
        <v>8</v>
      </c>
      <c r="K71" s="389">
        <v>43518991.200000003</v>
      </c>
      <c r="L71" s="397" t="s">
        <v>109</v>
      </c>
      <c r="M71" s="389">
        <v>4856593.5</v>
      </c>
      <c r="N71" s="390">
        <v>1</v>
      </c>
      <c r="O71" s="389">
        <v>2357345.7999999998</v>
      </c>
      <c r="P71" s="392">
        <v>55</v>
      </c>
      <c r="Q71" s="389">
        <v>14858.4</v>
      </c>
      <c r="R71" s="392">
        <v>512</v>
      </c>
      <c r="S71" s="389">
        <v>4757.6000000000004</v>
      </c>
      <c r="T71" s="392">
        <v>2608</v>
      </c>
      <c r="U71" s="389">
        <v>259.10000000000002</v>
      </c>
      <c r="V71" s="392">
        <v>23311</v>
      </c>
      <c r="W71" s="389">
        <v>68.7</v>
      </c>
      <c r="X71" s="392">
        <v>51553</v>
      </c>
      <c r="Y71" s="389">
        <v>26.5</v>
      </c>
      <c r="Z71" s="392">
        <v>460067</v>
      </c>
      <c r="AA71" s="389">
        <v>14</v>
      </c>
      <c r="AB71" s="388">
        <v>463322</v>
      </c>
      <c r="AC71" s="44"/>
      <c r="AD71" s="197"/>
    </row>
    <row r="72" spans="1:30" ht="12" customHeight="1" x14ac:dyDescent="0.15">
      <c r="A72" s="366">
        <v>29</v>
      </c>
      <c r="B72" s="367">
        <v>44762</v>
      </c>
      <c r="C72" s="368" t="s">
        <v>177</v>
      </c>
      <c r="D72" s="369">
        <v>36</v>
      </c>
      <c r="E72" s="370">
        <v>42</v>
      </c>
      <c r="F72" s="370">
        <v>49</v>
      </c>
      <c r="G72" s="370">
        <v>43</v>
      </c>
      <c r="H72" s="370">
        <v>2</v>
      </c>
      <c r="I72" s="371">
        <v>3</v>
      </c>
      <c r="J72" s="372">
        <v>2</v>
      </c>
      <c r="K72" s="375">
        <v>21897012.000000004</v>
      </c>
      <c r="L72" s="374" t="s">
        <v>109</v>
      </c>
      <c r="M72" s="375">
        <v>6498869.4000000004</v>
      </c>
      <c r="N72" s="374">
        <v>1</v>
      </c>
      <c r="O72" s="375">
        <v>1211610.8999999999</v>
      </c>
      <c r="P72" s="376">
        <v>19</v>
      </c>
      <c r="Q72" s="375">
        <v>22106.5</v>
      </c>
      <c r="R72" s="376">
        <v>195</v>
      </c>
      <c r="S72" s="375">
        <v>6420.5</v>
      </c>
      <c r="T72" s="376">
        <v>1184</v>
      </c>
      <c r="U72" s="375">
        <v>293.3</v>
      </c>
      <c r="V72" s="376">
        <v>11483</v>
      </c>
      <c r="W72" s="375">
        <v>71.7</v>
      </c>
      <c r="X72" s="376">
        <v>24872</v>
      </c>
      <c r="Y72" s="375">
        <v>28.2</v>
      </c>
      <c r="Z72" s="376">
        <v>244413</v>
      </c>
      <c r="AA72" s="375">
        <v>13.5</v>
      </c>
      <c r="AB72" s="377">
        <v>204804</v>
      </c>
      <c r="AC72" s="44"/>
      <c r="AD72" s="197"/>
    </row>
    <row r="73" spans="1:30" ht="12" customHeight="1" x14ac:dyDescent="0.15">
      <c r="A73" s="378"/>
      <c r="B73" s="379">
        <v>44765</v>
      </c>
      <c r="C73" s="380" t="s">
        <v>178</v>
      </c>
      <c r="D73" s="381">
        <v>47</v>
      </c>
      <c r="E73" s="382">
        <v>13</v>
      </c>
      <c r="F73" s="382">
        <v>49</v>
      </c>
      <c r="G73" s="382">
        <v>7</v>
      </c>
      <c r="H73" s="382">
        <v>35</v>
      </c>
      <c r="I73" s="383">
        <v>6</v>
      </c>
      <c r="J73" s="384">
        <v>3</v>
      </c>
      <c r="K73" s="389">
        <v>44256789.600000001</v>
      </c>
      <c r="L73" s="386" t="s">
        <v>109</v>
      </c>
      <c r="M73" s="389">
        <v>9818128.5999999996</v>
      </c>
      <c r="N73" s="390">
        <v>1</v>
      </c>
      <c r="O73" s="389">
        <v>2313779.2999999998</v>
      </c>
      <c r="P73" s="392">
        <v>92</v>
      </c>
      <c r="Q73" s="389">
        <v>8718.5</v>
      </c>
      <c r="R73" s="392">
        <v>602</v>
      </c>
      <c r="S73" s="389">
        <v>3971.6</v>
      </c>
      <c r="T73" s="392">
        <v>4008</v>
      </c>
      <c r="U73" s="389">
        <v>165.4</v>
      </c>
      <c r="V73" s="392">
        <v>32730</v>
      </c>
      <c r="W73" s="389">
        <v>48</v>
      </c>
      <c r="X73" s="392">
        <v>74081</v>
      </c>
      <c r="Y73" s="389">
        <v>18.100000000000001</v>
      </c>
      <c r="Z73" s="392">
        <v>608824</v>
      </c>
      <c r="AA73" s="389">
        <v>10.4</v>
      </c>
      <c r="AB73" s="388">
        <v>563990</v>
      </c>
      <c r="AC73" s="44"/>
      <c r="AD73" s="197"/>
    </row>
    <row r="74" spans="1:30" ht="12" customHeight="1" x14ac:dyDescent="0.15">
      <c r="A74" s="366">
        <v>30</v>
      </c>
      <c r="B74" s="367">
        <v>44769</v>
      </c>
      <c r="C74" s="368" t="s">
        <v>177</v>
      </c>
      <c r="D74" s="369">
        <v>29</v>
      </c>
      <c r="E74" s="370">
        <v>23</v>
      </c>
      <c r="F74" s="370">
        <v>46</v>
      </c>
      <c r="G74" s="370">
        <v>16</v>
      </c>
      <c r="H74" s="370">
        <v>28</v>
      </c>
      <c r="I74" s="371">
        <v>1</v>
      </c>
      <c r="J74" s="372">
        <v>0</v>
      </c>
      <c r="K74" s="375">
        <v>22914566.399999999</v>
      </c>
      <c r="L74" s="374" t="s">
        <v>109</v>
      </c>
      <c r="M74" s="375">
        <v>11536721</v>
      </c>
      <c r="N74" s="374" t="s">
        <v>109</v>
      </c>
      <c r="O74" s="375">
        <v>1289842.3</v>
      </c>
      <c r="P74" s="376">
        <v>23</v>
      </c>
      <c r="Q74" s="375">
        <v>19441.099999999999</v>
      </c>
      <c r="R74" s="376">
        <v>189</v>
      </c>
      <c r="S74" s="375">
        <v>7052</v>
      </c>
      <c r="T74" s="376">
        <v>1168</v>
      </c>
      <c r="U74" s="375">
        <v>316.5</v>
      </c>
      <c r="V74" s="376">
        <v>12190</v>
      </c>
      <c r="W74" s="375">
        <v>71.900000000000006</v>
      </c>
      <c r="X74" s="376">
        <v>23516</v>
      </c>
      <c r="Y74" s="375">
        <v>31.8</v>
      </c>
      <c r="Z74" s="376">
        <v>251108</v>
      </c>
      <c r="AA74" s="375">
        <v>14</v>
      </c>
      <c r="AB74" s="377">
        <v>189957</v>
      </c>
      <c r="AC74" s="44"/>
      <c r="AD74" s="197"/>
    </row>
    <row r="75" spans="1:30" ht="12" customHeight="1" x14ac:dyDescent="0.15">
      <c r="A75" s="378"/>
      <c r="B75" s="379">
        <v>44772</v>
      </c>
      <c r="C75" s="380" t="s">
        <v>178</v>
      </c>
      <c r="D75" s="381">
        <v>33</v>
      </c>
      <c r="E75" s="382">
        <v>19</v>
      </c>
      <c r="F75" s="382">
        <v>27</v>
      </c>
      <c r="G75" s="382">
        <v>34</v>
      </c>
      <c r="H75" s="382">
        <v>25</v>
      </c>
      <c r="I75" s="383">
        <v>8</v>
      </c>
      <c r="J75" s="384">
        <v>6</v>
      </c>
      <c r="K75" s="389">
        <v>45995745.600000001</v>
      </c>
      <c r="L75" s="386">
        <v>1</v>
      </c>
      <c r="M75" s="389">
        <v>14986401.9</v>
      </c>
      <c r="N75" s="390">
        <v>1</v>
      </c>
      <c r="O75" s="389">
        <v>3714021</v>
      </c>
      <c r="P75" s="392">
        <v>38</v>
      </c>
      <c r="Q75" s="389">
        <v>22115.3</v>
      </c>
      <c r="R75" s="392">
        <v>539</v>
      </c>
      <c r="S75" s="389">
        <v>4647.3999999999996</v>
      </c>
      <c r="T75" s="392">
        <v>3650</v>
      </c>
      <c r="U75" s="389">
        <v>190.3</v>
      </c>
      <c r="V75" s="392">
        <v>31759</v>
      </c>
      <c r="W75" s="389">
        <v>51.9</v>
      </c>
      <c r="X75" s="392">
        <v>71064</v>
      </c>
      <c r="Y75" s="389">
        <v>19.7</v>
      </c>
      <c r="Z75" s="392">
        <v>620677</v>
      </c>
      <c r="AA75" s="389">
        <v>10.7</v>
      </c>
      <c r="AB75" s="388">
        <v>564500</v>
      </c>
      <c r="AC75" s="44"/>
      <c r="AD75" s="197"/>
    </row>
    <row r="76" spans="1:30" ht="12" customHeight="1" x14ac:dyDescent="0.15">
      <c r="A76" s="366">
        <v>31</v>
      </c>
      <c r="B76" s="367">
        <v>44776</v>
      </c>
      <c r="C76" s="368" t="s">
        <v>177</v>
      </c>
      <c r="D76" s="369">
        <v>40</v>
      </c>
      <c r="E76" s="370">
        <v>13</v>
      </c>
      <c r="F76" s="370">
        <v>21</v>
      </c>
      <c r="G76" s="370">
        <v>43</v>
      </c>
      <c r="H76" s="370">
        <v>11</v>
      </c>
      <c r="I76" s="371">
        <v>5</v>
      </c>
      <c r="J76" s="372">
        <v>9</v>
      </c>
      <c r="K76" s="375">
        <v>21262351.199999999</v>
      </c>
      <c r="L76" s="374" t="s">
        <v>109</v>
      </c>
      <c r="M76" s="375">
        <v>1594676.3</v>
      </c>
      <c r="N76" s="374">
        <v>1</v>
      </c>
      <c r="O76" s="375">
        <v>1156173.3999999999</v>
      </c>
      <c r="P76" s="376">
        <v>26</v>
      </c>
      <c r="Q76" s="375">
        <v>15415.6</v>
      </c>
      <c r="R76" s="376">
        <v>220</v>
      </c>
      <c r="S76" s="375">
        <v>5430.5</v>
      </c>
      <c r="T76" s="376">
        <v>1432</v>
      </c>
      <c r="U76" s="375">
        <v>231.4</v>
      </c>
      <c r="V76" s="376">
        <v>14190</v>
      </c>
      <c r="W76" s="375">
        <v>55.4</v>
      </c>
      <c r="X76" s="376">
        <v>28019</v>
      </c>
      <c r="Y76" s="375">
        <v>23.9</v>
      </c>
      <c r="Z76" s="376">
        <v>280255</v>
      </c>
      <c r="AA76" s="375">
        <v>11.3</v>
      </c>
      <c r="AB76" s="377">
        <v>221446</v>
      </c>
      <c r="AC76" s="44"/>
      <c r="AD76" s="197"/>
    </row>
    <row r="77" spans="1:30" ht="12" customHeight="1" x14ac:dyDescent="0.15">
      <c r="A77" s="378"/>
      <c r="B77" s="379">
        <v>44779</v>
      </c>
      <c r="C77" s="380" t="s">
        <v>178</v>
      </c>
      <c r="D77" s="381">
        <v>1</v>
      </c>
      <c r="E77" s="382">
        <v>30</v>
      </c>
      <c r="F77" s="382">
        <v>27</v>
      </c>
      <c r="G77" s="382">
        <v>8</v>
      </c>
      <c r="H77" s="382">
        <v>46</v>
      </c>
      <c r="I77" s="383">
        <v>16</v>
      </c>
      <c r="J77" s="384">
        <v>7</v>
      </c>
      <c r="K77" s="389">
        <v>43342585.200000003</v>
      </c>
      <c r="L77" s="386">
        <v>1</v>
      </c>
      <c r="M77" s="389">
        <v>4845370.0999999996</v>
      </c>
      <c r="N77" s="390">
        <v>2</v>
      </c>
      <c r="O77" s="389">
        <v>1114954.1000000001</v>
      </c>
      <c r="P77" s="392">
        <v>69</v>
      </c>
      <c r="Q77" s="389">
        <v>11203.4</v>
      </c>
      <c r="R77" s="392">
        <v>561</v>
      </c>
      <c r="S77" s="389">
        <v>4107.3</v>
      </c>
      <c r="T77" s="392">
        <v>4147</v>
      </c>
      <c r="U77" s="389">
        <v>154.1</v>
      </c>
      <c r="V77" s="392">
        <v>28719</v>
      </c>
      <c r="W77" s="389">
        <v>52.7</v>
      </c>
      <c r="X77" s="392">
        <v>76647</v>
      </c>
      <c r="Y77" s="389">
        <v>16.8</v>
      </c>
      <c r="Z77" s="392">
        <v>530202</v>
      </c>
      <c r="AA77" s="389">
        <v>11.5</v>
      </c>
      <c r="AB77" s="388">
        <v>592424</v>
      </c>
      <c r="AC77" s="44"/>
      <c r="AD77" s="197"/>
    </row>
    <row r="78" spans="1:30" ht="12" customHeight="1" x14ac:dyDescent="0.15">
      <c r="A78" s="366">
        <v>32</v>
      </c>
      <c r="B78" s="367">
        <v>44783</v>
      </c>
      <c r="C78" s="368" t="s">
        <v>177</v>
      </c>
      <c r="D78" s="369">
        <v>24</v>
      </c>
      <c r="E78" s="370">
        <v>10</v>
      </c>
      <c r="F78" s="370">
        <v>18</v>
      </c>
      <c r="G78" s="370">
        <v>22</v>
      </c>
      <c r="H78" s="370">
        <v>27</v>
      </c>
      <c r="I78" s="371">
        <v>26</v>
      </c>
      <c r="J78" s="372">
        <v>2</v>
      </c>
      <c r="K78" s="375">
        <v>20812269.599999998</v>
      </c>
      <c r="L78" s="394" t="s">
        <v>109</v>
      </c>
      <c r="M78" s="375">
        <v>1560920.2</v>
      </c>
      <c r="N78" s="374">
        <v>1</v>
      </c>
      <c r="O78" s="375">
        <v>1131490.2</v>
      </c>
      <c r="P78" s="376">
        <v>35</v>
      </c>
      <c r="Q78" s="375">
        <v>11207.1</v>
      </c>
      <c r="R78" s="376">
        <v>330</v>
      </c>
      <c r="S78" s="375">
        <v>3543</v>
      </c>
      <c r="T78" s="376">
        <v>1905</v>
      </c>
      <c r="U78" s="375">
        <v>170.2</v>
      </c>
      <c r="V78" s="376">
        <v>18847</v>
      </c>
      <c r="W78" s="375">
        <v>40.799999999999997</v>
      </c>
      <c r="X78" s="376">
        <v>30845</v>
      </c>
      <c r="Y78" s="375">
        <v>21.2</v>
      </c>
      <c r="Z78" s="376">
        <v>308867</v>
      </c>
      <c r="AA78" s="375">
        <v>10</v>
      </c>
      <c r="AB78" s="377">
        <v>216991</v>
      </c>
      <c r="AC78" s="44"/>
      <c r="AD78" s="197"/>
    </row>
    <row r="79" spans="1:30" ht="12" customHeight="1" x14ac:dyDescent="0.15">
      <c r="A79" s="378"/>
      <c r="B79" s="379">
        <v>44786</v>
      </c>
      <c r="C79" s="380" t="s">
        <v>178</v>
      </c>
      <c r="D79" s="381">
        <v>36</v>
      </c>
      <c r="E79" s="382">
        <v>6</v>
      </c>
      <c r="F79" s="382">
        <v>28</v>
      </c>
      <c r="G79" s="382">
        <v>16</v>
      </c>
      <c r="H79" s="382">
        <v>20</v>
      </c>
      <c r="I79" s="383">
        <v>7</v>
      </c>
      <c r="J79" s="384">
        <v>6</v>
      </c>
      <c r="K79" s="389">
        <v>42950523.600000001</v>
      </c>
      <c r="L79" s="386" t="s">
        <v>109</v>
      </c>
      <c r="M79" s="389">
        <v>4782209.4000000004</v>
      </c>
      <c r="N79" s="390">
        <v>1</v>
      </c>
      <c r="O79" s="389">
        <v>2288870.7000000002</v>
      </c>
      <c r="P79" s="392">
        <v>46</v>
      </c>
      <c r="Q79" s="389">
        <v>17249.400000000001</v>
      </c>
      <c r="R79" s="392">
        <v>456</v>
      </c>
      <c r="S79" s="389">
        <v>5186.7</v>
      </c>
      <c r="T79" s="392">
        <v>3590</v>
      </c>
      <c r="U79" s="389">
        <v>182.7</v>
      </c>
      <c r="V79" s="392">
        <v>28003</v>
      </c>
      <c r="W79" s="389">
        <v>55.5</v>
      </c>
      <c r="X79" s="392">
        <v>68265</v>
      </c>
      <c r="Y79" s="389">
        <v>19.399999999999999</v>
      </c>
      <c r="Z79" s="392">
        <v>545624</v>
      </c>
      <c r="AA79" s="389">
        <v>11.4</v>
      </c>
      <c r="AB79" s="388">
        <v>499139</v>
      </c>
      <c r="AC79" s="44"/>
      <c r="AD79" s="197"/>
    </row>
    <row r="80" spans="1:30" ht="12" customHeight="1" x14ac:dyDescent="0.15">
      <c r="A80" s="366">
        <v>33</v>
      </c>
      <c r="B80" s="367">
        <v>44790</v>
      </c>
      <c r="C80" s="368" t="s">
        <v>177</v>
      </c>
      <c r="D80" s="369">
        <v>17</v>
      </c>
      <c r="E80" s="370">
        <v>1</v>
      </c>
      <c r="F80" s="370">
        <v>44</v>
      </c>
      <c r="G80" s="370">
        <v>34</v>
      </c>
      <c r="H80" s="370">
        <v>29</v>
      </c>
      <c r="I80" s="371">
        <v>46</v>
      </c>
      <c r="J80" s="372">
        <v>0</v>
      </c>
      <c r="K80" s="375">
        <v>21619176.000000004</v>
      </c>
      <c r="L80" s="374" t="s">
        <v>109</v>
      </c>
      <c r="M80" s="375">
        <v>6403647.5999999996</v>
      </c>
      <c r="N80" s="374">
        <v>2</v>
      </c>
      <c r="O80" s="375">
        <v>610973.19999999995</v>
      </c>
      <c r="P80" s="376">
        <v>14</v>
      </c>
      <c r="Q80" s="375">
        <v>30257.7</v>
      </c>
      <c r="R80" s="376">
        <v>305</v>
      </c>
      <c r="S80" s="375">
        <v>4139.8999999999996</v>
      </c>
      <c r="T80" s="376">
        <v>1297</v>
      </c>
      <c r="U80" s="375">
        <v>270</v>
      </c>
      <c r="V80" s="376">
        <v>13713</v>
      </c>
      <c r="W80" s="375">
        <v>60.5</v>
      </c>
      <c r="X80" s="376">
        <v>22351</v>
      </c>
      <c r="Y80" s="375">
        <v>31.7</v>
      </c>
      <c r="Z80" s="376">
        <v>249861</v>
      </c>
      <c r="AA80" s="375">
        <v>13.3</v>
      </c>
      <c r="AB80" s="377">
        <v>173640</v>
      </c>
      <c r="AC80" s="44"/>
      <c r="AD80" s="197"/>
    </row>
    <row r="81" spans="1:30" ht="12" customHeight="1" x14ac:dyDescent="0.15">
      <c r="A81" s="378"/>
      <c r="B81" s="379">
        <v>44793</v>
      </c>
      <c r="C81" s="380" t="s">
        <v>178</v>
      </c>
      <c r="D81" s="381">
        <v>26</v>
      </c>
      <c r="E81" s="382">
        <v>19</v>
      </c>
      <c r="F81" s="382">
        <v>40</v>
      </c>
      <c r="G81" s="382">
        <v>36</v>
      </c>
      <c r="H81" s="382">
        <v>32</v>
      </c>
      <c r="I81" s="383">
        <v>12</v>
      </c>
      <c r="J81" s="384">
        <v>1</v>
      </c>
      <c r="K81" s="389">
        <v>43530869.999999993</v>
      </c>
      <c r="L81" s="386" t="s">
        <v>109</v>
      </c>
      <c r="M81" s="389">
        <v>9668462.8000000007</v>
      </c>
      <c r="N81" s="390">
        <v>3</v>
      </c>
      <c r="O81" s="389">
        <v>794389.9</v>
      </c>
      <c r="P81" s="392">
        <v>61</v>
      </c>
      <c r="Q81" s="389">
        <v>13543.6</v>
      </c>
      <c r="R81" s="392">
        <v>636</v>
      </c>
      <c r="S81" s="389">
        <v>3872</v>
      </c>
      <c r="T81" s="392">
        <v>3654</v>
      </c>
      <c r="U81" s="389">
        <v>186.9</v>
      </c>
      <c r="V81" s="392">
        <v>36556</v>
      </c>
      <c r="W81" s="389">
        <v>44.3</v>
      </c>
      <c r="X81" s="392">
        <v>58626</v>
      </c>
      <c r="Y81" s="389">
        <v>23.5</v>
      </c>
      <c r="Z81" s="392">
        <v>611057</v>
      </c>
      <c r="AA81" s="389">
        <v>10.6</v>
      </c>
      <c r="AB81" s="388">
        <v>435470</v>
      </c>
      <c r="AC81" s="44"/>
      <c r="AD81" s="197"/>
    </row>
    <row r="82" spans="1:30" ht="12" customHeight="1" x14ac:dyDescent="0.15">
      <c r="A82" s="366">
        <v>34</v>
      </c>
      <c r="B82" s="367">
        <v>44797</v>
      </c>
      <c r="C82" s="368" t="s">
        <v>177</v>
      </c>
      <c r="D82" s="369">
        <v>26</v>
      </c>
      <c r="E82" s="370">
        <v>40</v>
      </c>
      <c r="F82" s="370">
        <v>34</v>
      </c>
      <c r="G82" s="370">
        <v>7</v>
      </c>
      <c r="H82" s="370">
        <v>15</v>
      </c>
      <c r="I82" s="371">
        <v>49</v>
      </c>
      <c r="J82" s="372">
        <v>6</v>
      </c>
      <c r="K82" s="375">
        <v>22546450.799999997</v>
      </c>
      <c r="L82" s="374" t="s">
        <v>109</v>
      </c>
      <c r="M82" s="375">
        <v>11359446.6</v>
      </c>
      <c r="N82" s="374">
        <v>1</v>
      </c>
      <c r="O82" s="375">
        <v>1206210.8</v>
      </c>
      <c r="P82" s="376">
        <v>26</v>
      </c>
      <c r="Q82" s="375">
        <v>16082.8</v>
      </c>
      <c r="R82" s="376">
        <v>210</v>
      </c>
      <c r="S82" s="375">
        <v>5935.3</v>
      </c>
      <c r="T82" s="376">
        <v>1466</v>
      </c>
      <c r="U82" s="375">
        <v>235.8</v>
      </c>
      <c r="V82" s="376">
        <v>12859</v>
      </c>
      <c r="W82" s="375">
        <v>63.7</v>
      </c>
      <c r="X82" s="376">
        <v>30478</v>
      </c>
      <c r="Y82" s="375">
        <v>22.9</v>
      </c>
      <c r="Z82" s="376">
        <v>260288</v>
      </c>
      <c r="AA82" s="375">
        <v>12.6</v>
      </c>
      <c r="AB82" s="377">
        <v>256806</v>
      </c>
      <c r="AC82" s="44"/>
      <c r="AD82" s="197"/>
    </row>
    <row r="83" spans="1:30" ht="12" customHeight="1" x14ac:dyDescent="0.15">
      <c r="A83" s="378"/>
      <c r="B83" s="379">
        <v>44800</v>
      </c>
      <c r="C83" s="380" t="s">
        <v>178</v>
      </c>
      <c r="D83" s="381">
        <v>18</v>
      </c>
      <c r="E83" s="382">
        <v>16</v>
      </c>
      <c r="F83" s="382">
        <v>7</v>
      </c>
      <c r="G83" s="382">
        <v>46</v>
      </c>
      <c r="H83" s="382">
        <v>32</v>
      </c>
      <c r="I83" s="383">
        <v>39</v>
      </c>
      <c r="J83" s="384">
        <v>5</v>
      </c>
      <c r="K83" s="389">
        <v>44545202.400000006</v>
      </c>
      <c r="L83" s="386" t="s">
        <v>109</v>
      </c>
      <c r="M83" s="389">
        <v>14700336.699999999</v>
      </c>
      <c r="N83" s="390">
        <v>1</v>
      </c>
      <c r="O83" s="389">
        <v>2345951.7999999998</v>
      </c>
      <c r="P83" s="392">
        <v>92</v>
      </c>
      <c r="Q83" s="389">
        <v>8839.7999999999993</v>
      </c>
      <c r="R83" s="392">
        <v>877</v>
      </c>
      <c r="S83" s="389">
        <v>2764.1</v>
      </c>
      <c r="T83" s="392">
        <v>5032</v>
      </c>
      <c r="U83" s="389">
        <v>133.6</v>
      </c>
      <c r="V83" s="392">
        <v>42038</v>
      </c>
      <c r="W83" s="389">
        <v>37.9</v>
      </c>
      <c r="X83" s="392">
        <v>75563</v>
      </c>
      <c r="Y83" s="389">
        <v>18</v>
      </c>
      <c r="Z83" s="392">
        <v>629007</v>
      </c>
      <c r="AA83" s="389">
        <v>10.199999999999999</v>
      </c>
      <c r="AB83" s="388">
        <v>548672</v>
      </c>
      <c r="AC83" s="44"/>
      <c r="AD83" s="197"/>
    </row>
    <row r="84" spans="1:30" ht="12" customHeight="1" x14ac:dyDescent="0.15">
      <c r="A84" s="366">
        <v>35</v>
      </c>
      <c r="B84" s="367">
        <v>44804</v>
      </c>
      <c r="C84" s="368" t="s">
        <v>177</v>
      </c>
      <c r="D84" s="369">
        <v>37</v>
      </c>
      <c r="E84" s="370">
        <v>18</v>
      </c>
      <c r="F84" s="370">
        <v>11</v>
      </c>
      <c r="G84" s="370">
        <v>24</v>
      </c>
      <c r="H84" s="370">
        <v>5</v>
      </c>
      <c r="I84" s="371">
        <v>1</v>
      </c>
      <c r="J84" s="372">
        <v>7</v>
      </c>
      <c r="K84" s="375">
        <v>23898013.199999999</v>
      </c>
      <c r="L84" s="374" t="s">
        <v>109</v>
      </c>
      <c r="M84" s="375">
        <v>16492687.6</v>
      </c>
      <c r="N84" s="374">
        <v>1</v>
      </c>
      <c r="O84" s="375">
        <v>1187567</v>
      </c>
      <c r="P84" s="376">
        <v>62</v>
      </c>
      <c r="Q84" s="375">
        <v>6640.1</v>
      </c>
      <c r="R84" s="376">
        <v>400</v>
      </c>
      <c r="S84" s="375">
        <v>3067.8</v>
      </c>
      <c r="T84" s="376">
        <v>3020</v>
      </c>
      <c r="U84" s="375">
        <v>112.7</v>
      </c>
      <c r="V84" s="376">
        <v>20591</v>
      </c>
      <c r="W84" s="375">
        <v>39.200000000000003</v>
      </c>
      <c r="X84" s="376">
        <v>53726</v>
      </c>
      <c r="Y84" s="375">
        <v>12.8</v>
      </c>
      <c r="Z84" s="376">
        <v>359908</v>
      </c>
      <c r="AA84" s="375">
        <v>9</v>
      </c>
      <c r="AB84" s="377">
        <v>373257</v>
      </c>
      <c r="AC84" s="44"/>
      <c r="AD84" s="197"/>
    </row>
    <row r="85" spans="1:30" ht="12" customHeight="1" x14ac:dyDescent="0.15">
      <c r="A85" s="378"/>
      <c r="B85" s="379">
        <v>44807</v>
      </c>
      <c r="C85" s="380" t="s">
        <v>178</v>
      </c>
      <c r="D85" s="381">
        <v>43</v>
      </c>
      <c r="E85" s="382">
        <v>3</v>
      </c>
      <c r="F85" s="382">
        <v>36</v>
      </c>
      <c r="G85" s="382">
        <v>39</v>
      </c>
      <c r="H85" s="382">
        <v>6</v>
      </c>
      <c r="I85" s="383">
        <v>49</v>
      </c>
      <c r="J85" s="384">
        <v>2</v>
      </c>
      <c r="K85" s="389">
        <v>47344140.000000007</v>
      </c>
      <c r="L85" s="386" t="s">
        <v>109</v>
      </c>
      <c r="M85" s="389">
        <v>20043498.100000001</v>
      </c>
      <c r="N85" s="390">
        <v>2</v>
      </c>
      <c r="O85" s="389">
        <v>1301652.1000000001</v>
      </c>
      <c r="P85" s="392">
        <v>49</v>
      </c>
      <c r="Q85" s="389">
        <v>18417.900000000001</v>
      </c>
      <c r="R85" s="392">
        <v>512</v>
      </c>
      <c r="S85" s="389">
        <v>5254</v>
      </c>
      <c r="T85" s="392">
        <v>2946</v>
      </c>
      <c r="U85" s="389">
        <v>253.3</v>
      </c>
      <c r="V85" s="392">
        <v>31104</v>
      </c>
      <c r="W85" s="389">
        <v>56.9</v>
      </c>
      <c r="X85" s="392">
        <v>58645</v>
      </c>
      <c r="Y85" s="389">
        <v>25.7</v>
      </c>
      <c r="Z85" s="392">
        <v>599717</v>
      </c>
      <c r="AA85" s="389">
        <v>11.8</v>
      </c>
      <c r="AB85" s="388">
        <v>460983</v>
      </c>
      <c r="AC85" s="44"/>
      <c r="AD85" s="197"/>
    </row>
    <row r="86" spans="1:30" ht="12" customHeight="1" x14ac:dyDescent="0.15">
      <c r="A86" s="366">
        <v>36</v>
      </c>
      <c r="B86" s="367">
        <v>44811</v>
      </c>
      <c r="C86" s="368" t="s">
        <v>177</v>
      </c>
      <c r="D86" s="369">
        <v>40</v>
      </c>
      <c r="E86" s="370">
        <v>11</v>
      </c>
      <c r="F86" s="370">
        <v>41</v>
      </c>
      <c r="G86" s="370">
        <v>14</v>
      </c>
      <c r="H86" s="370">
        <v>16</v>
      </c>
      <c r="I86" s="371">
        <v>8</v>
      </c>
      <c r="J86" s="372">
        <v>3</v>
      </c>
      <c r="K86" s="375">
        <v>25401955.200000003</v>
      </c>
      <c r="L86" s="394" t="s">
        <v>109</v>
      </c>
      <c r="M86" s="375">
        <v>21948644.699999999</v>
      </c>
      <c r="N86" s="374">
        <v>3</v>
      </c>
      <c r="O86" s="375">
        <v>450180</v>
      </c>
      <c r="P86" s="376">
        <v>37</v>
      </c>
      <c r="Q86" s="375">
        <v>12653.7</v>
      </c>
      <c r="R86" s="376">
        <v>249</v>
      </c>
      <c r="S86" s="375">
        <v>5604.6</v>
      </c>
      <c r="T86" s="376">
        <v>1919</v>
      </c>
      <c r="U86" s="375">
        <v>201.7</v>
      </c>
      <c r="V86" s="376">
        <v>15543</v>
      </c>
      <c r="W86" s="375">
        <v>59</v>
      </c>
      <c r="X86" s="376">
        <v>38001</v>
      </c>
      <c r="Y86" s="375">
        <v>20.6</v>
      </c>
      <c r="Z86" s="376">
        <v>313265</v>
      </c>
      <c r="AA86" s="375">
        <v>11.8</v>
      </c>
      <c r="AB86" s="377">
        <v>298705</v>
      </c>
      <c r="AC86" s="44"/>
      <c r="AD86" s="197"/>
    </row>
    <row r="87" spans="1:30" ht="12" customHeight="1" x14ac:dyDescent="0.15">
      <c r="A87" s="378"/>
      <c r="B87" s="379">
        <v>44814</v>
      </c>
      <c r="C87" s="380" t="s">
        <v>178</v>
      </c>
      <c r="D87" s="381">
        <v>42</v>
      </c>
      <c r="E87" s="382">
        <v>2</v>
      </c>
      <c r="F87" s="382">
        <v>12</v>
      </c>
      <c r="G87" s="382">
        <v>26</v>
      </c>
      <c r="H87" s="382">
        <v>1</v>
      </c>
      <c r="I87" s="383">
        <v>13</v>
      </c>
      <c r="J87" s="384">
        <v>9</v>
      </c>
      <c r="K87" s="389">
        <v>49018804.800000004</v>
      </c>
      <c r="L87" s="397">
        <v>1</v>
      </c>
      <c r="M87" s="389">
        <v>28270267.800000001</v>
      </c>
      <c r="N87" s="390" t="s">
        <v>152</v>
      </c>
      <c r="O87" s="389"/>
      <c r="P87" s="392">
        <v>51</v>
      </c>
      <c r="Q87" s="389">
        <v>17980.5</v>
      </c>
      <c r="R87" s="392">
        <v>592</v>
      </c>
      <c r="S87" s="389">
        <v>4617.2</v>
      </c>
      <c r="T87" s="392">
        <v>3725</v>
      </c>
      <c r="U87" s="389">
        <v>203.5</v>
      </c>
      <c r="V87" s="392">
        <v>35407</v>
      </c>
      <c r="W87" s="389">
        <v>50.8</v>
      </c>
      <c r="X87" s="392">
        <v>71473</v>
      </c>
      <c r="Y87" s="389">
        <v>21.4</v>
      </c>
      <c r="Z87" s="392">
        <v>675567</v>
      </c>
      <c r="AA87" s="389">
        <v>10.7</v>
      </c>
      <c r="AB87" s="388">
        <v>533040</v>
      </c>
      <c r="AC87" s="44"/>
      <c r="AD87" s="197"/>
    </row>
    <row r="88" spans="1:30" ht="12" customHeight="1" x14ac:dyDescent="0.15">
      <c r="A88" s="366">
        <v>37</v>
      </c>
      <c r="B88" s="367">
        <v>44818</v>
      </c>
      <c r="C88" s="368" t="s">
        <v>177</v>
      </c>
      <c r="D88" s="369">
        <v>48</v>
      </c>
      <c r="E88" s="370">
        <v>39</v>
      </c>
      <c r="F88" s="370">
        <v>11</v>
      </c>
      <c r="G88" s="370">
        <v>16</v>
      </c>
      <c r="H88" s="370">
        <v>9</v>
      </c>
      <c r="I88" s="371">
        <v>2</v>
      </c>
      <c r="J88" s="372">
        <v>5</v>
      </c>
      <c r="K88" s="375">
        <v>21357284.400000002</v>
      </c>
      <c r="L88" s="394" t="s">
        <v>109</v>
      </c>
      <c r="M88" s="375">
        <v>1601796.3</v>
      </c>
      <c r="N88" s="374">
        <v>1</v>
      </c>
      <c r="O88" s="375">
        <v>1117490.8999999999</v>
      </c>
      <c r="P88" s="376">
        <v>27</v>
      </c>
      <c r="Q88" s="375">
        <v>14348</v>
      </c>
      <c r="R88" s="376">
        <v>255</v>
      </c>
      <c r="S88" s="375">
        <v>4528.3</v>
      </c>
      <c r="T88" s="376">
        <v>2078</v>
      </c>
      <c r="U88" s="375">
        <v>154.1</v>
      </c>
      <c r="V88" s="376">
        <v>16989</v>
      </c>
      <c r="W88" s="375">
        <v>44.7</v>
      </c>
      <c r="X88" s="376">
        <v>36804</v>
      </c>
      <c r="Y88" s="375">
        <v>17.600000000000001</v>
      </c>
      <c r="Z88" s="376">
        <v>316024</v>
      </c>
      <c r="AA88" s="375">
        <v>9.6</v>
      </c>
      <c r="AB88" s="377">
        <v>271151</v>
      </c>
      <c r="AC88" s="44"/>
      <c r="AD88" s="197"/>
    </row>
    <row r="89" spans="1:30" ht="12" customHeight="1" x14ac:dyDescent="0.15">
      <c r="A89" s="378"/>
      <c r="B89" s="379">
        <v>44821</v>
      </c>
      <c r="C89" s="380" t="s">
        <v>178</v>
      </c>
      <c r="D89" s="381">
        <v>37</v>
      </c>
      <c r="E89" s="382">
        <v>2</v>
      </c>
      <c r="F89" s="382">
        <v>46</v>
      </c>
      <c r="G89" s="382">
        <v>6</v>
      </c>
      <c r="H89" s="382">
        <v>18</v>
      </c>
      <c r="I89" s="383">
        <v>3</v>
      </c>
      <c r="J89" s="384">
        <v>5</v>
      </c>
      <c r="K89" s="389">
        <v>43274051.999999993</v>
      </c>
      <c r="L89" s="386" t="s">
        <v>109</v>
      </c>
      <c r="M89" s="389">
        <v>4847350.2</v>
      </c>
      <c r="N89" s="390">
        <v>1</v>
      </c>
      <c r="O89" s="389">
        <v>2279163</v>
      </c>
      <c r="P89" s="392">
        <v>81</v>
      </c>
      <c r="Q89" s="389">
        <v>9754.4</v>
      </c>
      <c r="R89" s="392">
        <v>601</v>
      </c>
      <c r="S89" s="389">
        <v>3918.6</v>
      </c>
      <c r="T89" s="392">
        <v>3942</v>
      </c>
      <c r="U89" s="389">
        <v>165.7</v>
      </c>
      <c r="V89" s="392">
        <v>33695</v>
      </c>
      <c r="W89" s="389">
        <v>45.9</v>
      </c>
      <c r="X89" s="392">
        <v>73945</v>
      </c>
      <c r="Y89" s="389">
        <v>17.8</v>
      </c>
      <c r="Z89" s="392">
        <v>630358</v>
      </c>
      <c r="AA89" s="389">
        <v>9.9</v>
      </c>
      <c r="AB89" s="388">
        <v>532842</v>
      </c>
      <c r="AC89" s="44"/>
      <c r="AD89" s="197"/>
    </row>
    <row r="90" spans="1:30" ht="12" customHeight="1" x14ac:dyDescent="0.15">
      <c r="A90" s="366">
        <v>38</v>
      </c>
      <c r="B90" s="367">
        <v>44825</v>
      </c>
      <c r="C90" s="368" t="s">
        <v>177</v>
      </c>
      <c r="D90" s="369">
        <v>36</v>
      </c>
      <c r="E90" s="370">
        <v>8</v>
      </c>
      <c r="F90" s="370">
        <v>30</v>
      </c>
      <c r="G90" s="370">
        <v>48</v>
      </c>
      <c r="H90" s="370">
        <v>7</v>
      </c>
      <c r="I90" s="371">
        <v>24</v>
      </c>
      <c r="J90" s="372">
        <v>8</v>
      </c>
      <c r="K90" s="375">
        <v>21865442.400000002</v>
      </c>
      <c r="L90" s="394" t="s">
        <v>109</v>
      </c>
      <c r="M90" s="375">
        <v>6487258.2999999998</v>
      </c>
      <c r="N90" s="374" t="s">
        <v>109</v>
      </c>
      <c r="O90" s="375">
        <v>1165857.3999999999</v>
      </c>
      <c r="P90" s="376">
        <v>27</v>
      </c>
      <c r="Q90" s="375">
        <v>14969</v>
      </c>
      <c r="R90" s="376">
        <v>216</v>
      </c>
      <c r="S90" s="375">
        <v>5577.4</v>
      </c>
      <c r="T90" s="376">
        <v>1730</v>
      </c>
      <c r="U90" s="375">
        <v>193.1</v>
      </c>
      <c r="V90" s="376">
        <v>14228</v>
      </c>
      <c r="W90" s="375">
        <v>55.7</v>
      </c>
      <c r="X90" s="376">
        <v>33560</v>
      </c>
      <c r="Y90" s="375">
        <v>20.100000000000001</v>
      </c>
      <c r="Z90" s="376">
        <v>274562</v>
      </c>
      <c r="AA90" s="375">
        <v>11.6</v>
      </c>
      <c r="AB90" s="377">
        <v>253405</v>
      </c>
      <c r="AC90" s="44"/>
      <c r="AD90" s="197"/>
    </row>
    <row r="91" spans="1:30" ht="12" customHeight="1" x14ac:dyDescent="0.15">
      <c r="A91" s="378"/>
      <c r="B91" s="379">
        <v>44828</v>
      </c>
      <c r="C91" s="380" t="s">
        <v>178</v>
      </c>
      <c r="D91" s="381">
        <v>10</v>
      </c>
      <c r="E91" s="382">
        <v>6</v>
      </c>
      <c r="F91" s="382">
        <v>15</v>
      </c>
      <c r="G91" s="382">
        <v>41</v>
      </c>
      <c r="H91" s="382">
        <v>12</v>
      </c>
      <c r="I91" s="383">
        <v>13</v>
      </c>
      <c r="J91" s="384">
        <v>5</v>
      </c>
      <c r="K91" s="389">
        <v>43950736.800000004</v>
      </c>
      <c r="L91" s="397">
        <v>1</v>
      </c>
      <c r="M91" s="389">
        <v>9783563.5</v>
      </c>
      <c r="N91" s="390">
        <v>2</v>
      </c>
      <c r="O91" s="389">
        <v>1738010.8</v>
      </c>
      <c r="P91" s="392">
        <v>68</v>
      </c>
      <c r="Q91" s="389">
        <v>11777.3</v>
      </c>
      <c r="R91" s="392">
        <v>471</v>
      </c>
      <c r="S91" s="389">
        <v>5068.3</v>
      </c>
      <c r="T91" s="392">
        <v>3925</v>
      </c>
      <c r="U91" s="389">
        <v>168.7</v>
      </c>
      <c r="V91" s="392">
        <v>32311</v>
      </c>
      <c r="W91" s="389">
        <v>48.6</v>
      </c>
      <c r="X91" s="392">
        <v>73550</v>
      </c>
      <c r="Y91" s="389">
        <v>18.2</v>
      </c>
      <c r="Z91" s="392">
        <v>610293</v>
      </c>
      <c r="AA91" s="389">
        <v>10.3</v>
      </c>
      <c r="AB91" s="388">
        <v>546328</v>
      </c>
      <c r="AC91" s="44"/>
      <c r="AD91" s="197"/>
    </row>
    <row r="92" spans="1:30" ht="12" customHeight="1" x14ac:dyDescent="0.15">
      <c r="A92" s="366">
        <v>39</v>
      </c>
      <c r="B92" s="367">
        <v>44832</v>
      </c>
      <c r="C92" s="368" t="s">
        <v>177</v>
      </c>
      <c r="D92" s="369">
        <v>33</v>
      </c>
      <c r="E92" s="370">
        <v>12</v>
      </c>
      <c r="F92" s="370">
        <v>13</v>
      </c>
      <c r="G92" s="370">
        <v>44</v>
      </c>
      <c r="H92" s="370">
        <v>49</v>
      </c>
      <c r="I92" s="371">
        <v>4</v>
      </c>
      <c r="J92" s="372">
        <v>6</v>
      </c>
      <c r="K92" s="375">
        <v>20741592</v>
      </c>
      <c r="L92" s="394" t="s">
        <v>109</v>
      </c>
      <c r="M92" s="375">
        <v>1555619.4</v>
      </c>
      <c r="N92" s="374">
        <v>3</v>
      </c>
      <c r="O92" s="375">
        <v>364719.9</v>
      </c>
      <c r="P92" s="376">
        <v>21</v>
      </c>
      <c r="Q92" s="375">
        <v>18062.3</v>
      </c>
      <c r="R92" s="376">
        <v>310</v>
      </c>
      <c r="S92" s="375">
        <v>3647.1</v>
      </c>
      <c r="T92" s="376">
        <v>1774</v>
      </c>
      <c r="U92" s="375">
        <v>176.8</v>
      </c>
      <c r="V92" s="376">
        <v>15148</v>
      </c>
      <c r="W92" s="375">
        <v>49.1</v>
      </c>
      <c r="X92" s="376">
        <v>32904</v>
      </c>
      <c r="Y92" s="375">
        <v>19.2</v>
      </c>
      <c r="Z92" s="376">
        <v>280262</v>
      </c>
      <c r="AA92" s="375">
        <v>10.6</v>
      </c>
      <c r="AB92" s="377">
        <v>253463</v>
      </c>
      <c r="AC92" s="44"/>
      <c r="AD92" s="197"/>
    </row>
    <row r="93" spans="1:30" ht="12" customHeight="1" x14ac:dyDescent="0.15">
      <c r="A93" s="378"/>
      <c r="B93" s="379">
        <v>44835</v>
      </c>
      <c r="C93" s="380" t="s">
        <v>178</v>
      </c>
      <c r="D93" s="381">
        <v>49</v>
      </c>
      <c r="E93" s="382">
        <v>43</v>
      </c>
      <c r="F93" s="382">
        <v>19</v>
      </c>
      <c r="G93" s="382">
        <v>1</v>
      </c>
      <c r="H93" s="382">
        <v>3</v>
      </c>
      <c r="I93" s="383">
        <v>37</v>
      </c>
      <c r="J93" s="384">
        <v>0</v>
      </c>
      <c r="K93" s="389">
        <v>56061866.399999999</v>
      </c>
      <c r="L93" s="397" t="s">
        <v>109</v>
      </c>
      <c r="M93" s="389">
        <v>5760259.2999999998</v>
      </c>
      <c r="N93" s="398">
        <v>3</v>
      </c>
      <c r="O93" s="389">
        <v>1031692.1</v>
      </c>
      <c r="P93" s="391">
        <v>77</v>
      </c>
      <c r="Q93" s="389">
        <v>13934.5</v>
      </c>
      <c r="R93" s="392">
        <v>909</v>
      </c>
      <c r="S93" s="389">
        <v>3518.4</v>
      </c>
      <c r="T93" s="392">
        <v>4651</v>
      </c>
      <c r="U93" s="389">
        <v>190.7</v>
      </c>
      <c r="V93" s="391">
        <v>49568</v>
      </c>
      <c r="W93" s="389">
        <v>42.4</v>
      </c>
      <c r="X93" s="392">
        <v>79539</v>
      </c>
      <c r="Y93" s="389">
        <v>22.5</v>
      </c>
      <c r="Z93" s="392">
        <v>871752</v>
      </c>
      <c r="AA93" s="389">
        <v>9.6999999999999993</v>
      </c>
      <c r="AB93" s="388">
        <v>532075</v>
      </c>
      <c r="AC93" s="44"/>
      <c r="AD93" s="197"/>
    </row>
    <row r="94" spans="1:30" ht="12" customHeight="1" x14ac:dyDescent="0.15">
      <c r="A94" s="366">
        <v>40</v>
      </c>
      <c r="B94" s="367">
        <v>44839</v>
      </c>
      <c r="C94" s="368" t="s">
        <v>177</v>
      </c>
      <c r="D94" s="369">
        <v>49</v>
      </c>
      <c r="E94" s="370">
        <v>37</v>
      </c>
      <c r="F94" s="370">
        <v>9</v>
      </c>
      <c r="G94" s="370">
        <v>38</v>
      </c>
      <c r="H94" s="370">
        <v>10</v>
      </c>
      <c r="I94" s="371">
        <v>17</v>
      </c>
      <c r="J94" s="372">
        <v>5</v>
      </c>
      <c r="K94" s="375">
        <v>21821295.600000001</v>
      </c>
      <c r="L94" s="394" t="s">
        <v>109</v>
      </c>
      <c r="M94" s="375">
        <v>7396856.4000000004</v>
      </c>
      <c r="N94" s="374" t="s">
        <v>109</v>
      </c>
      <c r="O94" s="375">
        <v>1143341.1000000001</v>
      </c>
      <c r="P94" s="376">
        <v>27</v>
      </c>
      <c r="Q94" s="375">
        <v>14679.9</v>
      </c>
      <c r="R94" s="376">
        <v>252</v>
      </c>
      <c r="S94" s="375">
        <v>4688.3</v>
      </c>
      <c r="T94" s="376">
        <v>1671</v>
      </c>
      <c r="U94" s="375">
        <v>196.1</v>
      </c>
      <c r="V94" s="376">
        <v>14004</v>
      </c>
      <c r="W94" s="375">
        <v>55.5</v>
      </c>
      <c r="X94" s="376">
        <v>34926</v>
      </c>
      <c r="Y94" s="375">
        <v>18.899999999999999</v>
      </c>
      <c r="Z94" s="376">
        <v>299177</v>
      </c>
      <c r="AA94" s="375">
        <v>10.4</v>
      </c>
      <c r="AB94" s="377">
        <v>275296</v>
      </c>
      <c r="AC94" s="44"/>
      <c r="AD94" s="197"/>
    </row>
    <row r="95" spans="1:30" ht="12" customHeight="1" x14ac:dyDescent="0.15">
      <c r="A95" s="378"/>
      <c r="B95" s="379">
        <v>44842</v>
      </c>
      <c r="C95" s="380" t="s">
        <v>178</v>
      </c>
      <c r="D95" s="381">
        <v>8</v>
      </c>
      <c r="E95" s="382">
        <v>15</v>
      </c>
      <c r="F95" s="382">
        <v>38</v>
      </c>
      <c r="G95" s="382">
        <v>49</v>
      </c>
      <c r="H95" s="382">
        <v>7</v>
      </c>
      <c r="I95" s="383">
        <v>36</v>
      </c>
      <c r="J95" s="384">
        <v>7</v>
      </c>
      <c r="K95" s="389">
        <v>44807996.399999999</v>
      </c>
      <c r="L95" s="397" t="s">
        <v>109</v>
      </c>
      <c r="M95" s="389">
        <v>10757456.1</v>
      </c>
      <c r="N95" s="390">
        <v>1</v>
      </c>
      <c r="O95" s="389">
        <v>3423776.1</v>
      </c>
      <c r="P95" s="392">
        <v>68</v>
      </c>
      <c r="Q95" s="389">
        <v>11625.7</v>
      </c>
      <c r="R95" s="392">
        <v>470</v>
      </c>
      <c r="S95" s="389">
        <v>5013.7</v>
      </c>
      <c r="T95" s="392">
        <v>4089</v>
      </c>
      <c r="U95" s="389">
        <v>159.80000000000001</v>
      </c>
      <c r="V95" s="392">
        <v>25188</v>
      </c>
      <c r="W95" s="389">
        <v>61.5</v>
      </c>
      <c r="X95" s="392">
        <v>78850</v>
      </c>
      <c r="Y95" s="389">
        <v>16.7</v>
      </c>
      <c r="Z95" s="392">
        <v>510840</v>
      </c>
      <c r="AA95" s="389">
        <v>12.2</v>
      </c>
      <c r="AB95" s="388">
        <v>640083</v>
      </c>
      <c r="AC95" s="44"/>
      <c r="AD95" s="197"/>
    </row>
    <row r="96" spans="1:30" ht="12" customHeight="1" x14ac:dyDescent="0.15">
      <c r="A96" s="366">
        <v>41</v>
      </c>
      <c r="B96" s="367">
        <v>44846</v>
      </c>
      <c r="C96" s="368" t="s">
        <v>177</v>
      </c>
      <c r="D96" s="369">
        <v>48</v>
      </c>
      <c r="E96" s="370">
        <v>26</v>
      </c>
      <c r="F96" s="370">
        <v>16</v>
      </c>
      <c r="G96" s="370">
        <v>35</v>
      </c>
      <c r="H96" s="370">
        <v>49</v>
      </c>
      <c r="I96" s="371">
        <v>21</v>
      </c>
      <c r="J96" s="372">
        <v>2</v>
      </c>
      <c r="K96" s="375">
        <v>23162631.600000001</v>
      </c>
      <c r="L96" s="394" t="s">
        <v>109</v>
      </c>
      <c r="M96" s="375">
        <v>12494653.4</v>
      </c>
      <c r="N96" s="374">
        <v>1</v>
      </c>
      <c r="O96" s="375">
        <v>1285964.3999999999</v>
      </c>
      <c r="P96" s="376">
        <v>19</v>
      </c>
      <c r="Q96" s="375">
        <v>23463.200000000001</v>
      </c>
      <c r="R96" s="376">
        <v>204</v>
      </c>
      <c r="S96" s="375">
        <v>6513.8</v>
      </c>
      <c r="T96" s="376">
        <v>1258</v>
      </c>
      <c r="U96" s="375">
        <v>293</v>
      </c>
      <c r="V96" s="376">
        <v>12888</v>
      </c>
      <c r="W96" s="375">
        <v>67.8</v>
      </c>
      <c r="X96" s="376">
        <v>25693</v>
      </c>
      <c r="Y96" s="375">
        <v>29</v>
      </c>
      <c r="Z96" s="376">
        <v>259392</v>
      </c>
      <c r="AA96" s="375">
        <v>13.5</v>
      </c>
      <c r="AB96" s="377">
        <v>211837</v>
      </c>
      <c r="AC96" s="44"/>
      <c r="AD96" s="197"/>
    </row>
    <row r="97" spans="1:30" ht="12" customHeight="1" x14ac:dyDescent="0.15">
      <c r="A97" s="378"/>
      <c r="B97" s="379">
        <v>44849</v>
      </c>
      <c r="C97" s="380" t="s">
        <v>178</v>
      </c>
      <c r="D97" s="381">
        <v>37</v>
      </c>
      <c r="E97" s="382">
        <v>48</v>
      </c>
      <c r="F97" s="382">
        <v>11</v>
      </c>
      <c r="G97" s="382">
        <v>29</v>
      </c>
      <c r="H97" s="382">
        <v>32</v>
      </c>
      <c r="I97" s="383">
        <v>43</v>
      </c>
      <c r="J97" s="384">
        <v>7</v>
      </c>
      <c r="K97" s="389">
        <v>45927776.400000013</v>
      </c>
      <c r="L97" s="386" t="s">
        <v>109</v>
      </c>
      <c r="M97" s="389">
        <v>15939236.6</v>
      </c>
      <c r="N97" s="390" t="s">
        <v>109</v>
      </c>
      <c r="O97" s="389">
        <v>2388821.7999999998</v>
      </c>
      <c r="P97" s="392">
        <v>73</v>
      </c>
      <c r="Q97" s="389">
        <v>11344.1</v>
      </c>
      <c r="R97" s="392">
        <v>489</v>
      </c>
      <c r="S97" s="389">
        <v>5047.8999999999996</v>
      </c>
      <c r="T97" s="392">
        <v>3797</v>
      </c>
      <c r="U97" s="389">
        <v>180.3</v>
      </c>
      <c r="V97" s="392">
        <v>27190</v>
      </c>
      <c r="W97" s="389">
        <v>59.7</v>
      </c>
      <c r="X97" s="392">
        <v>75113</v>
      </c>
      <c r="Y97" s="389">
        <v>18.399999999999999</v>
      </c>
      <c r="Z97" s="392">
        <v>520725</v>
      </c>
      <c r="AA97" s="389">
        <v>12.5</v>
      </c>
      <c r="AB97" s="388">
        <v>598971</v>
      </c>
      <c r="AC97" s="44"/>
      <c r="AD97" s="197"/>
    </row>
    <row r="98" spans="1:30" ht="12" customHeight="1" x14ac:dyDescent="0.15">
      <c r="A98" s="366">
        <v>42</v>
      </c>
      <c r="B98" s="367">
        <v>44853</v>
      </c>
      <c r="C98" s="368" t="s">
        <v>177</v>
      </c>
      <c r="D98" s="369">
        <v>40</v>
      </c>
      <c r="E98" s="370">
        <v>36</v>
      </c>
      <c r="F98" s="370">
        <v>23</v>
      </c>
      <c r="G98" s="370">
        <v>1</v>
      </c>
      <c r="H98" s="370">
        <v>15</v>
      </c>
      <c r="I98" s="371">
        <v>49</v>
      </c>
      <c r="J98" s="372">
        <v>2</v>
      </c>
      <c r="K98" s="375">
        <v>24074192.399999999</v>
      </c>
      <c r="L98" s="394" t="s">
        <v>109</v>
      </c>
      <c r="M98" s="375">
        <v>17744801</v>
      </c>
      <c r="N98" s="374">
        <v>1</v>
      </c>
      <c r="O98" s="375">
        <v>3733971.9</v>
      </c>
      <c r="P98" s="376">
        <v>18</v>
      </c>
      <c r="Q98" s="375">
        <v>25906.5</v>
      </c>
      <c r="R98" s="376">
        <v>255</v>
      </c>
      <c r="S98" s="375">
        <v>5450.9</v>
      </c>
      <c r="T98" s="376">
        <v>1299</v>
      </c>
      <c r="U98" s="375">
        <v>296.8</v>
      </c>
      <c r="V98" s="376">
        <v>13336</v>
      </c>
      <c r="W98" s="375">
        <v>68.5</v>
      </c>
      <c r="X98" s="376">
        <v>26037</v>
      </c>
      <c r="Y98" s="375">
        <v>29.9</v>
      </c>
      <c r="Z98" s="376">
        <v>268636</v>
      </c>
      <c r="AA98" s="375">
        <v>13.7</v>
      </c>
      <c r="AB98" s="377">
        <v>210644</v>
      </c>
      <c r="AC98" s="44"/>
      <c r="AD98" s="197"/>
    </row>
    <row r="99" spans="1:30" ht="12" customHeight="1" x14ac:dyDescent="0.15">
      <c r="A99" s="378"/>
      <c r="B99" s="379">
        <v>44856</v>
      </c>
      <c r="C99" s="380" t="s">
        <v>178</v>
      </c>
      <c r="D99" s="381">
        <v>31</v>
      </c>
      <c r="E99" s="382">
        <v>4</v>
      </c>
      <c r="F99" s="382">
        <v>14</v>
      </c>
      <c r="G99" s="382">
        <v>1</v>
      </c>
      <c r="H99" s="382">
        <v>46</v>
      </c>
      <c r="I99" s="383">
        <v>24</v>
      </c>
      <c r="J99" s="384">
        <v>1</v>
      </c>
      <c r="K99" s="389">
        <v>47162679.600000001</v>
      </c>
      <c r="L99" s="397">
        <v>1</v>
      </c>
      <c r="M99" s="389">
        <v>21282001.899999999</v>
      </c>
      <c r="N99" s="390">
        <v>2</v>
      </c>
      <c r="O99" s="389">
        <v>1301067.3</v>
      </c>
      <c r="P99" s="392">
        <v>60</v>
      </c>
      <c r="Q99" s="389">
        <v>15034.5</v>
      </c>
      <c r="R99" s="392">
        <v>532</v>
      </c>
      <c r="S99" s="389">
        <v>5054.2</v>
      </c>
      <c r="T99" s="392">
        <v>3311</v>
      </c>
      <c r="U99" s="389">
        <v>225.2</v>
      </c>
      <c r="V99" s="392">
        <v>33176</v>
      </c>
      <c r="W99" s="389">
        <v>53.3</v>
      </c>
      <c r="X99" s="392">
        <v>59938</v>
      </c>
      <c r="Y99" s="389">
        <v>25.1</v>
      </c>
      <c r="Z99" s="392">
        <v>614583</v>
      </c>
      <c r="AA99" s="409">
        <v>11.6</v>
      </c>
      <c r="AB99" s="388">
        <v>449429</v>
      </c>
      <c r="AC99" s="44"/>
      <c r="AD99" s="197"/>
    </row>
    <row r="100" spans="1:30" ht="12" customHeight="1" x14ac:dyDescent="0.15">
      <c r="A100" s="366">
        <v>43</v>
      </c>
      <c r="B100" s="367">
        <v>44860</v>
      </c>
      <c r="C100" s="368" t="s">
        <v>177</v>
      </c>
      <c r="D100" s="369">
        <v>32</v>
      </c>
      <c r="E100" s="370">
        <v>46</v>
      </c>
      <c r="F100" s="370">
        <v>16</v>
      </c>
      <c r="G100" s="370">
        <v>21</v>
      </c>
      <c r="H100" s="370">
        <v>23</v>
      </c>
      <c r="I100" s="371">
        <v>24</v>
      </c>
      <c r="J100" s="372">
        <v>1</v>
      </c>
      <c r="K100" s="375">
        <v>20911560</v>
      </c>
      <c r="L100" s="394" t="s">
        <v>109</v>
      </c>
      <c r="M100" s="375">
        <v>1568367</v>
      </c>
      <c r="N100" s="374" t="s">
        <v>109</v>
      </c>
      <c r="O100" s="375">
        <v>1168592.8</v>
      </c>
      <c r="P100" s="376">
        <v>20</v>
      </c>
      <c r="Q100" s="375">
        <v>20255.599999999999</v>
      </c>
      <c r="R100" s="376">
        <v>197</v>
      </c>
      <c r="S100" s="375">
        <v>6129.6</v>
      </c>
      <c r="T100" s="376">
        <v>1200</v>
      </c>
      <c r="U100" s="375">
        <v>279.10000000000002</v>
      </c>
      <c r="V100" s="376">
        <v>12817</v>
      </c>
      <c r="W100" s="375">
        <v>61.9</v>
      </c>
      <c r="X100" s="376">
        <v>23514</v>
      </c>
      <c r="Y100" s="375">
        <v>28.8</v>
      </c>
      <c r="Z100" s="376">
        <v>265855</v>
      </c>
      <c r="AA100" s="375">
        <v>12</v>
      </c>
      <c r="AB100" s="377">
        <v>182799</v>
      </c>
      <c r="AC100" s="44"/>
    </row>
    <row r="101" spans="1:30" ht="12" customHeight="1" x14ac:dyDescent="0.15">
      <c r="A101" s="378"/>
      <c r="B101" s="410">
        <v>44863</v>
      </c>
      <c r="C101" s="380" t="s">
        <v>178</v>
      </c>
      <c r="D101" s="381">
        <v>11</v>
      </c>
      <c r="E101" s="382">
        <v>20</v>
      </c>
      <c r="F101" s="382">
        <v>9</v>
      </c>
      <c r="G101" s="382">
        <v>5</v>
      </c>
      <c r="H101" s="382">
        <v>13</v>
      </c>
      <c r="I101" s="383">
        <v>34</v>
      </c>
      <c r="J101" s="384">
        <v>7</v>
      </c>
      <c r="K101" s="389">
        <v>44223207.599999994</v>
      </c>
      <c r="L101" s="397">
        <v>1</v>
      </c>
      <c r="M101" s="389">
        <v>4885107.5</v>
      </c>
      <c r="N101" s="390">
        <v>2</v>
      </c>
      <c r="O101" s="389">
        <v>1687145.2</v>
      </c>
      <c r="P101" s="392">
        <v>96</v>
      </c>
      <c r="Q101" s="389">
        <v>7965</v>
      </c>
      <c r="R101" s="392">
        <v>707</v>
      </c>
      <c r="S101" s="389">
        <v>3223.7</v>
      </c>
      <c r="T101" s="392">
        <v>5882</v>
      </c>
      <c r="U101" s="389">
        <v>107.4</v>
      </c>
      <c r="V101" s="392">
        <v>41474</v>
      </c>
      <c r="W101" s="389">
        <v>36.1</v>
      </c>
      <c r="X101" s="392">
        <v>99616</v>
      </c>
      <c r="Y101" s="389">
        <v>12.8</v>
      </c>
      <c r="Z101" s="392">
        <v>701427</v>
      </c>
      <c r="AA101" s="389">
        <v>8.6</v>
      </c>
      <c r="AB101" s="388">
        <v>681702</v>
      </c>
      <c r="AC101" s="44"/>
    </row>
    <row r="102" spans="1:30" ht="12" customHeight="1" x14ac:dyDescent="0.15">
      <c r="A102" s="366">
        <v>44</v>
      </c>
      <c r="B102" s="367">
        <v>44867</v>
      </c>
      <c r="C102" s="368" t="s">
        <v>177</v>
      </c>
      <c r="D102" s="369">
        <v>9</v>
      </c>
      <c r="E102" s="370">
        <v>48</v>
      </c>
      <c r="F102" s="370">
        <v>17</v>
      </c>
      <c r="G102" s="370">
        <v>16</v>
      </c>
      <c r="H102" s="370">
        <v>15</v>
      </c>
      <c r="I102" s="371">
        <v>21</v>
      </c>
      <c r="J102" s="372">
        <v>1</v>
      </c>
      <c r="K102" s="375">
        <v>20750260.799999997</v>
      </c>
      <c r="L102" s="394">
        <v>1</v>
      </c>
      <c r="M102" s="375">
        <v>2713166.5</v>
      </c>
      <c r="N102" s="374" t="s">
        <v>152</v>
      </c>
      <c r="O102" s="375"/>
      <c r="P102" s="376">
        <v>11</v>
      </c>
      <c r="Q102" s="375">
        <v>36459.699999999997</v>
      </c>
      <c r="R102" s="376">
        <v>161</v>
      </c>
      <c r="S102" s="375">
        <v>7425.2</v>
      </c>
      <c r="T102" s="376">
        <v>1053</v>
      </c>
      <c r="U102" s="375">
        <v>314.89999999999998</v>
      </c>
      <c r="V102" s="376">
        <v>11439</v>
      </c>
      <c r="W102" s="375">
        <v>68.7</v>
      </c>
      <c r="X102" s="376">
        <v>22136</v>
      </c>
      <c r="Y102" s="375">
        <v>30.3</v>
      </c>
      <c r="Z102" s="376">
        <v>244480</v>
      </c>
      <c r="AA102" s="375">
        <v>12.9</v>
      </c>
      <c r="AB102" s="377">
        <v>184369</v>
      </c>
      <c r="AC102" s="44"/>
    </row>
    <row r="103" spans="1:30" ht="12" customHeight="1" x14ac:dyDescent="0.15">
      <c r="A103" s="378"/>
      <c r="B103" s="379">
        <v>44870</v>
      </c>
      <c r="C103" s="380" t="s">
        <v>178</v>
      </c>
      <c r="D103" s="381">
        <v>39</v>
      </c>
      <c r="E103" s="382">
        <v>12</v>
      </c>
      <c r="F103" s="382">
        <v>42</v>
      </c>
      <c r="G103" s="382">
        <v>27</v>
      </c>
      <c r="H103" s="382">
        <v>35</v>
      </c>
      <c r="I103" s="383">
        <v>32</v>
      </c>
      <c r="J103" s="384">
        <v>8</v>
      </c>
      <c r="K103" s="389">
        <v>43533873.599999987</v>
      </c>
      <c r="L103" s="397" t="s">
        <v>109</v>
      </c>
      <c r="M103" s="389">
        <v>3265040.5</v>
      </c>
      <c r="N103" s="390">
        <v>3</v>
      </c>
      <c r="O103" s="389">
        <v>780034.9</v>
      </c>
      <c r="P103" s="392">
        <v>44</v>
      </c>
      <c r="Q103" s="389">
        <v>18437.099999999999</v>
      </c>
      <c r="R103" s="392">
        <v>489</v>
      </c>
      <c r="S103" s="389">
        <v>4945</v>
      </c>
      <c r="T103" s="392">
        <v>3506</v>
      </c>
      <c r="U103" s="389">
        <v>191.3</v>
      </c>
      <c r="V103" s="392">
        <v>29280</v>
      </c>
      <c r="W103" s="389">
        <v>54.3</v>
      </c>
      <c r="X103" s="392">
        <v>65143</v>
      </c>
      <c r="Y103" s="389">
        <v>20.8</v>
      </c>
      <c r="Z103" s="392">
        <v>553006</v>
      </c>
      <c r="AA103" s="389">
        <v>11.5</v>
      </c>
      <c r="AB103" s="388">
        <v>483533</v>
      </c>
      <c r="AC103" s="44"/>
    </row>
    <row r="104" spans="1:30" ht="12" customHeight="1" x14ac:dyDescent="0.15">
      <c r="A104" s="366">
        <v>45</v>
      </c>
      <c r="B104" s="367">
        <v>44874</v>
      </c>
      <c r="C104" s="368" t="s">
        <v>177</v>
      </c>
      <c r="D104" s="369">
        <v>49</v>
      </c>
      <c r="E104" s="370">
        <v>32</v>
      </c>
      <c r="F104" s="370">
        <v>2</v>
      </c>
      <c r="G104" s="370">
        <v>16</v>
      </c>
      <c r="H104" s="370">
        <v>47</v>
      </c>
      <c r="I104" s="371">
        <v>29</v>
      </c>
      <c r="J104" s="372">
        <v>5</v>
      </c>
      <c r="K104" s="375">
        <v>22367175.600000001</v>
      </c>
      <c r="L104" s="374" t="s">
        <v>109</v>
      </c>
      <c r="M104" s="375">
        <v>4942578.5999999996</v>
      </c>
      <c r="N104" s="374">
        <v>1</v>
      </c>
      <c r="O104" s="375">
        <v>1191892.1000000001</v>
      </c>
      <c r="P104" s="376">
        <v>41</v>
      </c>
      <c r="Q104" s="375">
        <v>10077.700000000001</v>
      </c>
      <c r="R104" s="376">
        <v>260</v>
      </c>
      <c r="S104" s="375">
        <v>4737</v>
      </c>
      <c r="T104" s="376">
        <v>1664</v>
      </c>
      <c r="U104" s="375">
        <v>205.3</v>
      </c>
      <c r="V104" s="376">
        <v>14213</v>
      </c>
      <c r="W104" s="375">
        <v>57</v>
      </c>
      <c r="X104" s="376">
        <v>32771</v>
      </c>
      <c r="Y104" s="375">
        <v>21</v>
      </c>
      <c r="Z104" s="376">
        <v>273375</v>
      </c>
      <c r="AA104" s="375">
        <v>11.9</v>
      </c>
      <c r="AB104" s="377">
        <v>260017</v>
      </c>
      <c r="AC104" s="44"/>
    </row>
    <row r="105" spans="1:30" ht="12" customHeight="1" x14ac:dyDescent="0.15">
      <c r="A105" s="378"/>
      <c r="B105" s="379">
        <v>44877</v>
      </c>
      <c r="C105" s="380" t="s">
        <v>178</v>
      </c>
      <c r="D105" s="381">
        <v>47</v>
      </c>
      <c r="E105" s="382">
        <v>12</v>
      </c>
      <c r="F105" s="382">
        <v>14</v>
      </c>
      <c r="G105" s="382">
        <v>7</v>
      </c>
      <c r="H105" s="382">
        <v>21</v>
      </c>
      <c r="I105" s="383">
        <v>4</v>
      </c>
      <c r="J105" s="384">
        <v>6</v>
      </c>
      <c r="K105" s="389">
        <v>45356563.199999988</v>
      </c>
      <c r="L105" s="397" t="s">
        <v>109</v>
      </c>
      <c r="M105" s="389">
        <v>8344320.7999999998</v>
      </c>
      <c r="N105" s="390">
        <v>4</v>
      </c>
      <c r="O105" s="389">
        <v>600006.5</v>
      </c>
      <c r="P105" s="392">
        <v>81</v>
      </c>
      <c r="Q105" s="389">
        <v>10271.700000000001</v>
      </c>
      <c r="R105" s="392">
        <v>769</v>
      </c>
      <c r="S105" s="389">
        <v>3225</v>
      </c>
      <c r="T105" s="392">
        <v>4539</v>
      </c>
      <c r="U105" s="389">
        <v>151.5</v>
      </c>
      <c r="V105" s="392">
        <v>40678</v>
      </c>
      <c r="W105" s="389">
        <v>40.1</v>
      </c>
      <c r="X105" s="392">
        <v>78427</v>
      </c>
      <c r="Y105" s="389">
        <v>17.7</v>
      </c>
      <c r="Z105" s="392">
        <v>685496</v>
      </c>
      <c r="AA105" s="389">
        <v>9.5</v>
      </c>
      <c r="AB105" s="388">
        <v>546061</v>
      </c>
      <c r="AC105" s="44"/>
    </row>
    <row r="106" spans="1:30" ht="12" customHeight="1" x14ac:dyDescent="0.15">
      <c r="A106" s="366">
        <v>46</v>
      </c>
      <c r="B106" s="367">
        <v>44881</v>
      </c>
      <c r="C106" s="368" t="s">
        <v>177</v>
      </c>
      <c r="D106" s="411">
        <v>9</v>
      </c>
      <c r="E106" s="370">
        <v>37</v>
      </c>
      <c r="F106" s="370">
        <v>1</v>
      </c>
      <c r="G106" s="370">
        <v>35</v>
      </c>
      <c r="H106" s="370">
        <v>11</v>
      </c>
      <c r="I106" s="371">
        <v>30</v>
      </c>
      <c r="J106" s="372">
        <v>8</v>
      </c>
      <c r="K106" s="375">
        <v>23564275.199999999</v>
      </c>
      <c r="L106" s="394" t="s">
        <v>109</v>
      </c>
      <c r="M106" s="375">
        <v>10111641.4</v>
      </c>
      <c r="N106" s="374">
        <v>2</v>
      </c>
      <c r="O106" s="375">
        <v>634055.4</v>
      </c>
      <c r="P106" s="376">
        <v>21</v>
      </c>
      <c r="Q106" s="375">
        <v>20933.8</v>
      </c>
      <c r="R106" s="376">
        <v>251</v>
      </c>
      <c r="S106" s="375">
        <v>5220.6000000000004</v>
      </c>
      <c r="T106" s="376">
        <v>1561</v>
      </c>
      <c r="U106" s="375">
        <v>232.8</v>
      </c>
      <c r="V106" s="376">
        <v>15178</v>
      </c>
      <c r="W106" s="375">
        <v>56.8</v>
      </c>
      <c r="X106" s="376">
        <v>33056</v>
      </c>
      <c r="Y106" s="375">
        <v>22.2</v>
      </c>
      <c r="Z106" s="376">
        <v>312323</v>
      </c>
      <c r="AA106" s="375">
        <v>11.1</v>
      </c>
      <c r="AB106" s="377">
        <v>260124</v>
      </c>
      <c r="AC106" s="44"/>
      <c r="AD106" s="57"/>
    </row>
    <row r="107" spans="1:30" ht="12" customHeight="1" x14ac:dyDescent="0.15">
      <c r="A107" s="378"/>
      <c r="B107" s="379">
        <v>44884</v>
      </c>
      <c r="C107" s="380" t="s">
        <v>178</v>
      </c>
      <c r="D107" s="381">
        <v>34</v>
      </c>
      <c r="E107" s="382">
        <v>13</v>
      </c>
      <c r="F107" s="382">
        <v>4</v>
      </c>
      <c r="G107" s="382">
        <v>42</v>
      </c>
      <c r="H107" s="382">
        <v>21</v>
      </c>
      <c r="I107" s="383">
        <v>20</v>
      </c>
      <c r="J107" s="384">
        <v>0</v>
      </c>
      <c r="K107" s="389">
        <v>46125266.399999991</v>
      </c>
      <c r="L107" s="397" t="s">
        <v>109</v>
      </c>
      <c r="M107" s="389">
        <v>13571036.300000001</v>
      </c>
      <c r="N107" s="390">
        <v>3</v>
      </c>
      <c r="O107" s="389">
        <v>870629.5</v>
      </c>
      <c r="P107" s="392">
        <v>37</v>
      </c>
      <c r="Q107" s="389">
        <v>24471.7</v>
      </c>
      <c r="R107" s="392">
        <v>421</v>
      </c>
      <c r="S107" s="389">
        <v>6410.8</v>
      </c>
      <c r="T107" s="392">
        <v>2154</v>
      </c>
      <c r="U107" s="389">
        <v>347.6</v>
      </c>
      <c r="V107" s="392">
        <v>25146</v>
      </c>
      <c r="W107" s="389">
        <v>70.599999999999994</v>
      </c>
      <c r="X107" s="392">
        <v>43959</v>
      </c>
      <c r="Y107" s="389">
        <v>34.4</v>
      </c>
      <c r="Z107" s="392">
        <v>526833</v>
      </c>
      <c r="AA107" s="389">
        <v>13.5</v>
      </c>
      <c r="AB107" s="388">
        <v>365108</v>
      </c>
      <c r="AC107" s="44"/>
    </row>
    <row r="108" spans="1:30" ht="12" customHeight="1" x14ac:dyDescent="0.15">
      <c r="A108" s="366">
        <v>47</v>
      </c>
      <c r="B108" s="367">
        <v>44888</v>
      </c>
      <c r="C108" s="368" t="s">
        <v>177</v>
      </c>
      <c r="D108" s="369">
        <v>31</v>
      </c>
      <c r="E108" s="370">
        <v>29</v>
      </c>
      <c r="F108" s="370">
        <v>22</v>
      </c>
      <c r="G108" s="370">
        <v>25</v>
      </c>
      <c r="H108" s="370">
        <v>1</v>
      </c>
      <c r="I108" s="371">
        <v>49</v>
      </c>
      <c r="J108" s="372">
        <v>0</v>
      </c>
      <c r="K108" s="375">
        <v>23818818</v>
      </c>
      <c r="L108" s="374" t="s">
        <v>109</v>
      </c>
      <c r="M108" s="375">
        <v>15357447.6</v>
      </c>
      <c r="N108" s="374" t="s">
        <v>109</v>
      </c>
      <c r="O108" s="375">
        <v>1333136.8999999999</v>
      </c>
      <c r="P108" s="376">
        <v>23</v>
      </c>
      <c r="Q108" s="375">
        <v>20093.599999999999</v>
      </c>
      <c r="R108" s="376">
        <v>220</v>
      </c>
      <c r="S108" s="375">
        <v>6261.7</v>
      </c>
      <c r="T108" s="376">
        <v>1330</v>
      </c>
      <c r="U108" s="375">
        <v>287.3</v>
      </c>
      <c r="V108" s="376">
        <v>15320</v>
      </c>
      <c r="W108" s="375">
        <v>59.1</v>
      </c>
      <c r="X108" s="376">
        <v>28006</v>
      </c>
      <c r="Y108" s="375">
        <v>27.6</v>
      </c>
      <c r="Z108" s="376">
        <v>318098</v>
      </c>
      <c r="AA108" s="375">
        <v>11.4</v>
      </c>
      <c r="AB108" s="377">
        <v>205903</v>
      </c>
      <c r="AC108" s="44"/>
    </row>
    <row r="109" spans="1:30" ht="12" customHeight="1" x14ac:dyDescent="0.15">
      <c r="A109" s="378"/>
      <c r="B109" s="379">
        <v>44891</v>
      </c>
      <c r="C109" s="380" t="s">
        <v>178</v>
      </c>
      <c r="D109" s="381">
        <v>32</v>
      </c>
      <c r="E109" s="382">
        <v>48</v>
      </c>
      <c r="F109" s="382">
        <v>11</v>
      </c>
      <c r="G109" s="382">
        <v>31</v>
      </c>
      <c r="H109" s="382">
        <v>34</v>
      </c>
      <c r="I109" s="383">
        <v>24</v>
      </c>
      <c r="J109" s="384">
        <v>2</v>
      </c>
      <c r="K109" s="389">
        <v>46891947.599999994</v>
      </c>
      <c r="L109" s="386" t="s">
        <v>109</v>
      </c>
      <c r="M109" s="389">
        <v>18874343.600000001</v>
      </c>
      <c r="N109" s="390" t="s">
        <v>109</v>
      </c>
      <c r="O109" s="389">
        <v>3878688.7</v>
      </c>
      <c r="P109" s="392">
        <v>46</v>
      </c>
      <c r="Q109" s="389">
        <v>19183.8</v>
      </c>
      <c r="R109" s="392">
        <v>548</v>
      </c>
      <c r="S109" s="389">
        <v>4800</v>
      </c>
      <c r="T109" s="392">
        <v>3500</v>
      </c>
      <c r="U109" s="389">
        <v>208.4</v>
      </c>
      <c r="V109" s="392">
        <v>35759</v>
      </c>
      <c r="W109" s="389">
        <v>48.4</v>
      </c>
      <c r="X109" s="392">
        <v>68764</v>
      </c>
      <c r="Y109" s="389">
        <v>21.4</v>
      </c>
      <c r="Z109" s="392">
        <v>692441</v>
      </c>
      <c r="AA109" s="389">
        <v>10</v>
      </c>
      <c r="AB109" s="388">
        <v>493122</v>
      </c>
      <c r="AC109" s="44"/>
    </row>
    <row r="110" spans="1:30" ht="12" customHeight="1" x14ac:dyDescent="0.15">
      <c r="A110" s="366">
        <v>48</v>
      </c>
      <c r="B110" s="367">
        <v>44895</v>
      </c>
      <c r="C110" s="368" t="s">
        <v>177</v>
      </c>
      <c r="D110" s="369">
        <v>32</v>
      </c>
      <c r="E110" s="370">
        <v>1</v>
      </c>
      <c r="F110" s="370">
        <v>10</v>
      </c>
      <c r="G110" s="370">
        <v>43</v>
      </c>
      <c r="H110" s="370">
        <v>2</v>
      </c>
      <c r="I110" s="371">
        <v>42</v>
      </c>
      <c r="J110" s="372">
        <v>8</v>
      </c>
      <c r="K110" s="375">
        <v>28475235.599999994</v>
      </c>
      <c r="L110" s="374" t="s">
        <v>109</v>
      </c>
      <c r="M110" s="375">
        <v>21009986.199999999</v>
      </c>
      <c r="N110" s="374" t="s">
        <v>109</v>
      </c>
      <c r="O110" s="375">
        <v>5426123.2999999998</v>
      </c>
      <c r="P110" s="376">
        <v>38</v>
      </c>
      <c r="Q110" s="375">
        <v>14116.9</v>
      </c>
      <c r="R110" s="376">
        <v>308</v>
      </c>
      <c r="S110" s="375">
        <v>5191.6000000000004</v>
      </c>
      <c r="T110" s="376">
        <v>1842</v>
      </c>
      <c r="U110" s="375">
        <v>240.8</v>
      </c>
      <c r="V110" s="376">
        <v>16914</v>
      </c>
      <c r="W110" s="375">
        <v>62.2</v>
      </c>
      <c r="X110" s="376">
        <v>36369</v>
      </c>
      <c r="Y110" s="375">
        <v>24.6</v>
      </c>
      <c r="Z110" s="376">
        <v>340555</v>
      </c>
      <c r="AA110" s="375">
        <v>12.4</v>
      </c>
      <c r="AB110" s="377">
        <v>297624</v>
      </c>
      <c r="AC110" s="44"/>
    </row>
    <row r="111" spans="1:30" ht="12" customHeight="1" x14ac:dyDescent="0.15">
      <c r="A111" s="378"/>
      <c r="B111" s="379">
        <v>44898</v>
      </c>
      <c r="C111" s="380" t="s">
        <v>178</v>
      </c>
      <c r="D111" s="381">
        <v>42</v>
      </c>
      <c r="E111" s="382">
        <v>10</v>
      </c>
      <c r="F111" s="382">
        <v>45</v>
      </c>
      <c r="G111" s="382">
        <v>29</v>
      </c>
      <c r="H111" s="382">
        <v>4</v>
      </c>
      <c r="I111" s="383">
        <v>41</v>
      </c>
      <c r="J111" s="384">
        <v>7</v>
      </c>
      <c r="K111" s="389">
        <v>53145913.199999996</v>
      </c>
      <c r="L111" s="397" t="s">
        <v>109</v>
      </c>
      <c r="M111" s="389">
        <v>24995929.600000001</v>
      </c>
      <c r="N111" s="390">
        <v>1</v>
      </c>
      <c r="O111" s="389">
        <v>8198127.9000000004</v>
      </c>
      <c r="P111" s="392">
        <v>78</v>
      </c>
      <c r="Q111" s="389">
        <v>12320</v>
      </c>
      <c r="R111" s="392">
        <v>512</v>
      </c>
      <c r="S111" s="389">
        <v>5594.5</v>
      </c>
      <c r="T111" s="392">
        <v>4139</v>
      </c>
      <c r="U111" s="389">
        <v>191.9</v>
      </c>
      <c r="V111" s="392">
        <v>28969</v>
      </c>
      <c r="W111" s="389">
        <v>65</v>
      </c>
      <c r="X111" s="392">
        <v>81902</v>
      </c>
      <c r="Y111" s="389">
        <v>19.600000000000001</v>
      </c>
      <c r="Z111" s="392">
        <v>585314</v>
      </c>
      <c r="AA111" s="389">
        <v>12.9</v>
      </c>
      <c r="AB111" s="388">
        <v>684497</v>
      </c>
      <c r="AC111" s="44"/>
    </row>
    <row r="112" spans="1:30" ht="12" customHeight="1" x14ac:dyDescent="0.15">
      <c r="A112" s="366">
        <v>49</v>
      </c>
      <c r="B112" s="367">
        <v>44902</v>
      </c>
      <c r="C112" s="368" t="s">
        <v>177</v>
      </c>
      <c r="D112" s="369">
        <v>4</v>
      </c>
      <c r="E112" s="370">
        <v>14</v>
      </c>
      <c r="F112" s="370">
        <v>16</v>
      </c>
      <c r="G112" s="370">
        <v>39</v>
      </c>
      <c r="H112" s="370">
        <v>30</v>
      </c>
      <c r="I112" s="371">
        <v>37</v>
      </c>
      <c r="J112" s="372">
        <v>8</v>
      </c>
      <c r="K112" s="375">
        <v>27561423.600000001</v>
      </c>
      <c r="L112" s="394">
        <v>1</v>
      </c>
      <c r="M112" s="375">
        <v>27063036.300000001</v>
      </c>
      <c r="N112" s="374">
        <v>1</v>
      </c>
      <c r="O112" s="375">
        <v>1506311.5</v>
      </c>
      <c r="P112" s="376">
        <v>43</v>
      </c>
      <c r="Q112" s="375">
        <v>12143.9</v>
      </c>
      <c r="R112" s="376">
        <v>355</v>
      </c>
      <c r="S112" s="375">
        <v>4384.5</v>
      </c>
      <c r="T112" s="376">
        <v>1977</v>
      </c>
      <c r="U112" s="375">
        <v>218.4</v>
      </c>
      <c r="V112" s="376">
        <v>17723</v>
      </c>
      <c r="W112" s="375">
        <v>57.7</v>
      </c>
      <c r="X112" s="376">
        <v>35996</v>
      </c>
      <c r="Y112" s="375">
        <v>24.2</v>
      </c>
      <c r="Z112" s="376">
        <v>332152</v>
      </c>
      <c r="AA112" s="375">
        <v>12.4</v>
      </c>
      <c r="AB112" s="377">
        <v>278588</v>
      </c>
      <c r="AC112" s="44"/>
    </row>
    <row r="113" spans="1:29" ht="12" customHeight="1" x14ac:dyDescent="0.15">
      <c r="A113" s="378"/>
      <c r="B113" s="379">
        <v>44905</v>
      </c>
      <c r="C113" s="380" t="s">
        <v>178</v>
      </c>
      <c r="D113" s="381">
        <v>23</v>
      </c>
      <c r="E113" s="382">
        <v>26</v>
      </c>
      <c r="F113" s="382">
        <v>3</v>
      </c>
      <c r="G113" s="382">
        <v>17</v>
      </c>
      <c r="H113" s="382">
        <v>5</v>
      </c>
      <c r="I113" s="383">
        <v>31</v>
      </c>
      <c r="J113" s="384">
        <v>8</v>
      </c>
      <c r="K113" s="389">
        <v>45464503.20000001</v>
      </c>
      <c r="L113" s="386">
        <v>2</v>
      </c>
      <c r="M113" s="389">
        <v>1704918.8</v>
      </c>
      <c r="N113" s="390">
        <v>5</v>
      </c>
      <c r="O113" s="389">
        <v>472230.2</v>
      </c>
      <c r="P113" s="392">
        <v>171</v>
      </c>
      <c r="Q113" s="389">
        <v>4786.7</v>
      </c>
      <c r="R113" s="392">
        <v>1331</v>
      </c>
      <c r="S113" s="389">
        <v>1833.1</v>
      </c>
      <c r="T113" s="392">
        <v>6693</v>
      </c>
      <c r="U113" s="389">
        <v>101.1</v>
      </c>
      <c r="V113" s="392">
        <v>58882</v>
      </c>
      <c r="W113" s="389">
        <v>27.2</v>
      </c>
      <c r="X113" s="392">
        <v>94492</v>
      </c>
      <c r="Y113" s="389">
        <v>14.4</v>
      </c>
      <c r="Z113" s="392">
        <v>850210</v>
      </c>
      <c r="AA113" s="389">
        <v>7.6</v>
      </c>
      <c r="AB113" s="388">
        <v>596901</v>
      </c>
      <c r="AC113" s="44"/>
    </row>
    <row r="114" spans="1:29" ht="12" customHeight="1" x14ac:dyDescent="0.15">
      <c r="A114" s="366">
        <v>50</v>
      </c>
      <c r="B114" s="367">
        <v>44909</v>
      </c>
      <c r="C114" s="368" t="s">
        <v>177</v>
      </c>
      <c r="D114" s="369">
        <v>32</v>
      </c>
      <c r="E114" s="370">
        <v>46</v>
      </c>
      <c r="F114" s="370">
        <v>43</v>
      </c>
      <c r="G114" s="370">
        <v>10</v>
      </c>
      <c r="H114" s="370">
        <v>30</v>
      </c>
      <c r="I114" s="371">
        <v>48</v>
      </c>
      <c r="J114" s="372">
        <v>3</v>
      </c>
      <c r="K114" s="375">
        <v>22036856.399999999</v>
      </c>
      <c r="L114" s="394" t="s">
        <v>109</v>
      </c>
      <c r="M114" s="375">
        <v>1652764.2</v>
      </c>
      <c r="N114" s="395" t="s">
        <v>109</v>
      </c>
      <c r="O114" s="375">
        <v>1188289.7</v>
      </c>
      <c r="P114" s="376">
        <v>37</v>
      </c>
      <c r="Q114" s="375">
        <v>11133.5</v>
      </c>
      <c r="R114" s="376">
        <v>246</v>
      </c>
      <c r="S114" s="375">
        <v>4991.3999999999996</v>
      </c>
      <c r="T114" s="376">
        <v>1795</v>
      </c>
      <c r="U114" s="375">
        <v>189.7</v>
      </c>
      <c r="V114" s="376">
        <v>13901</v>
      </c>
      <c r="W114" s="375">
        <v>58.1</v>
      </c>
      <c r="X114" s="376">
        <v>31388</v>
      </c>
      <c r="Y114" s="375">
        <v>21.9</v>
      </c>
      <c r="Z114" s="376">
        <v>265511</v>
      </c>
      <c r="AA114" s="375">
        <v>12.2</v>
      </c>
      <c r="AB114" s="377">
        <v>240622</v>
      </c>
      <c r="AC114" s="44"/>
    </row>
    <row r="115" spans="1:29" ht="12" customHeight="1" x14ac:dyDescent="0.15">
      <c r="A115" s="378"/>
      <c r="B115" s="379">
        <v>44912</v>
      </c>
      <c r="C115" s="380" t="s">
        <v>178</v>
      </c>
      <c r="D115" s="381">
        <v>44</v>
      </c>
      <c r="E115" s="382">
        <v>3</v>
      </c>
      <c r="F115" s="382">
        <v>37</v>
      </c>
      <c r="G115" s="382">
        <v>42</v>
      </c>
      <c r="H115" s="382">
        <v>1</v>
      </c>
      <c r="I115" s="383">
        <v>45</v>
      </c>
      <c r="J115" s="384">
        <v>3</v>
      </c>
      <c r="K115" s="389">
        <v>45598283.999999985</v>
      </c>
      <c r="L115" s="386" t="s">
        <v>109</v>
      </c>
      <c r="M115" s="389">
        <v>5072635.5</v>
      </c>
      <c r="N115" s="390" t="s">
        <v>109</v>
      </c>
      <c r="O115" s="389">
        <v>3671627.7</v>
      </c>
      <c r="P115" s="392">
        <v>30</v>
      </c>
      <c r="Q115" s="389">
        <v>28696.3</v>
      </c>
      <c r="R115" s="392">
        <v>291</v>
      </c>
      <c r="S115" s="389">
        <v>8818.2000000000007</v>
      </c>
      <c r="T115" s="392">
        <v>2247</v>
      </c>
      <c r="U115" s="389">
        <v>316.8</v>
      </c>
      <c r="V115" s="392">
        <v>19990</v>
      </c>
      <c r="W115" s="389">
        <v>84.4</v>
      </c>
      <c r="X115" s="392">
        <v>52020</v>
      </c>
      <c r="Y115" s="389">
        <v>27.6</v>
      </c>
      <c r="Z115" s="392">
        <v>454571</v>
      </c>
      <c r="AA115" s="389">
        <v>14.9</v>
      </c>
      <c r="AB115" s="388">
        <v>470614</v>
      </c>
      <c r="AC115" s="44"/>
    </row>
    <row r="116" spans="1:29" ht="12" customHeight="1" x14ac:dyDescent="0.15">
      <c r="A116" s="366">
        <v>51</v>
      </c>
      <c r="B116" s="367">
        <v>44916</v>
      </c>
      <c r="C116" s="368" t="s">
        <v>177</v>
      </c>
      <c r="D116" s="369">
        <v>22</v>
      </c>
      <c r="E116" s="370">
        <v>49</v>
      </c>
      <c r="F116" s="370">
        <v>24</v>
      </c>
      <c r="G116" s="370">
        <v>2</v>
      </c>
      <c r="H116" s="370">
        <v>42</v>
      </c>
      <c r="I116" s="371">
        <v>47</v>
      </c>
      <c r="J116" s="372">
        <v>1</v>
      </c>
      <c r="K116" s="375">
        <v>24083288.400000002</v>
      </c>
      <c r="L116" s="394" t="s">
        <v>109</v>
      </c>
      <c r="M116" s="375">
        <v>6878882.0999999996</v>
      </c>
      <c r="N116" s="374">
        <v>1</v>
      </c>
      <c r="O116" s="375">
        <v>5018021</v>
      </c>
      <c r="P116" s="376">
        <v>20</v>
      </c>
      <c r="Q116" s="375">
        <v>23337.4</v>
      </c>
      <c r="R116" s="376">
        <v>260</v>
      </c>
      <c r="S116" s="375">
        <v>5351</v>
      </c>
      <c r="T116" s="376">
        <v>1304</v>
      </c>
      <c r="U116" s="375">
        <v>295.89999999999998</v>
      </c>
      <c r="V116" s="376">
        <v>14934</v>
      </c>
      <c r="W116" s="375">
        <v>61.3</v>
      </c>
      <c r="X116" s="376">
        <v>26769</v>
      </c>
      <c r="Y116" s="375">
        <v>29.1</v>
      </c>
      <c r="Z116" s="376">
        <v>291993</v>
      </c>
      <c r="AA116" s="375">
        <v>12.6</v>
      </c>
      <c r="AB116" s="377">
        <v>209907</v>
      </c>
      <c r="AC116" s="44"/>
    </row>
    <row r="117" spans="1:29" ht="12" customHeight="1" x14ac:dyDescent="0.15">
      <c r="A117" s="378"/>
      <c r="B117" s="379">
        <v>44919</v>
      </c>
      <c r="C117" s="380" t="s">
        <v>178</v>
      </c>
      <c r="D117" s="381">
        <v>29</v>
      </c>
      <c r="E117" s="382">
        <v>37</v>
      </c>
      <c r="F117" s="382">
        <v>18</v>
      </c>
      <c r="G117" s="382">
        <v>7</v>
      </c>
      <c r="H117" s="382">
        <v>41</v>
      </c>
      <c r="I117" s="383">
        <v>28</v>
      </c>
      <c r="J117" s="384">
        <v>3</v>
      </c>
      <c r="K117" s="389">
        <v>50464545.600000009</v>
      </c>
      <c r="L117" s="386" t="s">
        <v>109</v>
      </c>
      <c r="M117" s="389">
        <v>10663723</v>
      </c>
      <c r="N117" s="390">
        <v>3</v>
      </c>
      <c r="O117" s="389">
        <v>908231.3</v>
      </c>
      <c r="P117" s="392">
        <v>100</v>
      </c>
      <c r="Q117" s="389">
        <v>9445.6</v>
      </c>
      <c r="R117" s="392">
        <v>700</v>
      </c>
      <c r="S117" s="389">
        <v>4022.1</v>
      </c>
      <c r="T117" s="392">
        <v>4055</v>
      </c>
      <c r="U117" s="389">
        <v>192.6</v>
      </c>
      <c r="V117" s="392">
        <v>36166</v>
      </c>
      <c r="W117" s="389">
        <v>51.2</v>
      </c>
      <c r="X117" s="392">
        <v>71828</v>
      </c>
      <c r="Y117" s="389">
        <v>22</v>
      </c>
      <c r="Z117" s="392">
        <v>652395</v>
      </c>
      <c r="AA117" s="389">
        <v>11.4</v>
      </c>
      <c r="AB117" s="388">
        <v>547134</v>
      </c>
      <c r="AC117" s="44"/>
    </row>
    <row r="118" spans="1:29" ht="12" customHeight="1" x14ac:dyDescent="0.15">
      <c r="A118" s="366">
        <v>52</v>
      </c>
      <c r="B118" s="367">
        <v>44923</v>
      </c>
      <c r="C118" s="368" t="s">
        <v>177</v>
      </c>
      <c r="D118" s="369">
        <v>29</v>
      </c>
      <c r="E118" s="370">
        <v>4</v>
      </c>
      <c r="F118" s="370">
        <v>14</v>
      </c>
      <c r="G118" s="370">
        <v>27</v>
      </c>
      <c r="H118" s="370">
        <v>17</v>
      </c>
      <c r="I118" s="371">
        <v>42</v>
      </c>
      <c r="J118" s="372">
        <v>3</v>
      </c>
      <c r="K118" s="412">
        <v>24957465.599999994</v>
      </c>
      <c r="L118" s="374" t="s">
        <v>109</v>
      </c>
      <c r="M118" s="375">
        <v>12535532.9</v>
      </c>
      <c r="N118" s="374">
        <v>4</v>
      </c>
      <c r="O118" s="375">
        <v>337051.2</v>
      </c>
      <c r="P118" s="376">
        <v>38</v>
      </c>
      <c r="Q118" s="375">
        <v>12299.4</v>
      </c>
      <c r="R118" s="376">
        <v>415</v>
      </c>
      <c r="S118" s="375">
        <v>3356.9</v>
      </c>
      <c r="T118" s="376">
        <v>2009</v>
      </c>
      <c r="U118" s="375">
        <v>192.3</v>
      </c>
      <c r="V118" s="376">
        <v>19274</v>
      </c>
      <c r="W118" s="375">
        <v>47.5</v>
      </c>
      <c r="X118" s="376">
        <v>36186</v>
      </c>
      <c r="Y118" s="375">
        <v>21.6</v>
      </c>
      <c r="Z118" s="376">
        <v>322506</v>
      </c>
      <c r="AA118" s="375">
        <v>11.4</v>
      </c>
      <c r="AB118" s="377">
        <v>269815</v>
      </c>
      <c r="AC118" s="44"/>
    </row>
    <row r="119" spans="1:29" ht="12" customHeight="1" x14ac:dyDescent="0.15">
      <c r="A119" s="378"/>
      <c r="B119" s="379">
        <v>44926</v>
      </c>
      <c r="C119" s="380" t="s">
        <v>178</v>
      </c>
      <c r="D119" s="381">
        <v>46</v>
      </c>
      <c r="E119" s="382">
        <v>16</v>
      </c>
      <c r="F119" s="382">
        <v>18</v>
      </c>
      <c r="G119" s="382">
        <v>4</v>
      </c>
      <c r="H119" s="382">
        <v>13</v>
      </c>
      <c r="I119" s="383">
        <v>32</v>
      </c>
      <c r="J119" s="384">
        <v>8</v>
      </c>
      <c r="K119" s="413">
        <v>52933485.599999987</v>
      </c>
      <c r="L119" s="399" t="s">
        <v>109</v>
      </c>
      <c r="M119" s="389">
        <v>16505544.300000001</v>
      </c>
      <c r="N119" s="390">
        <v>9</v>
      </c>
      <c r="O119" s="389">
        <v>312463.90000000002</v>
      </c>
      <c r="P119" s="392">
        <v>302</v>
      </c>
      <c r="Q119" s="389">
        <v>3228.1</v>
      </c>
      <c r="R119" s="392">
        <v>2599</v>
      </c>
      <c r="S119" s="389">
        <v>1118</v>
      </c>
      <c r="T119" s="392">
        <v>7499</v>
      </c>
      <c r="U119" s="389">
        <v>107.5</v>
      </c>
      <c r="V119" s="392">
        <v>62264</v>
      </c>
      <c r="W119" s="389">
        <v>30.7</v>
      </c>
      <c r="X119" s="392">
        <v>94228</v>
      </c>
      <c r="Y119" s="389">
        <v>17.3</v>
      </c>
      <c r="Z119" s="392">
        <v>792720</v>
      </c>
      <c r="AA119" s="389">
        <v>9.6999999999999993</v>
      </c>
      <c r="AB119" s="388">
        <v>624816</v>
      </c>
      <c r="AC119" s="44"/>
    </row>
  </sheetData>
  <mergeCells count="2">
    <mergeCell ref="L12:M12"/>
    <mergeCell ref="N36:O36"/>
  </mergeCells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  <legacy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A426D-50E6-4658-9E07-D5F5C43DA6C1}">
  <sheetPr>
    <pageSetUpPr fitToPage="1"/>
  </sheetPr>
  <dimension ref="A1:AF119"/>
  <sheetViews>
    <sheetView zoomScaleNormal="100" workbookViewId="0">
      <pane xSplit="3" ySplit="7" topLeftCell="D97" activePane="bottomRight" state="frozenSplit"/>
      <selection pane="topRight"/>
      <selection pane="bottomLeft"/>
      <selection pane="bottomRight" activeCell="O35" sqref="O35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4.1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574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2023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570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44930</v>
      </c>
      <c r="C8" s="368" t="s">
        <v>177</v>
      </c>
      <c r="D8" s="369">
        <v>31</v>
      </c>
      <c r="E8" s="370">
        <v>47</v>
      </c>
      <c r="F8" s="370">
        <v>29</v>
      </c>
      <c r="G8" s="370">
        <v>37</v>
      </c>
      <c r="H8" s="370">
        <v>34</v>
      </c>
      <c r="I8" s="371">
        <v>19</v>
      </c>
      <c r="J8" s="372">
        <v>0</v>
      </c>
      <c r="K8" s="373">
        <v>26290237.199999999</v>
      </c>
      <c r="L8" s="374" t="s">
        <v>109</v>
      </c>
      <c r="M8" s="375">
        <v>18477312</v>
      </c>
      <c r="N8" s="374">
        <v>2</v>
      </c>
      <c r="O8" s="375">
        <v>738027.5</v>
      </c>
      <c r="P8" s="376">
        <v>33</v>
      </c>
      <c r="Q8" s="375">
        <v>15506</v>
      </c>
      <c r="R8" s="376">
        <v>466</v>
      </c>
      <c r="S8" s="375">
        <v>3273</v>
      </c>
      <c r="T8" s="376">
        <v>1846</v>
      </c>
      <c r="U8" s="375">
        <v>229.2</v>
      </c>
      <c r="V8" s="376">
        <v>21675</v>
      </c>
      <c r="W8" s="375">
        <v>46.3</v>
      </c>
      <c r="X8" s="376">
        <v>31710</v>
      </c>
      <c r="Y8" s="375">
        <v>26.9</v>
      </c>
      <c r="Z8" s="376">
        <v>365188</v>
      </c>
      <c r="AA8" s="375">
        <v>11</v>
      </c>
      <c r="AB8" s="377">
        <v>222164</v>
      </c>
      <c r="AC8" s="44"/>
      <c r="AD8" s="197"/>
      <c r="AF8" s="301"/>
    </row>
    <row r="9" spans="1:32" ht="12" customHeight="1" x14ac:dyDescent="0.15">
      <c r="A9" s="378"/>
      <c r="B9" s="379">
        <v>44933</v>
      </c>
      <c r="C9" s="380" t="s">
        <v>178</v>
      </c>
      <c r="D9" s="381">
        <v>10</v>
      </c>
      <c r="E9" s="382">
        <v>18</v>
      </c>
      <c r="F9" s="382">
        <v>26</v>
      </c>
      <c r="G9" s="382">
        <v>40</v>
      </c>
      <c r="H9" s="382">
        <v>11</v>
      </c>
      <c r="I9" s="383">
        <v>20</v>
      </c>
      <c r="J9" s="384">
        <v>2</v>
      </c>
      <c r="K9" s="385">
        <v>49079340</v>
      </c>
      <c r="L9" s="386" t="s">
        <v>109</v>
      </c>
      <c r="M9" s="385">
        <v>22158262.5</v>
      </c>
      <c r="N9" s="386">
        <v>1</v>
      </c>
      <c r="O9" s="385">
        <v>2651877.2000000002</v>
      </c>
      <c r="P9" s="387">
        <v>73</v>
      </c>
      <c r="Q9" s="385">
        <v>12593.3</v>
      </c>
      <c r="R9" s="387">
        <v>698</v>
      </c>
      <c r="S9" s="385">
        <v>3925.8</v>
      </c>
      <c r="T9" s="387">
        <v>4563</v>
      </c>
      <c r="U9" s="385">
        <v>166.6</v>
      </c>
      <c r="V9" s="387">
        <v>45894</v>
      </c>
      <c r="W9" s="385">
        <v>39.200000000000003</v>
      </c>
      <c r="X9" s="387">
        <v>80343</v>
      </c>
      <c r="Y9" s="385">
        <v>19.100000000000001</v>
      </c>
      <c r="Z9" s="387">
        <v>794056</v>
      </c>
      <c r="AA9" s="385">
        <v>9.1</v>
      </c>
      <c r="AB9" s="388">
        <v>529923</v>
      </c>
      <c r="AC9" s="44"/>
      <c r="AD9" s="197"/>
      <c r="AF9" s="301"/>
    </row>
    <row r="10" spans="1:32" ht="12" customHeight="1" x14ac:dyDescent="0.15">
      <c r="A10" s="366">
        <v>2</v>
      </c>
      <c r="B10" s="367">
        <v>44937</v>
      </c>
      <c r="C10" s="368" t="s">
        <v>177</v>
      </c>
      <c r="D10" s="369">
        <v>25</v>
      </c>
      <c r="E10" s="370">
        <v>21</v>
      </c>
      <c r="F10" s="370">
        <v>17</v>
      </c>
      <c r="G10" s="370">
        <v>24</v>
      </c>
      <c r="H10" s="370">
        <v>48</v>
      </c>
      <c r="I10" s="371">
        <v>32</v>
      </c>
      <c r="J10" s="372">
        <v>5</v>
      </c>
      <c r="K10" s="373">
        <v>26771110.799999997</v>
      </c>
      <c r="L10" s="374" t="s">
        <v>109</v>
      </c>
      <c r="M10" s="375">
        <v>24166095.800000001</v>
      </c>
      <c r="N10" s="374">
        <v>1</v>
      </c>
      <c r="O10" s="375">
        <v>1406587.5</v>
      </c>
      <c r="P10" s="376">
        <v>29</v>
      </c>
      <c r="Q10" s="375">
        <v>16814.3</v>
      </c>
      <c r="R10" s="376">
        <v>283</v>
      </c>
      <c r="S10" s="375">
        <v>5135.8999999999996</v>
      </c>
      <c r="T10" s="376">
        <v>2255</v>
      </c>
      <c r="U10" s="375">
        <v>178.8</v>
      </c>
      <c r="V10" s="376">
        <v>17759</v>
      </c>
      <c r="W10" s="375">
        <v>53.8</v>
      </c>
      <c r="X10" s="376">
        <v>44113</v>
      </c>
      <c r="Y10" s="375">
        <v>18.399999999999999</v>
      </c>
      <c r="Z10" s="376">
        <v>357421</v>
      </c>
      <c r="AA10" s="375">
        <v>10.7</v>
      </c>
      <c r="AB10" s="377">
        <v>333412</v>
      </c>
      <c r="AC10" s="44"/>
      <c r="AD10" s="197"/>
      <c r="AF10" s="301"/>
    </row>
    <row r="11" spans="1:32" ht="12" customHeight="1" x14ac:dyDescent="0.15">
      <c r="A11" s="378"/>
      <c r="B11" s="379">
        <v>44940</v>
      </c>
      <c r="C11" s="380" t="s">
        <v>178</v>
      </c>
      <c r="D11" s="381">
        <v>12</v>
      </c>
      <c r="E11" s="382">
        <v>38</v>
      </c>
      <c r="F11" s="382">
        <v>24</v>
      </c>
      <c r="G11" s="382">
        <v>6</v>
      </c>
      <c r="H11" s="382">
        <v>42</v>
      </c>
      <c r="I11" s="383">
        <v>43</v>
      </c>
      <c r="J11" s="384">
        <v>3</v>
      </c>
      <c r="K11" s="385">
        <v>51304622.400000006</v>
      </c>
      <c r="L11" s="386">
        <v>2</v>
      </c>
      <c r="M11" s="389">
        <v>14006971.199999999</v>
      </c>
      <c r="N11" s="390">
        <v>7</v>
      </c>
      <c r="O11" s="389">
        <v>393038.4</v>
      </c>
      <c r="P11" s="391">
        <v>117</v>
      </c>
      <c r="Q11" s="389">
        <v>8151.9</v>
      </c>
      <c r="R11" s="391">
        <v>1078</v>
      </c>
      <c r="S11" s="389">
        <v>2637.2</v>
      </c>
      <c r="T11" s="391">
        <v>5122</v>
      </c>
      <c r="U11" s="389">
        <v>153.9</v>
      </c>
      <c r="V11" s="391">
        <v>45610</v>
      </c>
      <c r="W11" s="389">
        <v>41</v>
      </c>
      <c r="X11" s="391">
        <v>83394</v>
      </c>
      <c r="Y11" s="389">
        <v>19.100000000000001</v>
      </c>
      <c r="Z11" s="391">
        <v>756662</v>
      </c>
      <c r="AA11" s="389">
        <v>9.9</v>
      </c>
      <c r="AB11" s="388">
        <v>577112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44944</v>
      </c>
      <c r="C12" s="368" t="s">
        <v>177</v>
      </c>
      <c r="D12" s="369">
        <v>21</v>
      </c>
      <c r="E12" s="370">
        <v>46</v>
      </c>
      <c r="F12" s="370">
        <v>8</v>
      </c>
      <c r="G12" s="370">
        <v>25</v>
      </c>
      <c r="H12" s="370">
        <v>1</v>
      </c>
      <c r="I12" s="371">
        <v>37</v>
      </c>
      <c r="J12" s="372">
        <v>9</v>
      </c>
      <c r="K12" s="373">
        <v>22340598.000000004</v>
      </c>
      <c r="L12" s="430" t="s">
        <v>109</v>
      </c>
      <c r="M12" s="431">
        <v>1675544.8</v>
      </c>
      <c r="N12" s="374">
        <v>1</v>
      </c>
      <c r="O12" s="375">
        <v>1235233.8</v>
      </c>
      <c r="P12" s="376">
        <v>28</v>
      </c>
      <c r="Q12" s="375">
        <v>15293.3</v>
      </c>
      <c r="R12" s="376">
        <v>246</v>
      </c>
      <c r="S12" s="375">
        <v>5188.6000000000004</v>
      </c>
      <c r="T12" s="376">
        <v>1304</v>
      </c>
      <c r="U12" s="375">
        <v>271.5</v>
      </c>
      <c r="V12" s="376">
        <v>14015</v>
      </c>
      <c r="W12" s="375">
        <v>59.9</v>
      </c>
      <c r="X12" s="376">
        <v>25790</v>
      </c>
      <c r="Y12" s="375">
        <v>27.7</v>
      </c>
      <c r="Z12" s="376">
        <v>267338</v>
      </c>
      <c r="AA12" s="375">
        <v>12.6</v>
      </c>
      <c r="AB12" s="377">
        <v>209977</v>
      </c>
      <c r="AC12" s="44"/>
      <c r="AD12" s="197"/>
      <c r="AF12" s="301"/>
    </row>
    <row r="13" spans="1:32" ht="12" customHeight="1" x14ac:dyDescent="0.15">
      <c r="A13" s="378"/>
      <c r="B13" s="379">
        <v>44947</v>
      </c>
      <c r="C13" s="380" t="s">
        <v>178</v>
      </c>
      <c r="D13" s="381">
        <v>43</v>
      </c>
      <c r="E13" s="382">
        <v>45</v>
      </c>
      <c r="F13" s="382">
        <v>19</v>
      </c>
      <c r="G13" s="382">
        <v>4</v>
      </c>
      <c r="H13" s="382">
        <v>44</v>
      </c>
      <c r="I13" s="383">
        <v>24</v>
      </c>
      <c r="J13" s="384">
        <v>7</v>
      </c>
      <c r="K13" s="385">
        <v>44712847.199999996</v>
      </c>
      <c r="L13" s="386" t="s">
        <v>109</v>
      </c>
      <c r="M13" s="389">
        <v>5029008.3</v>
      </c>
      <c r="N13" s="390">
        <v>3</v>
      </c>
      <c r="O13" s="389">
        <v>769100.1</v>
      </c>
      <c r="P13" s="392">
        <v>61</v>
      </c>
      <c r="Q13" s="389">
        <v>13112.5</v>
      </c>
      <c r="R13" s="392">
        <v>440</v>
      </c>
      <c r="S13" s="389">
        <v>5418.6</v>
      </c>
      <c r="T13" s="392">
        <v>3913</v>
      </c>
      <c r="U13" s="389">
        <v>169</v>
      </c>
      <c r="V13" s="392">
        <v>27821</v>
      </c>
      <c r="W13" s="389">
        <v>56.3</v>
      </c>
      <c r="X13" s="392">
        <v>77269</v>
      </c>
      <c r="Y13" s="389">
        <v>17.3</v>
      </c>
      <c r="Z13" s="392">
        <v>533367</v>
      </c>
      <c r="AA13" s="389">
        <v>11.8</v>
      </c>
      <c r="AB13" s="388">
        <v>603493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44951</v>
      </c>
      <c r="C14" s="368" t="s">
        <v>177</v>
      </c>
      <c r="D14" s="369">
        <v>25</v>
      </c>
      <c r="E14" s="370">
        <v>37</v>
      </c>
      <c r="F14" s="370">
        <v>11</v>
      </c>
      <c r="G14" s="370">
        <v>12</v>
      </c>
      <c r="H14" s="370">
        <v>6</v>
      </c>
      <c r="I14" s="371">
        <v>20</v>
      </c>
      <c r="J14" s="372">
        <v>2</v>
      </c>
      <c r="K14" s="373">
        <v>22815051.600000001</v>
      </c>
      <c r="L14" s="374" t="s">
        <v>109</v>
      </c>
      <c r="M14" s="375">
        <v>6740137.0999999996</v>
      </c>
      <c r="N14" s="374">
        <v>1</v>
      </c>
      <c r="O14" s="375">
        <v>1230208.3</v>
      </c>
      <c r="P14" s="376">
        <v>29</v>
      </c>
      <c r="Q14" s="375">
        <v>14705.9</v>
      </c>
      <c r="R14" s="376">
        <v>383</v>
      </c>
      <c r="S14" s="375">
        <v>3319</v>
      </c>
      <c r="T14" s="376">
        <v>2130</v>
      </c>
      <c r="U14" s="375">
        <v>165.5</v>
      </c>
      <c r="V14" s="376">
        <v>21444</v>
      </c>
      <c r="W14" s="375">
        <v>39</v>
      </c>
      <c r="X14" s="376">
        <v>36449</v>
      </c>
      <c r="Y14" s="375">
        <v>19.5</v>
      </c>
      <c r="Z14" s="376">
        <v>368782</v>
      </c>
      <c r="AA14" s="375">
        <v>9.1</v>
      </c>
      <c r="AB14" s="377">
        <v>249168</v>
      </c>
      <c r="AC14" s="44"/>
      <c r="AD14" s="197"/>
      <c r="AF14" s="301"/>
    </row>
    <row r="15" spans="1:32" ht="12" customHeight="1" x14ac:dyDescent="0.15">
      <c r="A15" s="378"/>
      <c r="B15" s="379">
        <v>44954</v>
      </c>
      <c r="C15" s="380" t="s">
        <v>178</v>
      </c>
      <c r="D15" s="381">
        <v>5</v>
      </c>
      <c r="E15" s="382">
        <v>38</v>
      </c>
      <c r="F15" s="382">
        <v>20</v>
      </c>
      <c r="G15" s="382">
        <v>30</v>
      </c>
      <c r="H15" s="382">
        <v>14</v>
      </c>
      <c r="I15" s="383">
        <v>44</v>
      </c>
      <c r="J15" s="384">
        <v>8</v>
      </c>
      <c r="K15" s="385">
        <v>45979731.600000001</v>
      </c>
      <c r="L15" s="386" t="s">
        <v>109</v>
      </c>
      <c r="M15" s="389">
        <v>10188616.9</v>
      </c>
      <c r="N15" s="390">
        <v>7</v>
      </c>
      <c r="O15" s="389">
        <v>354652.2</v>
      </c>
      <c r="P15" s="392">
        <v>55</v>
      </c>
      <c r="Q15" s="389">
        <v>15647.6</v>
      </c>
      <c r="R15" s="392">
        <v>433</v>
      </c>
      <c r="S15" s="389">
        <v>5924.5</v>
      </c>
      <c r="T15" s="392">
        <v>3243</v>
      </c>
      <c r="U15" s="389">
        <v>219.4</v>
      </c>
      <c r="V15" s="392">
        <v>26395</v>
      </c>
      <c r="W15" s="389">
        <v>63.9</v>
      </c>
      <c r="X15" s="392">
        <v>61335</v>
      </c>
      <c r="Y15" s="389">
        <v>23.4</v>
      </c>
      <c r="Z15" s="392">
        <v>507961</v>
      </c>
      <c r="AA15" s="389">
        <v>13.3</v>
      </c>
      <c r="AB15" s="388">
        <v>498491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44958</v>
      </c>
      <c r="C16" s="368" t="s">
        <v>177</v>
      </c>
      <c r="D16" s="369">
        <v>34</v>
      </c>
      <c r="E16" s="370">
        <v>36</v>
      </c>
      <c r="F16" s="370">
        <v>20</v>
      </c>
      <c r="G16" s="370">
        <v>49</v>
      </c>
      <c r="H16" s="370">
        <v>6</v>
      </c>
      <c r="I16" s="371">
        <v>40</v>
      </c>
      <c r="J16" s="372">
        <v>5</v>
      </c>
      <c r="K16" s="375">
        <v>24741771.600000001</v>
      </c>
      <c r="L16" s="374" t="s">
        <v>109</v>
      </c>
      <c r="M16" s="375">
        <v>12044249.699999999</v>
      </c>
      <c r="N16" s="374">
        <v>1</v>
      </c>
      <c r="O16" s="375">
        <v>1334421.1000000001</v>
      </c>
      <c r="P16" s="376">
        <v>17</v>
      </c>
      <c r="Q16" s="375">
        <v>27211.7</v>
      </c>
      <c r="R16" s="376">
        <v>193</v>
      </c>
      <c r="S16" s="375">
        <v>7144.5</v>
      </c>
      <c r="T16" s="376">
        <v>1593</v>
      </c>
      <c r="U16" s="375">
        <v>240.1</v>
      </c>
      <c r="V16" s="376">
        <v>13615</v>
      </c>
      <c r="W16" s="375">
        <v>66.599999999999994</v>
      </c>
      <c r="X16" s="376">
        <v>34044</v>
      </c>
      <c r="Y16" s="375">
        <v>22.7</v>
      </c>
      <c r="Z16" s="376">
        <v>281016</v>
      </c>
      <c r="AA16" s="375">
        <v>13</v>
      </c>
      <c r="AB16" s="377">
        <v>269852</v>
      </c>
      <c r="AC16" s="44"/>
      <c r="AD16" s="197"/>
      <c r="AF16" s="301"/>
    </row>
    <row r="17" spans="1:32" ht="12" customHeight="1" x14ac:dyDescent="0.15">
      <c r="A17" s="378"/>
      <c r="B17" s="379">
        <v>44961</v>
      </c>
      <c r="C17" s="380" t="s">
        <v>178</v>
      </c>
      <c r="D17" s="381">
        <v>29</v>
      </c>
      <c r="E17" s="382">
        <v>33</v>
      </c>
      <c r="F17" s="382">
        <v>31</v>
      </c>
      <c r="G17" s="382">
        <v>35</v>
      </c>
      <c r="H17" s="382">
        <v>37</v>
      </c>
      <c r="I17" s="383">
        <v>34</v>
      </c>
      <c r="J17" s="384">
        <v>8</v>
      </c>
      <c r="K17" s="389">
        <v>48225367.200000003</v>
      </c>
      <c r="L17" s="386">
        <v>2</v>
      </c>
      <c r="M17" s="389">
        <v>7830576.0999999996</v>
      </c>
      <c r="N17" s="390">
        <v>13</v>
      </c>
      <c r="O17" s="389">
        <v>201888.3</v>
      </c>
      <c r="P17" s="392">
        <v>250</v>
      </c>
      <c r="Q17" s="389">
        <v>3639.3</v>
      </c>
      <c r="R17" s="392">
        <v>1969</v>
      </c>
      <c r="S17" s="389">
        <v>1377.3</v>
      </c>
      <c r="T17" s="392">
        <v>4537</v>
      </c>
      <c r="U17" s="389">
        <v>165.8</v>
      </c>
      <c r="V17" s="392">
        <v>38210</v>
      </c>
      <c r="W17" s="389">
        <v>46.7</v>
      </c>
      <c r="X17" s="392">
        <v>56964</v>
      </c>
      <c r="Y17" s="389">
        <v>26.7</v>
      </c>
      <c r="Z17" s="392">
        <v>491233</v>
      </c>
      <c r="AA17" s="389">
        <v>14.6</v>
      </c>
      <c r="AB17" s="388">
        <v>499799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44965</v>
      </c>
      <c r="C18" s="368" t="s">
        <v>177</v>
      </c>
      <c r="D18" s="369">
        <v>44</v>
      </c>
      <c r="E18" s="370">
        <v>14</v>
      </c>
      <c r="F18" s="370">
        <v>8</v>
      </c>
      <c r="G18" s="370">
        <v>17</v>
      </c>
      <c r="H18" s="370">
        <v>21</v>
      </c>
      <c r="I18" s="371">
        <v>39</v>
      </c>
      <c r="J18" s="372">
        <v>9</v>
      </c>
      <c r="K18" s="375">
        <v>22065148.799999997</v>
      </c>
      <c r="L18" s="374" t="s">
        <v>109</v>
      </c>
      <c r="M18" s="375">
        <v>1654886.1</v>
      </c>
      <c r="N18" s="374" t="s">
        <v>109</v>
      </c>
      <c r="O18" s="375">
        <v>1226137.5</v>
      </c>
      <c r="P18" s="376">
        <v>13</v>
      </c>
      <c r="Q18" s="375">
        <v>32697</v>
      </c>
      <c r="R18" s="376">
        <v>224</v>
      </c>
      <c r="S18" s="375">
        <v>5656.2</v>
      </c>
      <c r="T18" s="376">
        <v>1198</v>
      </c>
      <c r="U18" s="375">
        <v>293.3</v>
      </c>
      <c r="V18" s="376">
        <v>12944</v>
      </c>
      <c r="W18" s="375">
        <v>64.400000000000006</v>
      </c>
      <c r="X18" s="376">
        <v>24475</v>
      </c>
      <c r="Y18" s="375">
        <v>29</v>
      </c>
      <c r="Z18" s="376">
        <v>252384</v>
      </c>
      <c r="AA18" s="375">
        <v>13.3</v>
      </c>
      <c r="AB18" s="377">
        <v>200573</v>
      </c>
      <c r="AC18" s="44"/>
      <c r="AD18" s="197"/>
      <c r="AF18" s="301"/>
    </row>
    <row r="19" spans="1:32" ht="12" customHeight="1" x14ac:dyDescent="0.15">
      <c r="A19" s="378"/>
      <c r="B19" s="379">
        <v>44968</v>
      </c>
      <c r="C19" s="380" t="s">
        <v>178</v>
      </c>
      <c r="D19" s="381">
        <v>30</v>
      </c>
      <c r="E19" s="382">
        <v>12</v>
      </c>
      <c r="F19" s="382">
        <v>11</v>
      </c>
      <c r="G19" s="382">
        <v>19</v>
      </c>
      <c r="H19" s="382">
        <v>28</v>
      </c>
      <c r="I19" s="383">
        <v>9</v>
      </c>
      <c r="J19" s="384">
        <v>3</v>
      </c>
      <c r="K19" s="389">
        <v>45142122</v>
      </c>
      <c r="L19" s="386" t="s">
        <v>109</v>
      </c>
      <c r="M19" s="389">
        <v>5040545.2</v>
      </c>
      <c r="N19" s="390">
        <v>5</v>
      </c>
      <c r="O19" s="389">
        <v>714593.3</v>
      </c>
      <c r="P19" s="392">
        <v>103</v>
      </c>
      <c r="Q19" s="389">
        <v>7898.7</v>
      </c>
      <c r="R19" s="392">
        <v>1039</v>
      </c>
      <c r="S19" s="389">
        <v>2334</v>
      </c>
      <c r="T19" s="392">
        <v>5712</v>
      </c>
      <c r="U19" s="389">
        <v>117.7</v>
      </c>
      <c r="V19" s="392">
        <v>50180</v>
      </c>
      <c r="W19" s="389">
        <v>31.8</v>
      </c>
      <c r="X19" s="392">
        <v>90639</v>
      </c>
      <c r="Y19" s="389">
        <v>15</v>
      </c>
      <c r="Z19" s="392">
        <v>794906</v>
      </c>
      <c r="AA19" s="389">
        <v>8</v>
      </c>
      <c r="AB19" s="388">
        <v>589979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44972</v>
      </c>
      <c r="C20" s="368" t="s">
        <v>177</v>
      </c>
      <c r="D20" s="369">
        <v>45</v>
      </c>
      <c r="E20" s="370">
        <v>37</v>
      </c>
      <c r="F20" s="370">
        <v>33</v>
      </c>
      <c r="G20" s="370">
        <v>19</v>
      </c>
      <c r="H20" s="370">
        <v>22</v>
      </c>
      <c r="I20" s="371">
        <v>26</v>
      </c>
      <c r="J20" s="372">
        <v>6</v>
      </c>
      <c r="K20" s="375">
        <v>23072767.199999999</v>
      </c>
      <c r="L20" s="374" t="s">
        <v>109</v>
      </c>
      <c r="M20" s="375">
        <v>6771002.7000000002</v>
      </c>
      <c r="N20" s="374">
        <v>1</v>
      </c>
      <c r="O20" s="375">
        <v>1224216.8999999999</v>
      </c>
      <c r="P20" s="376">
        <v>28</v>
      </c>
      <c r="Q20" s="375">
        <v>15156.9</v>
      </c>
      <c r="R20" s="376">
        <v>238</v>
      </c>
      <c r="S20" s="375">
        <v>5315.2</v>
      </c>
      <c r="T20" s="376">
        <v>1748</v>
      </c>
      <c r="U20" s="375">
        <v>200.7</v>
      </c>
      <c r="V20" s="376">
        <v>14205</v>
      </c>
      <c r="W20" s="375">
        <v>58.6</v>
      </c>
      <c r="X20" s="376">
        <v>35124</v>
      </c>
      <c r="Y20" s="375">
        <v>20.2</v>
      </c>
      <c r="Z20" s="376">
        <v>282483</v>
      </c>
      <c r="AA20" s="375">
        <v>11.8</v>
      </c>
      <c r="AB20" s="377">
        <v>274080</v>
      </c>
      <c r="AC20" s="44"/>
      <c r="AD20" s="197"/>
      <c r="AF20" s="301"/>
    </row>
    <row r="21" spans="1:32" ht="12" customHeight="1" x14ac:dyDescent="0.15">
      <c r="A21" s="378"/>
      <c r="B21" s="379">
        <v>44975</v>
      </c>
      <c r="C21" s="380" t="s">
        <v>178</v>
      </c>
      <c r="D21" s="381">
        <v>40</v>
      </c>
      <c r="E21" s="382">
        <v>43</v>
      </c>
      <c r="F21" s="382">
        <v>28</v>
      </c>
      <c r="G21" s="382">
        <v>49</v>
      </c>
      <c r="H21" s="382">
        <v>7</v>
      </c>
      <c r="I21" s="383">
        <v>36</v>
      </c>
      <c r="J21" s="384">
        <v>8</v>
      </c>
      <c r="K21" s="389">
        <v>45783596.399999999</v>
      </c>
      <c r="L21" s="386" t="s">
        <v>109</v>
      </c>
      <c r="M21" s="389">
        <v>10204772.4</v>
      </c>
      <c r="N21" s="390">
        <v>1</v>
      </c>
      <c r="O21" s="389">
        <v>2472227.7000000002</v>
      </c>
      <c r="P21" s="392">
        <v>56</v>
      </c>
      <c r="Q21" s="389">
        <v>15304.2</v>
      </c>
      <c r="R21" s="392">
        <v>496</v>
      </c>
      <c r="S21" s="389">
        <v>5150.3999999999996</v>
      </c>
      <c r="T21" s="392">
        <v>3926</v>
      </c>
      <c r="U21" s="389">
        <v>180.5</v>
      </c>
      <c r="V21" s="392">
        <v>33525</v>
      </c>
      <c r="W21" s="389">
        <v>50.1</v>
      </c>
      <c r="X21" s="392">
        <v>66657</v>
      </c>
      <c r="Y21" s="389">
        <v>21.5</v>
      </c>
      <c r="Z21" s="392">
        <v>571004</v>
      </c>
      <c r="AA21" s="389">
        <v>11.8</v>
      </c>
      <c r="AB21" s="388">
        <v>496085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44979</v>
      </c>
      <c r="C22" s="368" t="s">
        <v>177</v>
      </c>
      <c r="D22" s="369">
        <v>46</v>
      </c>
      <c r="E22" s="370">
        <v>9</v>
      </c>
      <c r="F22" s="370">
        <v>4</v>
      </c>
      <c r="G22" s="370">
        <v>27</v>
      </c>
      <c r="H22" s="370">
        <v>6</v>
      </c>
      <c r="I22" s="371">
        <v>44</v>
      </c>
      <c r="J22" s="372">
        <v>8</v>
      </c>
      <c r="K22" s="375">
        <v>23937420</v>
      </c>
      <c r="L22" s="374" t="s">
        <v>109</v>
      </c>
      <c r="M22" s="375">
        <v>12000078.9</v>
      </c>
      <c r="N22" s="374">
        <v>1</v>
      </c>
      <c r="O22" s="375">
        <v>1268000.3</v>
      </c>
      <c r="P22" s="376">
        <v>50</v>
      </c>
      <c r="Q22" s="375">
        <v>8791.4</v>
      </c>
      <c r="R22" s="376">
        <v>339</v>
      </c>
      <c r="S22" s="375">
        <v>3865</v>
      </c>
      <c r="T22" s="376">
        <v>1941</v>
      </c>
      <c r="U22" s="375">
        <v>187.2</v>
      </c>
      <c r="V22" s="376">
        <v>18917</v>
      </c>
      <c r="W22" s="375">
        <v>45.5</v>
      </c>
      <c r="X22" s="376">
        <v>38244</v>
      </c>
      <c r="Y22" s="375">
        <v>19.2</v>
      </c>
      <c r="Z22" s="376">
        <v>342120</v>
      </c>
      <c r="AA22" s="375">
        <v>10.1</v>
      </c>
      <c r="AB22" s="377">
        <v>286678</v>
      </c>
      <c r="AC22" s="44"/>
      <c r="AD22" s="197"/>
    </row>
    <row r="23" spans="1:32" ht="12" customHeight="1" x14ac:dyDescent="0.15">
      <c r="A23" s="378"/>
      <c r="B23" s="379">
        <v>44982</v>
      </c>
      <c r="C23" s="380" t="s">
        <v>178</v>
      </c>
      <c r="D23" s="381">
        <v>23</v>
      </c>
      <c r="E23" s="382">
        <v>5</v>
      </c>
      <c r="F23" s="382">
        <v>48</v>
      </c>
      <c r="G23" s="382">
        <v>26</v>
      </c>
      <c r="H23" s="382">
        <v>12</v>
      </c>
      <c r="I23" s="383">
        <v>33</v>
      </c>
      <c r="J23" s="384">
        <v>4</v>
      </c>
      <c r="K23" s="389">
        <v>47220674.400000006</v>
      </c>
      <c r="L23" s="386" t="s">
        <v>109</v>
      </c>
      <c r="M23" s="389">
        <v>15541629.4</v>
      </c>
      <c r="N23" s="390">
        <v>2</v>
      </c>
      <c r="O23" s="389">
        <v>1244148.6000000001</v>
      </c>
      <c r="P23" s="392">
        <v>108</v>
      </c>
      <c r="Q23" s="389">
        <v>7987.1</v>
      </c>
      <c r="R23" s="392">
        <v>745</v>
      </c>
      <c r="S23" s="389">
        <v>3451.3</v>
      </c>
      <c r="T23" s="392">
        <v>4670</v>
      </c>
      <c r="U23" s="389">
        <v>152.69999999999999</v>
      </c>
      <c r="V23" s="392">
        <v>41911</v>
      </c>
      <c r="W23" s="389">
        <v>40.299999999999997</v>
      </c>
      <c r="X23" s="392">
        <v>79659</v>
      </c>
      <c r="Y23" s="389">
        <v>18.100000000000001</v>
      </c>
      <c r="Z23" s="392">
        <v>696437</v>
      </c>
      <c r="AA23" s="389">
        <v>9.6999999999999993</v>
      </c>
      <c r="AB23" s="388">
        <v>580023</v>
      </c>
      <c r="AC23" s="44"/>
      <c r="AD23" s="197"/>
    </row>
    <row r="24" spans="1:32" ht="12" customHeight="1" x14ac:dyDescent="0.15">
      <c r="A24" s="366">
        <v>9</v>
      </c>
      <c r="B24" s="367">
        <v>44986</v>
      </c>
      <c r="C24" s="368" t="s">
        <v>177</v>
      </c>
      <c r="D24" s="369">
        <v>8</v>
      </c>
      <c r="E24" s="370">
        <v>21</v>
      </c>
      <c r="F24" s="370">
        <v>28</v>
      </c>
      <c r="G24" s="370">
        <v>14</v>
      </c>
      <c r="H24" s="370">
        <v>47</v>
      </c>
      <c r="I24" s="371">
        <v>23</v>
      </c>
      <c r="J24" s="372">
        <v>9</v>
      </c>
      <c r="K24" s="375">
        <v>26096222.399999999</v>
      </c>
      <c r="L24" s="374" t="s">
        <v>109</v>
      </c>
      <c r="M24" s="375">
        <v>17498846</v>
      </c>
      <c r="N24" s="374" t="s">
        <v>109</v>
      </c>
      <c r="O24" s="375">
        <v>1452450</v>
      </c>
      <c r="P24" s="376">
        <v>18</v>
      </c>
      <c r="Q24" s="375">
        <v>27973.1</v>
      </c>
      <c r="R24" s="376">
        <v>275</v>
      </c>
      <c r="S24" s="375">
        <v>5457.6</v>
      </c>
      <c r="T24" s="376">
        <v>1573</v>
      </c>
      <c r="U24" s="375">
        <v>264.60000000000002</v>
      </c>
      <c r="V24" s="376">
        <v>16349</v>
      </c>
      <c r="W24" s="375">
        <v>60.4</v>
      </c>
      <c r="X24" s="376">
        <v>31140</v>
      </c>
      <c r="Y24" s="375">
        <v>27</v>
      </c>
      <c r="Z24" s="376">
        <v>319513</v>
      </c>
      <c r="AA24" s="375">
        <v>12.4</v>
      </c>
      <c r="AB24" s="377">
        <v>234649</v>
      </c>
      <c r="AC24" s="44"/>
      <c r="AD24" s="197"/>
    </row>
    <row r="25" spans="1:32" ht="12" customHeight="1" x14ac:dyDescent="0.15">
      <c r="A25" s="378"/>
      <c r="B25" s="379">
        <v>44989</v>
      </c>
      <c r="C25" s="380" t="s">
        <v>178</v>
      </c>
      <c r="D25" s="381">
        <v>21</v>
      </c>
      <c r="E25" s="382">
        <v>1</v>
      </c>
      <c r="F25" s="382">
        <v>8</v>
      </c>
      <c r="G25" s="382">
        <v>45</v>
      </c>
      <c r="H25" s="382">
        <v>48</v>
      </c>
      <c r="I25" s="383">
        <v>7</v>
      </c>
      <c r="J25" s="384">
        <v>0</v>
      </c>
      <c r="K25" s="389">
        <v>50296293.599999994</v>
      </c>
      <c r="L25" s="386" t="s">
        <v>109</v>
      </c>
      <c r="M25" s="389">
        <v>21271068</v>
      </c>
      <c r="N25" s="390">
        <v>2</v>
      </c>
      <c r="O25" s="393">
        <v>2130847.7999999998</v>
      </c>
      <c r="P25" s="392">
        <v>56</v>
      </c>
      <c r="Q25" s="389">
        <v>17390.5</v>
      </c>
      <c r="R25" s="392">
        <v>567</v>
      </c>
      <c r="S25" s="389">
        <v>5119.7</v>
      </c>
      <c r="T25" s="392">
        <v>2984</v>
      </c>
      <c r="U25" s="389">
        <v>269.8</v>
      </c>
      <c r="V25" s="392">
        <v>33300</v>
      </c>
      <c r="W25" s="389">
        <v>57.3</v>
      </c>
      <c r="X25" s="392">
        <v>58068</v>
      </c>
      <c r="Y25" s="389">
        <v>28</v>
      </c>
      <c r="Z25" s="392">
        <v>660631</v>
      </c>
      <c r="AA25" s="389">
        <v>11.6</v>
      </c>
      <c r="AB25" s="388">
        <v>441270</v>
      </c>
      <c r="AC25" s="44"/>
      <c r="AD25" s="197"/>
    </row>
    <row r="26" spans="1:32" ht="12" customHeight="1" x14ac:dyDescent="0.15">
      <c r="A26" s="366">
        <v>10</v>
      </c>
      <c r="B26" s="367">
        <v>44993</v>
      </c>
      <c r="C26" s="368" t="s">
        <v>177</v>
      </c>
      <c r="D26" s="369">
        <v>32</v>
      </c>
      <c r="E26" s="370">
        <v>25</v>
      </c>
      <c r="F26" s="370">
        <v>43</v>
      </c>
      <c r="G26" s="370">
        <v>26</v>
      </c>
      <c r="H26" s="370">
        <v>23</v>
      </c>
      <c r="I26" s="371">
        <v>5</v>
      </c>
      <c r="J26" s="372">
        <v>2</v>
      </c>
      <c r="K26" s="375">
        <v>27189397.199999999</v>
      </c>
      <c r="L26" s="374" t="s">
        <v>109</v>
      </c>
      <c r="M26" s="375">
        <v>23310272.699999999</v>
      </c>
      <c r="N26" s="374">
        <v>1</v>
      </c>
      <c r="O26" s="375">
        <v>1479542</v>
      </c>
      <c r="P26" s="376">
        <v>23</v>
      </c>
      <c r="Q26" s="375">
        <v>22300.3</v>
      </c>
      <c r="R26" s="376">
        <v>245</v>
      </c>
      <c r="S26" s="375">
        <v>6240.2</v>
      </c>
      <c r="T26" s="376">
        <v>1702</v>
      </c>
      <c r="U26" s="375">
        <v>249.1</v>
      </c>
      <c r="V26" s="376">
        <v>17935</v>
      </c>
      <c r="W26" s="375">
        <v>56</v>
      </c>
      <c r="X26" s="376">
        <v>36418</v>
      </c>
      <c r="Y26" s="375">
        <v>23.5</v>
      </c>
      <c r="Z26" s="376">
        <v>371123</v>
      </c>
      <c r="AA26" s="375">
        <v>10.9</v>
      </c>
      <c r="AB26" s="377">
        <v>281980</v>
      </c>
      <c r="AC26" s="44"/>
      <c r="AD26" s="197"/>
    </row>
    <row r="27" spans="1:32" ht="12" customHeight="1" x14ac:dyDescent="0.15">
      <c r="A27" s="378"/>
      <c r="B27" s="379">
        <v>44996</v>
      </c>
      <c r="C27" s="380" t="s">
        <v>178</v>
      </c>
      <c r="D27" s="381">
        <v>17</v>
      </c>
      <c r="E27" s="382">
        <v>20</v>
      </c>
      <c r="F27" s="382">
        <v>23</v>
      </c>
      <c r="G27" s="382">
        <v>32</v>
      </c>
      <c r="H27" s="382">
        <v>22</v>
      </c>
      <c r="I27" s="383">
        <v>27</v>
      </c>
      <c r="J27" s="384">
        <v>7</v>
      </c>
      <c r="K27" s="389">
        <v>50749498.799999997</v>
      </c>
      <c r="L27" s="386" t="s">
        <v>109</v>
      </c>
      <c r="M27" s="389">
        <v>27116485.100000001</v>
      </c>
      <c r="N27" s="390">
        <v>4</v>
      </c>
      <c r="O27" s="389">
        <v>640926.69999999995</v>
      </c>
      <c r="P27" s="392">
        <v>83</v>
      </c>
      <c r="Q27" s="389">
        <v>10707.8</v>
      </c>
      <c r="R27" s="392">
        <v>595</v>
      </c>
      <c r="S27" s="389">
        <v>4452.3</v>
      </c>
      <c r="T27" s="392">
        <v>5350</v>
      </c>
      <c r="U27" s="389">
        <v>137.30000000000001</v>
      </c>
      <c r="V27" s="392">
        <v>35127</v>
      </c>
      <c r="W27" s="389">
        <v>49.6</v>
      </c>
      <c r="X27" s="392">
        <v>99922</v>
      </c>
      <c r="Y27" s="389">
        <v>14.8</v>
      </c>
      <c r="Z27" s="392">
        <v>669484</v>
      </c>
      <c r="AA27" s="389">
        <v>10.4</v>
      </c>
      <c r="AB27" s="388">
        <v>746193</v>
      </c>
      <c r="AC27" s="44"/>
      <c r="AD27" s="197"/>
    </row>
    <row r="28" spans="1:32" ht="12" customHeight="1" x14ac:dyDescent="0.15">
      <c r="A28" s="366">
        <v>11</v>
      </c>
      <c r="B28" s="367">
        <v>45000</v>
      </c>
      <c r="C28" s="368" t="s">
        <v>177</v>
      </c>
      <c r="D28" s="369">
        <v>39</v>
      </c>
      <c r="E28" s="370">
        <v>17</v>
      </c>
      <c r="F28" s="370">
        <v>34</v>
      </c>
      <c r="G28" s="370">
        <v>44</v>
      </c>
      <c r="H28" s="370">
        <v>3</v>
      </c>
      <c r="I28" s="371">
        <v>19</v>
      </c>
      <c r="J28" s="372">
        <v>8</v>
      </c>
      <c r="K28" s="375">
        <v>29359723.200000003</v>
      </c>
      <c r="L28" s="374" t="s">
        <v>109</v>
      </c>
      <c r="M28" s="375">
        <v>29318464.300000001</v>
      </c>
      <c r="N28" s="374">
        <v>7</v>
      </c>
      <c r="O28" s="375">
        <v>221642.6</v>
      </c>
      <c r="P28" s="376">
        <v>71</v>
      </c>
      <c r="Q28" s="375">
        <v>7575.3</v>
      </c>
      <c r="R28" s="376">
        <v>654</v>
      </c>
      <c r="S28" s="375">
        <v>2451.3000000000002</v>
      </c>
      <c r="T28" s="376">
        <v>3222</v>
      </c>
      <c r="U28" s="375">
        <v>138</v>
      </c>
      <c r="V28" s="376">
        <v>27114</v>
      </c>
      <c r="W28" s="375">
        <v>38.9</v>
      </c>
      <c r="X28" s="376">
        <v>51214</v>
      </c>
      <c r="Y28" s="375">
        <v>17.5</v>
      </c>
      <c r="Z28" s="376">
        <v>439403</v>
      </c>
      <c r="AA28" s="375">
        <v>9.6</v>
      </c>
      <c r="AB28" s="377">
        <v>355760</v>
      </c>
      <c r="AC28" s="44"/>
      <c r="AD28" s="197"/>
    </row>
    <row r="29" spans="1:32" ht="12" customHeight="1" x14ac:dyDescent="0.15">
      <c r="A29" s="378"/>
      <c r="B29" s="379">
        <v>45003</v>
      </c>
      <c r="C29" s="380" t="s">
        <v>178</v>
      </c>
      <c r="D29" s="381">
        <v>27</v>
      </c>
      <c r="E29" s="382">
        <v>3</v>
      </c>
      <c r="F29" s="382">
        <v>23</v>
      </c>
      <c r="G29" s="382">
        <v>5</v>
      </c>
      <c r="H29" s="382">
        <v>44</v>
      </c>
      <c r="I29" s="383">
        <v>9</v>
      </c>
      <c r="J29" s="384">
        <v>9</v>
      </c>
      <c r="K29" s="389">
        <v>52802360.399999999</v>
      </c>
      <c r="L29" s="386" t="s">
        <v>109</v>
      </c>
      <c r="M29" s="389">
        <v>33278641.300000001</v>
      </c>
      <c r="N29" s="390">
        <v>3</v>
      </c>
      <c r="O29" s="389">
        <v>936253.2</v>
      </c>
      <c r="P29" s="392">
        <v>135</v>
      </c>
      <c r="Q29" s="389">
        <v>7212.6</v>
      </c>
      <c r="R29" s="392">
        <v>1081</v>
      </c>
      <c r="S29" s="389">
        <v>2684.9</v>
      </c>
      <c r="T29" s="392">
        <v>5702</v>
      </c>
      <c r="U29" s="389">
        <v>141.19999999999999</v>
      </c>
      <c r="V29" s="392">
        <v>55940</v>
      </c>
      <c r="W29" s="389">
        <v>34.1</v>
      </c>
      <c r="X29" s="392">
        <v>96743</v>
      </c>
      <c r="Y29" s="389">
        <v>16.8</v>
      </c>
      <c r="Z29" s="392">
        <v>907968</v>
      </c>
      <c r="AA29" s="389">
        <v>8.4</v>
      </c>
      <c r="AB29" s="388">
        <v>619323</v>
      </c>
      <c r="AC29" s="44"/>
      <c r="AD29" s="197"/>
    </row>
    <row r="30" spans="1:32" ht="12" customHeight="1" x14ac:dyDescent="0.15">
      <c r="A30" s="366">
        <v>12</v>
      </c>
      <c r="B30" s="367">
        <v>45007</v>
      </c>
      <c r="C30" s="368" t="s">
        <v>177</v>
      </c>
      <c r="D30" s="369">
        <v>28</v>
      </c>
      <c r="E30" s="370">
        <v>19</v>
      </c>
      <c r="F30" s="370">
        <v>33</v>
      </c>
      <c r="G30" s="370">
        <v>35</v>
      </c>
      <c r="H30" s="370">
        <v>38</v>
      </c>
      <c r="I30" s="371">
        <v>40</v>
      </c>
      <c r="J30" s="372">
        <v>3</v>
      </c>
      <c r="K30" s="375">
        <v>29600066.399999999</v>
      </c>
      <c r="L30" s="374" t="s">
        <v>109</v>
      </c>
      <c r="M30" s="375">
        <v>35498646.200000003</v>
      </c>
      <c r="N30" s="374">
        <v>1</v>
      </c>
      <c r="O30" s="375">
        <v>1576611.3</v>
      </c>
      <c r="P30" s="376">
        <v>36</v>
      </c>
      <c r="Q30" s="375">
        <v>15182.1</v>
      </c>
      <c r="R30" s="376">
        <v>342</v>
      </c>
      <c r="S30" s="375">
        <v>4763.6000000000004</v>
      </c>
      <c r="T30" s="376">
        <v>2263</v>
      </c>
      <c r="U30" s="375">
        <v>199.7</v>
      </c>
      <c r="V30" s="376">
        <v>19096</v>
      </c>
      <c r="W30" s="375">
        <v>56.1</v>
      </c>
      <c r="X30" s="376">
        <v>44560</v>
      </c>
      <c r="Y30" s="375">
        <v>20.5</v>
      </c>
      <c r="Z30" s="376">
        <v>369885</v>
      </c>
      <c r="AA30" s="375">
        <v>11.6</v>
      </c>
      <c r="AB30" s="377">
        <v>344881</v>
      </c>
      <c r="AC30" s="44"/>
      <c r="AD30" s="197"/>
    </row>
    <row r="31" spans="1:32" ht="12" customHeight="1" x14ac:dyDescent="0.15">
      <c r="A31" s="378"/>
      <c r="B31" s="379">
        <v>45010</v>
      </c>
      <c r="C31" s="380" t="s">
        <v>178</v>
      </c>
      <c r="D31" s="381">
        <v>21</v>
      </c>
      <c r="E31" s="382">
        <v>16</v>
      </c>
      <c r="F31" s="382">
        <v>15</v>
      </c>
      <c r="G31" s="382">
        <v>36</v>
      </c>
      <c r="H31" s="382">
        <v>35</v>
      </c>
      <c r="I31" s="383">
        <v>10</v>
      </c>
      <c r="J31" s="384">
        <v>5</v>
      </c>
      <c r="K31" s="389">
        <v>53294493.600000001</v>
      </c>
      <c r="L31" s="386" t="s">
        <v>109</v>
      </c>
      <c r="M31" s="389">
        <v>39495733.200000003</v>
      </c>
      <c r="N31" s="390">
        <v>3</v>
      </c>
      <c r="O31" s="389">
        <v>953123.2</v>
      </c>
      <c r="P31" s="392">
        <v>67</v>
      </c>
      <c r="Q31" s="389">
        <v>14794.7</v>
      </c>
      <c r="R31" s="392">
        <v>462</v>
      </c>
      <c r="S31" s="389">
        <v>6395.4</v>
      </c>
      <c r="T31" s="392">
        <v>3609</v>
      </c>
      <c r="U31" s="389">
        <v>227.1</v>
      </c>
      <c r="V31" s="392">
        <v>28129</v>
      </c>
      <c r="W31" s="389">
        <v>69.099999999999994</v>
      </c>
      <c r="X31" s="392">
        <v>73870</v>
      </c>
      <c r="Y31" s="389">
        <v>22.4</v>
      </c>
      <c r="Z31" s="392">
        <v>564851</v>
      </c>
      <c r="AA31" s="389">
        <v>13.8</v>
      </c>
      <c r="AB31" s="388">
        <v>597949</v>
      </c>
      <c r="AC31" s="44"/>
      <c r="AD31" s="197"/>
    </row>
    <row r="32" spans="1:32" ht="12" customHeight="1" x14ac:dyDescent="0.15">
      <c r="A32" s="366">
        <v>13</v>
      </c>
      <c r="B32" s="367">
        <v>45014</v>
      </c>
      <c r="C32" s="368" t="s">
        <v>177</v>
      </c>
      <c r="D32" s="369">
        <v>48</v>
      </c>
      <c r="E32" s="370">
        <v>37</v>
      </c>
      <c r="F32" s="370">
        <v>40</v>
      </c>
      <c r="G32" s="370">
        <v>2</v>
      </c>
      <c r="H32" s="370">
        <v>43</v>
      </c>
      <c r="I32" s="371">
        <v>19</v>
      </c>
      <c r="J32" s="372">
        <v>5</v>
      </c>
      <c r="K32" s="375">
        <v>33036416.399999999</v>
      </c>
      <c r="L32" s="374" t="s">
        <v>109</v>
      </c>
      <c r="M32" s="375">
        <v>41973464.399999999</v>
      </c>
      <c r="N32" s="374">
        <v>1</v>
      </c>
      <c r="O32" s="375">
        <v>1780695.4</v>
      </c>
      <c r="P32" s="376">
        <v>55</v>
      </c>
      <c r="Q32" s="375">
        <v>11223.7</v>
      </c>
      <c r="R32" s="376">
        <v>309</v>
      </c>
      <c r="S32" s="375">
        <v>5954.8</v>
      </c>
      <c r="T32" s="376">
        <v>2454</v>
      </c>
      <c r="U32" s="375">
        <v>208</v>
      </c>
      <c r="V32" s="376">
        <v>20588</v>
      </c>
      <c r="W32" s="375">
        <v>58.8</v>
      </c>
      <c r="X32" s="376">
        <v>46356</v>
      </c>
      <c r="Y32" s="375">
        <v>22.2</v>
      </c>
      <c r="Z32" s="376">
        <v>403534</v>
      </c>
      <c r="AA32" s="375">
        <v>12</v>
      </c>
      <c r="AB32" s="377">
        <v>361529</v>
      </c>
      <c r="AC32" s="44"/>
      <c r="AD32" s="197"/>
    </row>
    <row r="33" spans="1:30" ht="12" customHeight="1" x14ac:dyDescent="0.15">
      <c r="A33" s="378"/>
      <c r="B33" s="379">
        <v>45017</v>
      </c>
      <c r="C33" s="380" t="s">
        <v>178</v>
      </c>
      <c r="D33" s="381">
        <v>28</v>
      </c>
      <c r="E33" s="382">
        <v>45</v>
      </c>
      <c r="F33" s="382">
        <v>36</v>
      </c>
      <c r="G33" s="382">
        <v>42</v>
      </c>
      <c r="H33" s="382">
        <v>33</v>
      </c>
      <c r="I33" s="383">
        <v>27</v>
      </c>
      <c r="J33" s="384">
        <v>9</v>
      </c>
      <c r="K33" s="389">
        <v>60768663.600000009</v>
      </c>
      <c r="L33" s="386">
        <v>1</v>
      </c>
      <c r="M33" s="389">
        <v>45000000</v>
      </c>
      <c r="N33" s="390">
        <v>2</v>
      </c>
      <c r="O33" s="389">
        <v>2451208</v>
      </c>
      <c r="P33" s="392">
        <v>95</v>
      </c>
      <c r="Q33" s="389">
        <v>12302.2</v>
      </c>
      <c r="R33" s="392">
        <v>619</v>
      </c>
      <c r="S33" s="389">
        <v>5627.9</v>
      </c>
      <c r="T33" s="392">
        <v>3666</v>
      </c>
      <c r="U33" s="389">
        <v>263.60000000000002</v>
      </c>
      <c r="V33" s="392">
        <v>34790</v>
      </c>
      <c r="W33" s="389">
        <v>65.8</v>
      </c>
      <c r="X33" s="392">
        <v>69940</v>
      </c>
      <c r="Y33" s="389">
        <v>27.9</v>
      </c>
      <c r="Z33" s="392">
        <v>680036</v>
      </c>
      <c r="AA33" s="389">
        <v>13.5</v>
      </c>
      <c r="AB33" s="388">
        <v>558556</v>
      </c>
      <c r="AC33" s="44"/>
      <c r="AD33" s="197"/>
    </row>
    <row r="34" spans="1:30" ht="12" customHeight="1" x14ac:dyDescent="0.15">
      <c r="A34" s="366">
        <v>14</v>
      </c>
      <c r="B34" s="367">
        <v>45021</v>
      </c>
      <c r="C34" s="368" t="s">
        <v>177</v>
      </c>
      <c r="D34" s="369">
        <v>29</v>
      </c>
      <c r="E34" s="370">
        <v>6</v>
      </c>
      <c r="F34" s="370">
        <v>41</v>
      </c>
      <c r="G34" s="370">
        <v>47</v>
      </c>
      <c r="H34" s="370">
        <v>4</v>
      </c>
      <c r="I34" s="371">
        <v>15</v>
      </c>
      <c r="J34" s="372">
        <v>5</v>
      </c>
      <c r="K34" s="375">
        <v>24015746.400000002</v>
      </c>
      <c r="L34" s="374" t="s">
        <v>109</v>
      </c>
      <c r="M34" s="375">
        <v>1801180.9</v>
      </c>
      <c r="N34" s="374" t="s">
        <v>109</v>
      </c>
      <c r="O34" s="375">
        <v>1289813.7</v>
      </c>
      <c r="P34" s="376">
        <v>27</v>
      </c>
      <c r="Q34" s="375">
        <v>16560.5</v>
      </c>
      <c r="R34" s="376">
        <v>234</v>
      </c>
      <c r="S34" s="375">
        <v>5695.7</v>
      </c>
      <c r="T34" s="376">
        <v>1470</v>
      </c>
      <c r="U34" s="375">
        <v>251.5</v>
      </c>
      <c r="V34" s="376">
        <v>14528</v>
      </c>
      <c r="W34" s="375">
        <v>60.3</v>
      </c>
      <c r="X34" s="376">
        <v>32316</v>
      </c>
      <c r="Y34" s="375">
        <v>23.1</v>
      </c>
      <c r="Z34" s="376">
        <v>288584</v>
      </c>
      <c r="AA34" s="375">
        <v>12.2</v>
      </c>
      <c r="AB34" s="377">
        <v>267989</v>
      </c>
      <c r="AC34" s="44"/>
      <c r="AD34" s="197"/>
    </row>
    <row r="35" spans="1:30" ht="12" customHeight="1" x14ac:dyDescent="0.15">
      <c r="A35" s="378"/>
      <c r="B35" s="379">
        <v>45024</v>
      </c>
      <c r="C35" s="380" t="s">
        <v>178</v>
      </c>
      <c r="D35" s="381">
        <v>26</v>
      </c>
      <c r="E35" s="382">
        <v>49</v>
      </c>
      <c r="F35" s="382">
        <v>40</v>
      </c>
      <c r="G35" s="382">
        <v>2</v>
      </c>
      <c r="H35" s="382">
        <v>16</v>
      </c>
      <c r="I35" s="383">
        <v>34</v>
      </c>
      <c r="J35" s="384">
        <v>3</v>
      </c>
      <c r="K35" s="389">
        <v>59192870.400000006</v>
      </c>
      <c r="L35" s="386" t="s">
        <v>109</v>
      </c>
      <c r="M35" s="389">
        <v>6240646.0999999996</v>
      </c>
      <c r="N35" s="390">
        <v>4</v>
      </c>
      <c r="O35" s="389">
        <v>1120270.1000000001</v>
      </c>
      <c r="P35" s="392">
        <v>84</v>
      </c>
      <c r="Q35" s="389">
        <v>13170.3</v>
      </c>
      <c r="R35" s="392">
        <v>739</v>
      </c>
      <c r="S35" s="389">
        <v>4462.3</v>
      </c>
      <c r="T35" s="392">
        <v>4631</v>
      </c>
      <c r="U35" s="389">
        <v>197.5</v>
      </c>
      <c r="V35" s="392">
        <v>40225</v>
      </c>
      <c r="W35" s="389">
        <v>53.9</v>
      </c>
      <c r="X35" s="392">
        <v>83461</v>
      </c>
      <c r="Y35" s="389">
        <v>22.1</v>
      </c>
      <c r="Z35" s="392">
        <v>749375</v>
      </c>
      <c r="AA35" s="389">
        <v>11.6</v>
      </c>
      <c r="AB35" s="388">
        <v>646976</v>
      </c>
      <c r="AC35" s="44"/>
      <c r="AD35" s="197"/>
    </row>
    <row r="36" spans="1:30" ht="12" customHeight="1" x14ac:dyDescent="0.15">
      <c r="A36" s="366">
        <v>15</v>
      </c>
      <c r="B36" s="367">
        <v>45028</v>
      </c>
      <c r="C36" s="368" t="s">
        <v>177</v>
      </c>
      <c r="D36" s="369">
        <v>20</v>
      </c>
      <c r="E36" s="370">
        <v>7</v>
      </c>
      <c r="F36" s="370">
        <v>34</v>
      </c>
      <c r="G36" s="370">
        <v>33</v>
      </c>
      <c r="H36" s="370">
        <v>44</v>
      </c>
      <c r="I36" s="371">
        <v>28</v>
      </c>
      <c r="J36" s="372">
        <v>8</v>
      </c>
      <c r="K36" s="375">
        <v>23533368</v>
      </c>
      <c r="L36" s="394" t="s">
        <v>109</v>
      </c>
      <c r="M36" s="375">
        <v>8005648.7000000002</v>
      </c>
      <c r="N36" s="374">
        <v>3</v>
      </c>
      <c r="O36" s="375">
        <v>418562</v>
      </c>
      <c r="P36" s="376">
        <v>21</v>
      </c>
      <c r="Q36" s="375">
        <v>20728.7</v>
      </c>
      <c r="R36" s="376">
        <v>204</v>
      </c>
      <c r="S36" s="375">
        <v>6360.5</v>
      </c>
      <c r="T36" s="376">
        <v>1570</v>
      </c>
      <c r="U36" s="375">
        <v>229.2</v>
      </c>
      <c r="V36" s="376">
        <v>13084</v>
      </c>
      <c r="W36" s="375">
        <v>65.2</v>
      </c>
      <c r="X36" s="376">
        <v>32439</v>
      </c>
      <c r="Y36" s="375">
        <v>22.4</v>
      </c>
      <c r="Z36" s="376">
        <v>270879</v>
      </c>
      <c r="AA36" s="375">
        <v>12.7</v>
      </c>
      <c r="AB36" s="377">
        <v>271740</v>
      </c>
      <c r="AC36" s="44"/>
      <c r="AD36" s="197"/>
    </row>
    <row r="37" spans="1:30" ht="12" customHeight="1" x14ac:dyDescent="0.15">
      <c r="A37" s="378"/>
      <c r="B37" s="379">
        <v>45031</v>
      </c>
      <c r="C37" s="380" t="s">
        <v>178</v>
      </c>
      <c r="D37" s="381">
        <v>33</v>
      </c>
      <c r="E37" s="382">
        <v>43</v>
      </c>
      <c r="F37" s="382">
        <v>22</v>
      </c>
      <c r="G37" s="382">
        <v>12</v>
      </c>
      <c r="H37" s="382">
        <v>7</v>
      </c>
      <c r="I37" s="383">
        <v>34</v>
      </c>
      <c r="J37" s="384">
        <v>1</v>
      </c>
      <c r="K37" s="389">
        <v>46831213.200000003</v>
      </c>
      <c r="L37" s="386" t="s">
        <v>109</v>
      </c>
      <c r="M37" s="389">
        <v>11517989.6</v>
      </c>
      <c r="N37" s="396">
        <v>1</v>
      </c>
      <c r="O37" s="389">
        <v>2587859</v>
      </c>
      <c r="P37" s="392">
        <v>60</v>
      </c>
      <c r="Q37" s="389">
        <v>14952</v>
      </c>
      <c r="R37" s="392">
        <v>660</v>
      </c>
      <c r="S37" s="389">
        <v>4051.6</v>
      </c>
      <c r="T37" s="392">
        <v>3065</v>
      </c>
      <c r="U37" s="389">
        <v>242</v>
      </c>
      <c r="V37" s="392">
        <v>32893</v>
      </c>
      <c r="W37" s="389">
        <v>53.4</v>
      </c>
      <c r="X37" s="392">
        <v>57162</v>
      </c>
      <c r="Y37" s="389">
        <v>26.2</v>
      </c>
      <c r="Z37" s="392">
        <v>618852</v>
      </c>
      <c r="AA37" s="389">
        <v>11.4</v>
      </c>
      <c r="AB37" s="388">
        <v>441812</v>
      </c>
      <c r="AC37" s="44"/>
      <c r="AD37" s="197"/>
    </row>
    <row r="38" spans="1:30" ht="12" customHeight="1" x14ac:dyDescent="0.15">
      <c r="A38" s="366">
        <v>16</v>
      </c>
      <c r="B38" s="367">
        <v>45035</v>
      </c>
      <c r="C38" s="368" t="s">
        <v>177</v>
      </c>
      <c r="D38" s="369">
        <v>14</v>
      </c>
      <c r="E38" s="370">
        <v>3</v>
      </c>
      <c r="F38" s="370">
        <v>16</v>
      </c>
      <c r="G38" s="370">
        <v>36</v>
      </c>
      <c r="H38" s="370">
        <v>31</v>
      </c>
      <c r="I38" s="371">
        <v>18</v>
      </c>
      <c r="J38" s="372">
        <v>6</v>
      </c>
      <c r="K38" s="375">
        <v>24775726.800000001</v>
      </c>
      <c r="L38" s="394" t="s">
        <v>109</v>
      </c>
      <c r="M38" s="375">
        <v>13376169.1</v>
      </c>
      <c r="N38" s="394" t="s">
        <v>109</v>
      </c>
      <c r="O38" s="375">
        <v>1307612.8999999999</v>
      </c>
      <c r="P38" s="376">
        <v>45</v>
      </c>
      <c r="Q38" s="375">
        <v>10073.4</v>
      </c>
      <c r="R38" s="376">
        <v>265</v>
      </c>
      <c r="S38" s="375">
        <v>5098.8</v>
      </c>
      <c r="T38" s="376">
        <v>2182</v>
      </c>
      <c r="U38" s="375">
        <v>171.7</v>
      </c>
      <c r="V38" s="376">
        <v>16857</v>
      </c>
      <c r="W38" s="375">
        <v>52.7</v>
      </c>
      <c r="X38" s="376">
        <v>41066</v>
      </c>
      <c r="Y38" s="375">
        <v>18.399999999999999</v>
      </c>
      <c r="Z38" s="376">
        <v>317884</v>
      </c>
      <c r="AA38" s="375">
        <v>11.2</v>
      </c>
      <c r="AB38" s="377">
        <v>302044</v>
      </c>
      <c r="AC38" s="44"/>
      <c r="AD38" s="197"/>
    </row>
    <row r="39" spans="1:30" ht="12" customHeight="1" x14ac:dyDescent="0.15">
      <c r="A39" s="378"/>
      <c r="B39" s="379">
        <v>45038</v>
      </c>
      <c r="C39" s="380" t="s">
        <v>178</v>
      </c>
      <c r="D39" s="381">
        <v>41</v>
      </c>
      <c r="E39" s="382">
        <v>48</v>
      </c>
      <c r="F39" s="382">
        <v>26</v>
      </c>
      <c r="G39" s="382">
        <v>21</v>
      </c>
      <c r="H39" s="382">
        <v>34</v>
      </c>
      <c r="I39" s="383">
        <v>13</v>
      </c>
      <c r="J39" s="384">
        <v>7</v>
      </c>
      <c r="K39" s="389">
        <v>47175770.399999999</v>
      </c>
      <c r="L39" s="386">
        <v>2</v>
      </c>
      <c r="M39" s="389">
        <v>8457175.9000000004</v>
      </c>
      <c r="N39" s="396">
        <v>4</v>
      </c>
      <c r="O39" s="389">
        <v>938091.4</v>
      </c>
      <c r="P39" s="392">
        <v>60</v>
      </c>
      <c r="Q39" s="389">
        <v>14125.2</v>
      </c>
      <c r="R39" s="392">
        <v>477</v>
      </c>
      <c r="S39" s="389">
        <v>5296.1</v>
      </c>
      <c r="T39" s="392">
        <v>3968</v>
      </c>
      <c r="U39" s="389">
        <v>176.6</v>
      </c>
      <c r="V39" s="392">
        <v>26650</v>
      </c>
      <c r="W39" s="389">
        <v>62.3</v>
      </c>
      <c r="X39" s="392">
        <v>75948</v>
      </c>
      <c r="Y39" s="389">
        <v>18.600000000000001</v>
      </c>
      <c r="Z39" s="392">
        <v>523554</v>
      </c>
      <c r="AA39" s="389">
        <v>12.7</v>
      </c>
      <c r="AB39" s="388">
        <v>625225</v>
      </c>
      <c r="AC39" s="44"/>
      <c r="AD39" s="197"/>
    </row>
    <row r="40" spans="1:30" ht="12" customHeight="1" x14ac:dyDescent="0.15">
      <c r="A40" s="366">
        <v>17</v>
      </c>
      <c r="B40" s="367">
        <v>45042</v>
      </c>
      <c r="C40" s="368" t="s">
        <v>177</v>
      </c>
      <c r="D40" s="369">
        <v>25</v>
      </c>
      <c r="E40" s="370">
        <v>3</v>
      </c>
      <c r="F40" s="370">
        <v>1</v>
      </c>
      <c r="G40" s="370">
        <v>49</v>
      </c>
      <c r="H40" s="370">
        <v>41</v>
      </c>
      <c r="I40" s="371">
        <v>18</v>
      </c>
      <c r="J40" s="372">
        <v>7</v>
      </c>
      <c r="K40" s="375">
        <v>25845163.200000003</v>
      </c>
      <c r="L40" s="374" t="s">
        <v>109</v>
      </c>
      <c r="M40" s="375">
        <v>1938387.2</v>
      </c>
      <c r="N40" s="374">
        <v>4</v>
      </c>
      <c r="O40" s="375">
        <v>329678.09999999998</v>
      </c>
      <c r="P40" s="376">
        <v>62</v>
      </c>
      <c r="Q40" s="375">
        <v>7373.4</v>
      </c>
      <c r="R40" s="376">
        <v>418</v>
      </c>
      <c r="S40" s="375">
        <v>3259.9</v>
      </c>
      <c r="T40" s="376">
        <v>3150</v>
      </c>
      <c r="U40" s="375">
        <v>120</v>
      </c>
      <c r="V40" s="376">
        <v>22380</v>
      </c>
      <c r="W40" s="375">
        <v>40</v>
      </c>
      <c r="X40" s="376">
        <v>52823</v>
      </c>
      <c r="Y40" s="375">
        <v>14.4</v>
      </c>
      <c r="Z40" s="376">
        <v>381037</v>
      </c>
      <c r="AA40" s="375">
        <v>9.4</v>
      </c>
      <c r="AB40" s="377">
        <v>365463</v>
      </c>
      <c r="AC40" s="44"/>
      <c r="AD40" s="197"/>
    </row>
    <row r="41" spans="1:30" ht="12" customHeight="1" x14ac:dyDescent="0.15">
      <c r="A41" s="378"/>
      <c r="B41" s="379">
        <v>45045</v>
      </c>
      <c r="C41" s="380" t="s">
        <v>178</v>
      </c>
      <c r="D41" s="381">
        <v>13</v>
      </c>
      <c r="E41" s="382">
        <v>24</v>
      </c>
      <c r="F41" s="382">
        <v>14</v>
      </c>
      <c r="G41" s="382">
        <v>40</v>
      </c>
      <c r="H41" s="382">
        <v>9</v>
      </c>
      <c r="I41" s="383">
        <v>23</v>
      </c>
      <c r="J41" s="384">
        <v>0</v>
      </c>
      <c r="K41" s="389">
        <v>45533223.599999994</v>
      </c>
      <c r="L41" s="386" t="s">
        <v>109</v>
      </c>
      <c r="M41" s="389">
        <v>5353378.9000000004</v>
      </c>
      <c r="N41" s="390">
        <v>2</v>
      </c>
      <c r="O41" s="389">
        <v>1265163.3</v>
      </c>
      <c r="P41" s="392">
        <v>51</v>
      </c>
      <c r="Q41" s="389">
        <v>17199.599999999999</v>
      </c>
      <c r="R41" s="392">
        <v>609</v>
      </c>
      <c r="S41" s="389">
        <v>4293.3</v>
      </c>
      <c r="T41" s="392">
        <v>3024</v>
      </c>
      <c r="U41" s="389">
        <v>239.8</v>
      </c>
      <c r="V41" s="392">
        <v>35918</v>
      </c>
      <c r="W41" s="389">
        <v>47.9</v>
      </c>
      <c r="X41" s="392">
        <v>55941</v>
      </c>
      <c r="Y41" s="389">
        <v>26.2</v>
      </c>
      <c r="Z41" s="392">
        <v>658506</v>
      </c>
      <c r="AA41" s="389">
        <v>10.5</v>
      </c>
      <c r="AB41" s="388">
        <v>413796</v>
      </c>
      <c r="AC41" s="44"/>
      <c r="AD41" s="197"/>
    </row>
    <row r="42" spans="1:30" ht="12" customHeight="1" x14ac:dyDescent="0.15">
      <c r="A42" s="366">
        <v>18</v>
      </c>
      <c r="B42" s="367">
        <v>45049</v>
      </c>
      <c r="C42" s="368" t="s">
        <v>177</v>
      </c>
      <c r="D42" s="369">
        <v>15</v>
      </c>
      <c r="E42" s="370">
        <v>47</v>
      </c>
      <c r="F42" s="370">
        <v>42</v>
      </c>
      <c r="G42" s="370">
        <v>14</v>
      </c>
      <c r="H42" s="370">
        <v>16</v>
      </c>
      <c r="I42" s="371">
        <v>37</v>
      </c>
      <c r="J42" s="372">
        <v>1</v>
      </c>
      <c r="K42" s="375">
        <v>23110330.799999997</v>
      </c>
      <c r="L42" s="374" t="s">
        <v>109</v>
      </c>
      <c r="M42" s="375">
        <v>7086653.7000000002</v>
      </c>
      <c r="N42" s="374">
        <v>1</v>
      </c>
      <c r="O42" s="375">
        <v>1313251.8</v>
      </c>
      <c r="P42" s="376">
        <v>25</v>
      </c>
      <c r="Q42" s="375">
        <v>18210.400000000001</v>
      </c>
      <c r="R42" s="376">
        <v>212</v>
      </c>
      <c r="S42" s="375">
        <v>6401</v>
      </c>
      <c r="T42" s="376">
        <v>1053</v>
      </c>
      <c r="U42" s="375">
        <v>357.5</v>
      </c>
      <c r="V42" s="376">
        <v>12602</v>
      </c>
      <c r="W42" s="375">
        <v>70.8</v>
      </c>
      <c r="X42" s="376">
        <v>21374</v>
      </c>
      <c r="Y42" s="375">
        <v>35.6</v>
      </c>
      <c r="Z42" s="376">
        <v>247764</v>
      </c>
      <c r="AA42" s="375">
        <v>14.5</v>
      </c>
      <c r="AB42" s="377">
        <v>177813</v>
      </c>
      <c r="AC42" s="44"/>
      <c r="AD42" s="197"/>
    </row>
    <row r="43" spans="1:30" ht="12" customHeight="1" x14ac:dyDescent="0.15">
      <c r="A43" s="378"/>
      <c r="B43" s="379">
        <v>45052</v>
      </c>
      <c r="C43" s="380" t="s">
        <v>178</v>
      </c>
      <c r="D43" s="381">
        <v>7</v>
      </c>
      <c r="E43" s="382">
        <v>47</v>
      </c>
      <c r="F43" s="382">
        <v>18</v>
      </c>
      <c r="G43" s="382">
        <v>19</v>
      </c>
      <c r="H43" s="382">
        <v>9</v>
      </c>
      <c r="I43" s="383">
        <v>31</v>
      </c>
      <c r="J43" s="384">
        <v>9</v>
      </c>
      <c r="K43" s="389">
        <v>45899928</v>
      </c>
      <c r="L43" s="386" t="s">
        <v>109</v>
      </c>
      <c r="M43" s="389">
        <v>10529148.300000001</v>
      </c>
      <c r="N43" s="390">
        <v>4</v>
      </c>
      <c r="O43" s="389">
        <v>601645.4</v>
      </c>
      <c r="P43" s="392">
        <v>131</v>
      </c>
      <c r="Q43" s="389">
        <v>6368.5</v>
      </c>
      <c r="R43" s="392">
        <v>1312</v>
      </c>
      <c r="S43" s="389">
        <v>1895.4</v>
      </c>
      <c r="T43" s="392">
        <v>6111</v>
      </c>
      <c r="U43" s="389">
        <v>112.8</v>
      </c>
      <c r="V43" s="392">
        <v>57266</v>
      </c>
      <c r="W43" s="389">
        <v>28.5</v>
      </c>
      <c r="X43" s="392">
        <v>94087</v>
      </c>
      <c r="Y43" s="389">
        <v>14.8</v>
      </c>
      <c r="Z43" s="392">
        <v>868789</v>
      </c>
      <c r="AA43" s="389">
        <v>7.5</v>
      </c>
      <c r="AB43" s="388">
        <v>577265</v>
      </c>
      <c r="AC43" s="44"/>
      <c r="AD43" s="197"/>
    </row>
    <row r="44" spans="1:30" ht="12" customHeight="1" x14ac:dyDescent="0.15">
      <c r="A44" s="366">
        <v>19</v>
      </c>
      <c r="B44" s="367">
        <v>45056</v>
      </c>
      <c r="C44" s="368" t="s">
        <v>177</v>
      </c>
      <c r="D44" s="369">
        <v>14</v>
      </c>
      <c r="E44" s="370">
        <v>49</v>
      </c>
      <c r="F44" s="370">
        <v>23</v>
      </c>
      <c r="G44" s="370">
        <v>10</v>
      </c>
      <c r="H44" s="370">
        <v>44</v>
      </c>
      <c r="I44" s="371">
        <v>25</v>
      </c>
      <c r="J44" s="372">
        <v>8</v>
      </c>
      <c r="K44" s="375">
        <v>24314118</v>
      </c>
      <c r="L44" s="394">
        <v>2</v>
      </c>
      <c r="M44" s="375">
        <v>6823985.4000000004</v>
      </c>
      <c r="N44" s="374" t="s">
        <v>152</v>
      </c>
      <c r="O44" s="375"/>
      <c r="P44" s="376">
        <v>38</v>
      </c>
      <c r="Q44" s="375">
        <v>11816.4</v>
      </c>
      <c r="R44" s="376">
        <v>287</v>
      </c>
      <c r="S44" s="375">
        <v>4663.5</v>
      </c>
      <c r="T44" s="376">
        <v>1862</v>
      </c>
      <c r="U44" s="375">
        <v>199.4</v>
      </c>
      <c r="V44" s="376">
        <v>15249</v>
      </c>
      <c r="W44" s="375">
        <v>57.7</v>
      </c>
      <c r="X44" s="376">
        <v>35568</v>
      </c>
      <c r="Y44" s="375">
        <v>21.1</v>
      </c>
      <c r="Z44" s="376">
        <v>296433</v>
      </c>
      <c r="AA44" s="375">
        <v>11.9</v>
      </c>
      <c r="AB44" s="377">
        <v>283068</v>
      </c>
      <c r="AC44" s="44"/>
      <c r="AD44" s="197"/>
    </row>
    <row r="45" spans="1:30" ht="12" customHeight="1" x14ac:dyDescent="0.15">
      <c r="A45" s="378"/>
      <c r="B45" s="379">
        <v>45059</v>
      </c>
      <c r="C45" s="380" t="s">
        <v>178</v>
      </c>
      <c r="D45" s="381">
        <v>12</v>
      </c>
      <c r="E45" s="382">
        <v>26</v>
      </c>
      <c r="F45" s="382">
        <v>39</v>
      </c>
      <c r="G45" s="382">
        <v>28</v>
      </c>
      <c r="H45" s="382">
        <v>4</v>
      </c>
      <c r="I45" s="383">
        <v>1</v>
      </c>
      <c r="J45" s="384">
        <v>1</v>
      </c>
      <c r="K45" s="389">
        <v>45131395.200000003</v>
      </c>
      <c r="L45" s="386" t="s">
        <v>109</v>
      </c>
      <c r="M45" s="389">
        <v>3384854.6</v>
      </c>
      <c r="N45" s="390">
        <v>1</v>
      </c>
      <c r="O45" s="389">
        <v>2481127.2999999998</v>
      </c>
      <c r="P45" s="392">
        <v>62</v>
      </c>
      <c r="Q45" s="389">
        <v>13872.9</v>
      </c>
      <c r="R45" s="392">
        <v>728</v>
      </c>
      <c r="S45" s="389">
        <v>3521.7</v>
      </c>
      <c r="T45" s="392">
        <v>3641</v>
      </c>
      <c r="U45" s="389">
        <v>195.3</v>
      </c>
      <c r="V45" s="392">
        <v>38622</v>
      </c>
      <c r="W45" s="389">
        <v>43.6</v>
      </c>
      <c r="X45" s="392">
        <v>61973</v>
      </c>
      <c r="Y45" s="389">
        <v>23.2</v>
      </c>
      <c r="Z45" s="392">
        <v>664306</v>
      </c>
      <c r="AA45" s="389">
        <v>10.199999999999999</v>
      </c>
      <c r="AB45" s="388">
        <v>439999</v>
      </c>
      <c r="AC45" s="44"/>
      <c r="AD45" s="197"/>
    </row>
    <row r="46" spans="1:30" ht="12" customHeight="1" x14ac:dyDescent="0.15">
      <c r="A46" s="366">
        <v>20</v>
      </c>
      <c r="B46" s="367">
        <v>45063</v>
      </c>
      <c r="C46" s="368" t="s">
        <v>177</v>
      </c>
      <c r="D46" s="369">
        <v>26</v>
      </c>
      <c r="E46" s="370">
        <v>36</v>
      </c>
      <c r="F46" s="370">
        <v>31</v>
      </c>
      <c r="G46" s="370">
        <v>45</v>
      </c>
      <c r="H46" s="370">
        <v>2</v>
      </c>
      <c r="I46" s="371">
        <v>29</v>
      </c>
      <c r="J46" s="372">
        <v>6</v>
      </c>
      <c r="K46" s="375">
        <v>22984497.600000001</v>
      </c>
      <c r="L46" s="374" t="s">
        <v>109</v>
      </c>
      <c r="M46" s="375">
        <v>5108691.9000000004</v>
      </c>
      <c r="N46" s="394">
        <v>1</v>
      </c>
      <c r="O46" s="375">
        <v>1242927.5</v>
      </c>
      <c r="P46" s="376">
        <v>23</v>
      </c>
      <c r="Q46" s="375">
        <v>18733.900000000001</v>
      </c>
      <c r="R46" s="376">
        <v>173</v>
      </c>
      <c r="S46" s="375">
        <v>7424</v>
      </c>
      <c r="T46" s="376">
        <v>1407</v>
      </c>
      <c r="U46" s="375">
        <v>253.2</v>
      </c>
      <c r="V46" s="376">
        <v>11100</v>
      </c>
      <c r="W46" s="375">
        <v>76.099999999999994</v>
      </c>
      <c r="X46" s="376">
        <v>29220</v>
      </c>
      <c r="Y46" s="375">
        <v>24.6</v>
      </c>
      <c r="Z46" s="376">
        <v>240638</v>
      </c>
      <c r="AA46" s="375">
        <v>14.1</v>
      </c>
      <c r="AB46" s="377">
        <v>247038</v>
      </c>
      <c r="AC46" s="44"/>
      <c r="AD46" s="197"/>
    </row>
    <row r="47" spans="1:30" ht="12" customHeight="1" x14ac:dyDescent="0.15">
      <c r="A47" s="378"/>
      <c r="B47" s="379">
        <v>45066</v>
      </c>
      <c r="C47" s="380" t="s">
        <v>178</v>
      </c>
      <c r="D47" s="381">
        <v>42</v>
      </c>
      <c r="E47" s="382">
        <v>33</v>
      </c>
      <c r="F47" s="382">
        <v>24</v>
      </c>
      <c r="G47" s="382">
        <v>34</v>
      </c>
      <c r="H47" s="382">
        <v>5</v>
      </c>
      <c r="I47" s="383">
        <v>6</v>
      </c>
      <c r="J47" s="384">
        <v>3</v>
      </c>
      <c r="K47" s="389">
        <v>43626230.400000006</v>
      </c>
      <c r="L47" s="397" t="s">
        <v>109</v>
      </c>
      <c r="M47" s="389">
        <v>8380659.0999999996</v>
      </c>
      <c r="N47" s="390">
        <v>1</v>
      </c>
      <c r="O47" s="389">
        <v>2309522.6</v>
      </c>
      <c r="P47" s="392">
        <v>51</v>
      </c>
      <c r="Q47" s="389">
        <v>15698.7</v>
      </c>
      <c r="R47" s="392">
        <v>498</v>
      </c>
      <c r="S47" s="389">
        <v>4792.1000000000004</v>
      </c>
      <c r="T47" s="392">
        <v>3425</v>
      </c>
      <c r="U47" s="389">
        <v>193.3</v>
      </c>
      <c r="V47" s="392">
        <v>29476</v>
      </c>
      <c r="W47" s="389">
        <v>53.2</v>
      </c>
      <c r="X47" s="392">
        <v>66609</v>
      </c>
      <c r="Y47" s="389">
        <v>20.100000000000001</v>
      </c>
      <c r="Z47" s="392">
        <v>573063</v>
      </c>
      <c r="AA47" s="389">
        <v>11</v>
      </c>
      <c r="AB47" s="388">
        <v>524055</v>
      </c>
      <c r="AC47" s="44"/>
      <c r="AD47" s="197"/>
    </row>
    <row r="48" spans="1:30" ht="12" customHeight="1" x14ac:dyDescent="0.15">
      <c r="A48" s="366">
        <v>21</v>
      </c>
      <c r="B48" s="367">
        <v>45070</v>
      </c>
      <c r="C48" s="368" t="s">
        <v>177</v>
      </c>
      <c r="D48" s="369">
        <v>6</v>
      </c>
      <c r="E48" s="370">
        <v>7</v>
      </c>
      <c r="F48" s="370">
        <v>9</v>
      </c>
      <c r="G48" s="370">
        <v>43</v>
      </c>
      <c r="H48" s="370">
        <v>1</v>
      </c>
      <c r="I48" s="371">
        <v>16</v>
      </c>
      <c r="J48" s="372">
        <v>5</v>
      </c>
      <c r="K48" s="375">
        <v>23083011.599999998</v>
      </c>
      <c r="L48" s="394" t="s">
        <v>109</v>
      </c>
      <c r="M48" s="375">
        <v>10111884.9</v>
      </c>
      <c r="N48" s="374">
        <v>1</v>
      </c>
      <c r="O48" s="375">
        <v>1190930</v>
      </c>
      <c r="P48" s="376">
        <v>52</v>
      </c>
      <c r="Q48" s="375">
        <v>7939.5</v>
      </c>
      <c r="R48" s="376">
        <v>478</v>
      </c>
      <c r="S48" s="375">
        <v>2574.5</v>
      </c>
      <c r="T48" s="376">
        <v>2853</v>
      </c>
      <c r="U48" s="375">
        <v>119.6</v>
      </c>
      <c r="V48" s="376">
        <v>23751</v>
      </c>
      <c r="W48" s="375">
        <v>34</v>
      </c>
      <c r="X48" s="376">
        <v>47315</v>
      </c>
      <c r="Y48" s="375">
        <v>14.5</v>
      </c>
      <c r="Z48" s="376">
        <v>383805</v>
      </c>
      <c r="AA48" s="375">
        <v>8.5</v>
      </c>
      <c r="AB48" s="377">
        <v>311791</v>
      </c>
      <c r="AC48" s="44"/>
      <c r="AD48" s="197"/>
    </row>
    <row r="49" spans="1:31" ht="12" customHeight="1" x14ac:dyDescent="0.15">
      <c r="A49" s="378"/>
      <c r="B49" s="379">
        <v>45073</v>
      </c>
      <c r="C49" s="380" t="s">
        <v>178</v>
      </c>
      <c r="D49" s="381">
        <v>3</v>
      </c>
      <c r="E49" s="382">
        <v>18</v>
      </c>
      <c r="F49" s="382">
        <v>7</v>
      </c>
      <c r="G49" s="382">
        <v>28</v>
      </c>
      <c r="H49" s="382">
        <v>34</v>
      </c>
      <c r="I49" s="383">
        <v>12</v>
      </c>
      <c r="J49" s="384">
        <v>4</v>
      </c>
      <c r="K49" s="389">
        <v>45205825.200000003</v>
      </c>
      <c r="L49" s="397" t="s">
        <v>109</v>
      </c>
      <c r="M49" s="389">
        <v>13502321.699999999</v>
      </c>
      <c r="N49" s="390">
        <v>6</v>
      </c>
      <c r="O49" s="389">
        <v>398228.7</v>
      </c>
      <c r="P49" s="392">
        <v>123</v>
      </c>
      <c r="Q49" s="389">
        <v>6734.2</v>
      </c>
      <c r="R49" s="392">
        <v>1034</v>
      </c>
      <c r="S49" s="389">
        <v>2387.8000000000002</v>
      </c>
      <c r="T49" s="392">
        <v>5240</v>
      </c>
      <c r="U49" s="389">
        <v>130.69999999999999</v>
      </c>
      <c r="V49" s="392">
        <v>47405</v>
      </c>
      <c r="W49" s="389">
        <v>34.200000000000003</v>
      </c>
      <c r="X49" s="392">
        <v>81463</v>
      </c>
      <c r="Y49" s="389">
        <v>17</v>
      </c>
      <c r="Z49" s="392">
        <v>761991</v>
      </c>
      <c r="AA49" s="389">
        <v>8.5</v>
      </c>
      <c r="AB49" s="388">
        <v>547221</v>
      </c>
      <c r="AC49" s="44"/>
      <c r="AD49" s="197"/>
    </row>
    <row r="50" spans="1:31" ht="12" customHeight="1" x14ac:dyDescent="0.15">
      <c r="A50" s="366">
        <v>22</v>
      </c>
      <c r="B50" s="367">
        <v>45077</v>
      </c>
      <c r="C50" s="368" t="s">
        <v>177</v>
      </c>
      <c r="D50" s="369">
        <v>35</v>
      </c>
      <c r="E50" s="370">
        <v>45</v>
      </c>
      <c r="F50" s="370">
        <v>22</v>
      </c>
      <c r="G50" s="370">
        <v>30</v>
      </c>
      <c r="H50" s="370">
        <v>39</v>
      </c>
      <c r="I50" s="371">
        <v>41</v>
      </c>
      <c r="J50" s="372">
        <v>6</v>
      </c>
      <c r="K50" s="375">
        <v>23601943.200000007</v>
      </c>
      <c r="L50" s="394">
        <v>1</v>
      </c>
      <c r="M50" s="375">
        <v>15272467.4</v>
      </c>
      <c r="N50" s="374">
        <v>1</v>
      </c>
      <c r="O50" s="375">
        <v>1294123.7</v>
      </c>
      <c r="P50" s="376">
        <v>28</v>
      </c>
      <c r="Q50" s="375">
        <v>16022.4</v>
      </c>
      <c r="R50" s="376">
        <v>237</v>
      </c>
      <c r="S50" s="375">
        <v>5642.4</v>
      </c>
      <c r="T50" s="376">
        <v>1479</v>
      </c>
      <c r="U50" s="375">
        <v>250.8</v>
      </c>
      <c r="V50" s="376">
        <v>13052</v>
      </c>
      <c r="W50" s="375">
        <v>67.400000000000006</v>
      </c>
      <c r="X50" s="376">
        <v>29269</v>
      </c>
      <c r="Y50" s="375">
        <v>25.6</v>
      </c>
      <c r="Z50" s="376">
        <v>258178</v>
      </c>
      <c r="AA50" s="375">
        <v>13.7</v>
      </c>
      <c r="AB50" s="377">
        <v>233889</v>
      </c>
      <c r="AC50" s="44"/>
      <c r="AD50" s="197"/>
    </row>
    <row r="51" spans="1:31" ht="12" customHeight="1" x14ac:dyDescent="0.15">
      <c r="A51" s="378"/>
      <c r="B51" s="379">
        <v>45080</v>
      </c>
      <c r="C51" s="380" t="s">
        <v>178</v>
      </c>
      <c r="D51" s="381">
        <v>1</v>
      </c>
      <c r="E51" s="382">
        <v>18</v>
      </c>
      <c r="F51" s="382">
        <v>4</v>
      </c>
      <c r="G51" s="382">
        <v>23</v>
      </c>
      <c r="H51" s="382">
        <v>30</v>
      </c>
      <c r="I51" s="383">
        <v>6</v>
      </c>
      <c r="J51" s="384">
        <v>0</v>
      </c>
      <c r="K51" s="389">
        <v>43272766.799999997</v>
      </c>
      <c r="L51" s="386" t="s">
        <v>109</v>
      </c>
      <c r="M51" s="389">
        <v>3245457.5</v>
      </c>
      <c r="N51" s="398">
        <v>2</v>
      </c>
      <c r="O51" s="389">
        <v>1198756</v>
      </c>
      <c r="P51" s="392">
        <v>78</v>
      </c>
      <c r="Q51" s="389">
        <v>10655.6</v>
      </c>
      <c r="R51" s="392">
        <v>979</v>
      </c>
      <c r="S51" s="389">
        <v>2530.5</v>
      </c>
      <c r="T51" s="392">
        <v>3594</v>
      </c>
      <c r="U51" s="389">
        <v>191.2</v>
      </c>
      <c r="V51" s="392">
        <v>42371</v>
      </c>
      <c r="W51" s="389">
        <v>38.4</v>
      </c>
      <c r="X51" s="392">
        <v>60621</v>
      </c>
      <c r="Y51" s="389">
        <v>22.9</v>
      </c>
      <c r="Z51" s="392">
        <v>705538</v>
      </c>
      <c r="AA51" s="389">
        <v>9.3000000000000007</v>
      </c>
      <c r="AB51" s="388">
        <v>401252</v>
      </c>
      <c r="AC51" s="44"/>
      <c r="AD51" s="197"/>
    </row>
    <row r="52" spans="1:31" ht="12" customHeight="1" x14ac:dyDescent="0.15">
      <c r="A52" s="366">
        <v>23</v>
      </c>
      <c r="B52" s="367">
        <v>45084</v>
      </c>
      <c r="C52" s="368" t="s">
        <v>177</v>
      </c>
      <c r="D52" s="369">
        <v>49</v>
      </c>
      <c r="E52" s="370">
        <v>17</v>
      </c>
      <c r="F52" s="370">
        <v>40</v>
      </c>
      <c r="G52" s="370">
        <v>30</v>
      </c>
      <c r="H52" s="370">
        <v>19</v>
      </c>
      <c r="I52" s="371">
        <v>33</v>
      </c>
      <c r="J52" s="372">
        <v>6</v>
      </c>
      <c r="K52" s="375">
        <v>22556959.199999999</v>
      </c>
      <c r="L52" s="394" t="s">
        <v>109</v>
      </c>
      <c r="M52" s="375">
        <v>4937229.4000000004</v>
      </c>
      <c r="N52" s="374">
        <v>1</v>
      </c>
      <c r="O52" s="375">
        <v>1192788.5</v>
      </c>
      <c r="P52" s="376">
        <v>56</v>
      </c>
      <c r="Q52" s="375">
        <v>7383.9</v>
      </c>
      <c r="R52" s="376">
        <v>438</v>
      </c>
      <c r="S52" s="375">
        <v>2814</v>
      </c>
      <c r="T52" s="376">
        <v>2496</v>
      </c>
      <c r="U52" s="375">
        <v>136.9</v>
      </c>
      <c r="V52" s="376">
        <v>21522</v>
      </c>
      <c r="W52" s="375">
        <v>37.6</v>
      </c>
      <c r="X52" s="376">
        <v>40640</v>
      </c>
      <c r="Y52" s="375">
        <v>17</v>
      </c>
      <c r="Z52" s="376">
        <v>358982</v>
      </c>
      <c r="AA52" s="375">
        <v>9.1</v>
      </c>
      <c r="AB52" s="377">
        <v>272464</v>
      </c>
      <c r="AC52" s="44"/>
      <c r="AD52" s="197"/>
    </row>
    <row r="53" spans="1:31" ht="12" customHeight="1" x14ac:dyDescent="0.15">
      <c r="A53" s="378"/>
      <c r="B53" s="379">
        <v>45087</v>
      </c>
      <c r="C53" s="380" t="s">
        <v>178</v>
      </c>
      <c r="D53" s="381">
        <v>12</v>
      </c>
      <c r="E53" s="382">
        <v>30</v>
      </c>
      <c r="F53" s="382">
        <v>37</v>
      </c>
      <c r="G53" s="382">
        <v>16</v>
      </c>
      <c r="H53" s="382">
        <v>24</v>
      </c>
      <c r="I53" s="383">
        <v>28</v>
      </c>
      <c r="J53" s="384">
        <v>0</v>
      </c>
      <c r="K53" s="389">
        <v>43471213.200000003</v>
      </c>
      <c r="L53" s="386" t="s">
        <v>109</v>
      </c>
      <c r="M53" s="389">
        <v>8197570.2999999998</v>
      </c>
      <c r="N53" s="398">
        <v>1</v>
      </c>
      <c r="O53" s="389">
        <v>2445459.2000000002</v>
      </c>
      <c r="P53" s="392">
        <v>55</v>
      </c>
      <c r="Q53" s="389">
        <v>15413.8</v>
      </c>
      <c r="R53" s="392">
        <v>590</v>
      </c>
      <c r="S53" s="389">
        <v>4283</v>
      </c>
      <c r="T53" s="392">
        <v>2774</v>
      </c>
      <c r="U53" s="389">
        <v>252.7</v>
      </c>
      <c r="V53" s="392">
        <v>33839</v>
      </c>
      <c r="W53" s="389">
        <v>49.1</v>
      </c>
      <c r="X53" s="392">
        <v>49653</v>
      </c>
      <c r="Y53" s="389">
        <v>28.5</v>
      </c>
      <c r="Z53" s="392">
        <v>612356</v>
      </c>
      <c r="AA53" s="389">
        <v>10.9</v>
      </c>
      <c r="AB53" s="388">
        <v>362034</v>
      </c>
      <c r="AC53" s="44"/>
      <c r="AD53" s="197"/>
    </row>
    <row r="54" spans="1:31" ht="12" customHeight="1" x14ac:dyDescent="0.15">
      <c r="A54" s="366">
        <v>24</v>
      </c>
      <c r="B54" s="367">
        <v>45091</v>
      </c>
      <c r="C54" s="368" t="s">
        <v>177</v>
      </c>
      <c r="D54" s="369">
        <v>15</v>
      </c>
      <c r="E54" s="370">
        <v>12</v>
      </c>
      <c r="F54" s="370">
        <v>21</v>
      </c>
      <c r="G54" s="370">
        <v>44</v>
      </c>
      <c r="H54" s="370">
        <v>17</v>
      </c>
      <c r="I54" s="371">
        <v>29</v>
      </c>
      <c r="J54" s="372">
        <v>5</v>
      </c>
      <c r="K54" s="375">
        <v>22990136.399999999</v>
      </c>
      <c r="L54" s="374" t="s">
        <v>109</v>
      </c>
      <c r="M54" s="375">
        <v>9921830.5</v>
      </c>
      <c r="N54" s="374">
        <v>3</v>
      </c>
      <c r="O54" s="375">
        <v>411048.8</v>
      </c>
      <c r="P54" s="376">
        <v>37</v>
      </c>
      <c r="Q54" s="375">
        <v>11553.8</v>
      </c>
      <c r="R54" s="376">
        <v>270</v>
      </c>
      <c r="S54" s="375">
        <v>4719.3999999999996</v>
      </c>
      <c r="T54" s="376">
        <v>1819</v>
      </c>
      <c r="U54" s="375">
        <v>194.3</v>
      </c>
      <c r="V54" s="376">
        <v>14034</v>
      </c>
      <c r="W54" s="375">
        <v>59.7</v>
      </c>
      <c r="X54" s="376">
        <v>33032</v>
      </c>
      <c r="Y54" s="375">
        <v>21.6</v>
      </c>
      <c r="Z54" s="376">
        <v>270137</v>
      </c>
      <c r="AA54" s="375">
        <v>12.5</v>
      </c>
      <c r="AB54" s="377">
        <v>258305</v>
      </c>
      <c r="AC54" s="44"/>
      <c r="AD54" s="197"/>
    </row>
    <row r="55" spans="1:31" ht="12" customHeight="1" x14ac:dyDescent="0.15">
      <c r="A55" s="378"/>
      <c r="B55" s="379">
        <v>45094</v>
      </c>
      <c r="C55" s="380" t="s">
        <v>178</v>
      </c>
      <c r="D55" s="381">
        <v>2</v>
      </c>
      <c r="E55" s="382">
        <v>19</v>
      </c>
      <c r="F55" s="382">
        <v>22</v>
      </c>
      <c r="G55" s="382">
        <v>15</v>
      </c>
      <c r="H55" s="382">
        <v>32</v>
      </c>
      <c r="I55" s="383">
        <v>43</v>
      </c>
      <c r="J55" s="384">
        <v>4</v>
      </c>
      <c r="K55" s="389">
        <v>45021290.399999991</v>
      </c>
      <c r="L55" s="386">
        <v>2</v>
      </c>
      <c r="M55" s="389">
        <v>6649213.5999999996</v>
      </c>
      <c r="N55" s="396">
        <v>1</v>
      </c>
      <c r="O55" s="389">
        <v>2460055.5</v>
      </c>
      <c r="P55" s="392">
        <v>54</v>
      </c>
      <c r="Q55" s="389">
        <v>15792.9</v>
      </c>
      <c r="R55" s="392">
        <v>495</v>
      </c>
      <c r="S55" s="389">
        <v>5135.3999999999996</v>
      </c>
      <c r="T55" s="392">
        <v>3230</v>
      </c>
      <c r="U55" s="389">
        <v>218.3</v>
      </c>
      <c r="V55" s="392">
        <v>29391</v>
      </c>
      <c r="W55" s="389">
        <v>56.9</v>
      </c>
      <c r="X55" s="392">
        <v>58555</v>
      </c>
      <c r="Y55" s="389">
        <v>24.3</v>
      </c>
      <c r="Z55" s="392">
        <v>556189</v>
      </c>
      <c r="AA55" s="389">
        <v>12.1</v>
      </c>
      <c r="AB55" s="388">
        <v>455613</v>
      </c>
      <c r="AC55" s="44"/>
      <c r="AD55" s="197"/>
    </row>
    <row r="56" spans="1:31" ht="12" customHeight="1" x14ac:dyDescent="0.15">
      <c r="A56" s="366">
        <v>25</v>
      </c>
      <c r="B56" s="367">
        <v>45098</v>
      </c>
      <c r="C56" s="368" t="s">
        <v>177</v>
      </c>
      <c r="D56" s="369">
        <v>22</v>
      </c>
      <c r="E56" s="370">
        <v>47</v>
      </c>
      <c r="F56" s="370">
        <v>43</v>
      </c>
      <c r="G56" s="370">
        <v>12</v>
      </c>
      <c r="H56" s="370">
        <v>6</v>
      </c>
      <c r="I56" s="371">
        <v>19</v>
      </c>
      <c r="J56" s="372">
        <v>6</v>
      </c>
      <c r="K56" s="375">
        <v>20881729.199999999</v>
      </c>
      <c r="L56" s="394" t="s">
        <v>109</v>
      </c>
      <c r="M56" s="375">
        <v>1566129.6</v>
      </c>
      <c r="N56" s="374" t="s">
        <v>109</v>
      </c>
      <c r="O56" s="375">
        <v>1095361.6000000001</v>
      </c>
      <c r="P56" s="376">
        <v>46</v>
      </c>
      <c r="Q56" s="375">
        <v>8254.7999999999993</v>
      </c>
      <c r="R56" s="376">
        <v>306</v>
      </c>
      <c r="S56" s="375">
        <v>3698.9</v>
      </c>
      <c r="T56" s="376">
        <v>2158</v>
      </c>
      <c r="U56" s="375">
        <v>145.5</v>
      </c>
      <c r="V56" s="376">
        <v>15957</v>
      </c>
      <c r="W56" s="375">
        <v>46.6</v>
      </c>
      <c r="X56" s="376">
        <v>36714</v>
      </c>
      <c r="Y56" s="375">
        <v>17.3</v>
      </c>
      <c r="Z56" s="376">
        <v>287336</v>
      </c>
      <c r="AA56" s="375">
        <v>10.4</v>
      </c>
      <c r="AB56" s="377">
        <v>262054</v>
      </c>
      <c r="AC56" s="44"/>
      <c r="AD56" s="197"/>
    </row>
    <row r="57" spans="1:31" ht="12" customHeight="1" x14ac:dyDescent="0.15">
      <c r="A57" s="378"/>
      <c r="B57" s="379">
        <v>45101</v>
      </c>
      <c r="C57" s="380" t="s">
        <v>178</v>
      </c>
      <c r="D57" s="381">
        <v>24</v>
      </c>
      <c r="E57" s="382">
        <v>26</v>
      </c>
      <c r="F57" s="382">
        <v>31</v>
      </c>
      <c r="G57" s="382">
        <v>43</v>
      </c>
      <c r="H57" s="382">
        <v>42</v>
      </c>
      <c r="I57" s="383">
        <v>4</v>
      </c>
      <c r="J57" s="384">
        <v>4</v>
      </c>
      <c r="K57" s="389">
        <v>42584524.800000004</v>
      </c>
      <c r="L57" s="386" t="s">
        <v>109</v>
      </c>
      <c r="M57" s="385">
        <v>4759968.9000000004</v>
      </c>
      <c r="N57" s="390">
        <v>3</v>
      </c>
      <c r="O57" s="389">
        <v>1132944</v>
      </c>
      <c r="P57" s="392">
        <v>35</v>
      </c>
      <c r="Q57" s="389">
        <v>22815.3</v>
      </c>
      <c r="R57" s="392">
        <v>466</v>
      </c>
      <c r="S57" s="389">
        <v>5107.8</v>
      </c>
      <c r="T57" s="392">
        <v>3103</v>
      </c>
      <c r="U57" s="389">
        <v>212.8</v>
      </c>
      <c r="V57" s="392">
        <v>26401</v>
      </c>
      <c r="W57" s="389">
        <v>59.3</v>
      </c>
      <c r="X57" s="392">
        <v>59787</v>
      </c>
      <c r="Y57" s="389">
        <v>22.3</v>
      </c>
      <c r="Z57" s="392">
        <v>537400</v>
      </c>
      <c r="AA57" s="389">
        <v>11.7</v>
      </c>
      <c r="AB57" s="388">
        <v>456992</v>
      </c>
      <c r="AC57" s="44"/>
      <c r="AD57" s="197"/>
    </row>
    <row r="58" spans="1:31" ht="12" customHeight="1" x14ac:dyDescent="0.15">
      <c r="A58" s="366">
        <v>26</v>
      </c>
      <c r="B58" s="367">
        <v>45105</v>
      </c>
      <c r="C58" s="368" t="s">
        <v>177</v>
      </c>
      <c r="D58" s="369">
        <v>28</v>
      </c>
      <c r="E58" s="370">
        <v>5</v>
      </c>
      <c r="F58" s="370">
        <v>18</v>
      </c>
      <c r="G58" s="370">
        <v>30</v>
      </c>
      <c r="H58" s="370">
        <v>37</v>
      </c>
      <c r="I58" s="371">
        <v>34</v>
      </c>
      <c r="J58" s="372">
        <v>1</v>
      </c>
      <c r="K58" s="418">
        <v>23264909.999999996</v>
      </c>
      <c r="L58" s="395" t="s">
        <v>109</v>
      </c>
      <c r="M58" s="375">
        <v>6504837.0999999996</v>
      </c>
      <c r="N58" s="374" t="s">
        <v>109</v>
      </c>
      <c r="O58" s="375">
        <v>1298466.1000000001</v>
      </c>
      <c r="P58" s="376">
        <v>16</v>
      </c>
      <c r="Q58" s="375">
        <v>28133.4</v>
      </c>
      <c r="R58" s="376">
        <v>270</v>
      </c>
      <c r="S58" s="375">
        <v>4969.3999999999996</v>
      </c>
      <c r="T58" s="376">
        <v>1363</v>
      </c>
      <c r="U58" s="375">
        <v>273</v>
      </c>
      <c r="V58" s="376">
        <v>15828</v>
      </c>
      <c r="W58" s="375">
        <v>55.7</v>
      </c>
      <c r="X58" s="376">
        <v>26583</v>
      </c>
      <c r="Y58" s="375">
        <v>28.3</v>
      </c>
      <c r="Z58" s="376">
        <v>300277</v>
      </c>
      <c r="AA58" s="375">
        <v>11.8</v>
      </c>
      <c r="AB58" s="377">
        <v>205191</v>
      </c>
      <c r="AC58" s="44"/>
      <c r="AD58" s="197"/>
      <c r="AE58" s="191"/>
    </row>
    <row r="59" spans="1:31" ht="12" customHeight="1" x14ac:dyDescent="0.15">
      <c r="A59" s="378"/>
      <c r="B59" s="379">
        <v>45108</v>
      </c>
      <c r="C59" s="380" t="s">
        <v>178</v>
      </c>
      <c r="D59" s="381">
        <v>18</v>
      </c>
      <c r="E59" s="382">
        <v>27</v>
      </c>
      <c r="F59" s="382">
        <v>24</v>
      </c>
      <c r="G59" s="382">
        <v>13</v>
      </c>
      <c r="H59" s="382">
        <v>38</v>
      </c>
      <c r="I59" s="383">
        <v>43</v>
      </c>
      <c r="J59" s="384">
        <v>3</v>
      </c>
      <c r="K59" s="429">
        <v>44708644.800000004</v>
      </c>
      <c r="L59" s="390" t="s">
        <v>109</v>
      </c>
      <c r="M59" s="389">
        <v>9857985.4000000004</v>
      </c>
      <c r="N59" s="390">
        <v>1</v>
      </c>
      <c r="O59" s="389">
        <v>3675332.2</v>
      </c>
      <c r="P59" s="392">
        <v>101</v>
      </c>
      <c r="Q59" s="389">
        <v>8158.2</v>
      </c>
      <c r="R59" s="392">
        <v>855</v>
      </c>
      <c r="S59" s="389">
        <v>2872.6</v>
      </c>
      <c r="T59" s="392">
        <v>4495</v>
      </c>
      <c r="U59" s="389">
        <v>151.5</v>
      </c>
      <c r="V59" s="392">
        <v>38577</v>
      </c>
      <c r="W59" s="389">
        <v>41.8</v>
      </c>
      <c r="X59" s="392">
        <v>73555</v>
      </c>
      <c r="Y59" s="389">
        <v>18.7</v>
      </c>
      <c r="Z59" s="392">
        <v>627570</v>
      </c>
      <c r="AA59" s="389">
        <v>10.3</v>
      </c>
      <c r="AB59" s="388">
        <v>525900</v>
      </c>
      <c r="AC59" s="44"/>
      <c r="AD59" s="197"/>
    </row>
    <row r="60" spans="1:31" ht="12" customHeight="1" x14ac:dyDescent="0.15">
      <c r="A60" s="331"/>
      <c r="B60" s="331"/>
      <c r="C60" s="331"/>
      <c r="D60" s="400"/>
      <c r="E60" s="400"/>
      <c r="F60" s="400"/>
      <c r="G60" s="400"/>
      <c r="H60" s="400"/>
      <c r="I60" s="400"/>
      <c r="J60" s="331"/>
      <c r="K60" s="331"/>
      <c r="L60" s="331"/>
      <c r="M60" s="331"/>
      <c r="N60" s="422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331"/>
      <c r="AB60" s="331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33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331"/>
      <c r="AB61" s="331"/>
    </row>
    <row r="62" spans="1:31" ht="13.5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575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2023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570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45112</v>
      </c>
      <c r="C68" s="368" t="s">
        <v>177</v>
      </c>
      <c r="D68" s="369">
        <v>44</v>
      </c>
      <c r="E68" s="370">
        <v>34</v>
      </c>
      <c r="F68" s="370">
        <v>23</v>
      </c>
      <c r="G68" s="370">
        <v>20</v>
      </c>
      <c r="H68" s="370">
        <v>2</v>
      </c>
      <c r="I68" s="371">
        <v>16</v>
      </c>
      <c r="J68" s="372">
        <v>3</v>
      </c>
      <c r="K68" s="375">
        <v>24117987.599999998</v>
      </c>
      <c r="L68" s="374" t="s">
        <v>109</v>
      </c>
      <c r="M68" s="375">
        <v>11666834.4</v>
      </c>
      <c r="N68" s="374">
        <v>1</v>
      </c>
      <c r="O68" s="375">
        <v>1308400.6000000001</v>
      </c>
      <c r="P68" s="376">
        <v>34</v>
      </c>
      <c r="Q68" s="375">
        <v>13340.5</v>
      </c>
      <c r="R68" s="376">
        <v>277</v>
      </c>
      <c r="S68" s="375">
        <v>4880.8999999999996</v>
      </c>
      <c r="T68" s="376">
        <v>1784</v>
      </c>
      <c r="U68" s="375">
        <v>210.2</v>
      </c>
      <c r="V68" s="376">
        <v>16247</v>
      </c>
      <c r="W68" s="375">
        <v>54.7</v>
      </c>
      <c r="X68" s="376">
        <v>33241</v>
      </c>
      <c r="Y68" s="375">
        <v>22.8</v>
      </c>
      <c r="Z68" s="376">
        <v>295008</v>
      </c>
      <c r="AA68" s="375">
        <v>12.1</v>
      </c>
      <c r="AB68" s="377">
        <v>254579</v>
      </c>
      <c r="AC68" s="44"/>
      <c r="AD68" s="197"/>
    </row>
    <row r="69" spans="1:30" ht="12" customHeight="1" x14ac:dyDescent="0.15">
      <c r="A69" s="378"/>
      <c r="B69" s="379">
        <v>45115</v>
      </c>
      <c r="C69" s="380" t="s">
        <v>178</v>
      </c>
      <c r="D69" s="381">
        <v>25</v>
      </c>
      <c r="E69" s="382">
        <v>3</v>
      </c>
      <c r="F69" s="382">
        <v>44</v>
      </c>
      <c r="G69" s="382">
        <v>37</v>
      </c>
      <c r="H69" s="382">
        <v>29</v>
      </c>
      <c r="I69" s="383">
        <v>14</v>
      </c>
      <c r="J69" s="384">
        <v>0</v>
      </c>
      <c r="K69" s="389">
        <v>46002613.199999996</v>
      </c>
      <c r="L69" s="397" t="s">
        <v>109</v>
      </c>
      <c r="M69" s="389">
        <v>15117030.300000001</v>
      </c>
      <c r="N69" s="390">
        <v>4</v>
      </c>
      <c r="O69" s="389">
        <v>650923.69999999995</v>
      </c>
      <c r="P69" s="392">
        <v>39</v>
      </c>
      <c r="Q69" s="389">
        <v>23143.9</v>
      </c>
      <c r="R69" s="392">
        <v>620</v>
      </c>
      <c r="S69" s="389">
        <v>4339.3999999999996</v>
      </c>
      <c r="T69" s="392">
        <v>2347</v>
      </c>
      <c r="U69" s="389">
        <v>318</v>
      </c>
      <c r="V69" s="392">
        <v>29444</v>
      </c>
      <c r="W69" s="389">
        <v>60.1</v>
      </c>
      <c r="X69" s="392">
        <v>44882</v>
      </c>
      <c r="Y69" s="389">
        <v>33.6</v>
      </c>
      <c r="Z69" s="392">
        <v>549477</v>
      </c>
      <c r="AA69" s="389">
        <v>12.9</v>
      </c>
      <c r="AB69" s="388">
        <v>365524</v>
      </c>
      <c r="AC69" s="44"/>
      <c r="AD69" s="197"/>
    </row>
    <row r="70" spans="1:30" ht="12" customHeight="1" x14ac:dyDescent="0.15">
      <c r="A70" s="366">
        <v>28</v>
      </c>
      <c r="B70" s="367">
        <v>45119</v>
      </c>
      <c r="C70" s="368" t="s">
        <v>177</v>
      </c>
      <c r="D70" s="369">
        <v>30</v>
      </c>
      <c r="E70" s="370">
        <v>21</v>
      </c>
      <c r="F70" s="370">
        <v>7</v>
      </c>
      <c r="G70" s="370">
        <v>9</v>
      </c>
      <c r="H70" s="370">
        <v>2</v>
      </c>
      <c r="I70" s="371">
        <v>19</v>
      </c>
      <c r="J70" s="372">
        <v>2</v>
      </c>
      <c r="K70" s="375">
        <v>24268163.999999996</v>
      </c>
      <c r="L70" s="374">
        <v>1</v>
      </c>
      <c r="M70" s="375">
        <v>16937142.600000001</v>
      </c>
      <c r="N70" s="408">
        <v>3</v>
      </c>
      <c r="O70" s="375">
        <v>427850.3</v>
      </c>
      <c r="P70" s="376">
        <v>89</v>
      </c>
      <c r="Q70" s="375">
        <v>4999.6000000000004</v>
      </c>
      <c r="R70" s="376">
        <v>821</v>
      </c>
      <c r="S70" s="375">
        <v>1615.5</v>
      </c>
      <c r="T70" s="376">
        <v>3442</v>
      </c>
      <c r="U70" s="375">
        <v>106.9</v>
      </c>
      <c r="V70" s="376">
        <v>32823</v>
      </c>
      <c r="W70" s="375">
        <v>26.5</v>
      </c>
      <c r="X70" s="376">
        <v>48125</v>
      </c>
      <c r="Y70" s="375">
        <v>15.4</v>
      </c>
      <c r="Z70" s="376">
        <v>458670</v>
      </c>
      <c r="AA70" s="375">
        <v>7.6</v>
      </c>
      <c r="AB70" s="377">
        <v>292827</v>
      </c>
      <c r="AC70" s="44"/>
      <c r="AD70" s="197"/>
    </row>
    <row r="71" spans="1:30" ht="12" customHeight="1" x14ac:dyDescent="0.15">
      <c r="A71" s="378"/>
      <c r="B71" s="379">
        <v>45122</v>
      </c>
      <c r="C71" s="380" t="s">
        <v>178</v>
      </c>
      <c r="D71" s="381">
        <v>6</v>
      </c>
      <c r="E71" s="382">
        <v>30</v>
      </c>
      <c r="F71" s="382">
        <v>17</v>
      </c>
      <c r="G71" s="382">
        <v>11</v>
      </c>
      <c r="H71" s="382">
        <v>8</v>
      </c>
      <c r="I71" s="383">
        <v>39</v>
      </c>
      <c r="J71" s="384">
        <v>1</v>
      </c>
      <c r="K71" s="389">
        <v>42573491.999999993</v>
      </c>
      <c r="L71" s="397">
        <v>1</v>
      </c>
      <c r="M71" s="389">
        <v>3193011.9</v>
      </c>
      <c r="N71" s="390">
        <v>4</v>
      </c>
      <c r="O71" s="389">
        <v>578919</v>
      </c>
      <c r="P71" s="392">
        <v>92</v>
      </c>
      <c r="Q71" s="389">
        <v>8725.7000000000007</v>
      </c>
      <c r="R71" s="392">
        <v>1051</v>
      </c>
      <c r="S71" s="389">
        <v>2276.6999999999998</v>
      </c>
      <c r="T71" s="392">
        <v>4171</v>
      </c>
      <c r="U71" s="389">
        <v>159.1</v>
      </c>
      <c r="V71" s="392">
        <v>46602</v>
      </c>
      <c r="W71" s="389">
        <v>33.700000000000003</v>
      </c>
      <c r="X71" s="392">
        <v>66779</v>
      </c>
      <c r="Y71" s="389">
        <v>20.100000000000001</v>
      </c>
      <c r="Z71" s="392">
        <v>736153</v>
      </c>
      <c r="AA71" s="389">
        <v>8.6</v>
      </c>
      <c r="AB71" s="388">
        <v>442649</v>
      </c>
      <c r="AC71" s="44"/>
      <c r="AD71" s="197"/>
    </row>
    <row r="72" spans="1:30" ht="12" customHeight="1" x14ac:dyDescent="0.15">
      <c r="A72" s="366">
        <v>29</v>
      </c>
      <c r="B72" s="367">
        <v>45126</v>
      </c>
      <c r="C72" s="368" t="s">
        <v>177</v>
      </c>
      <c r="D72" s="369">
        <v>32</v>
      </c>
      <c r="E72" s="370">
        <v>34</v>
      </c>
      <c r="F72" s="370">
        <v>4</v>
      </c>
      <c r="G72" s="370">
        <v>33</v>
      </c>
      <c r="H72" s="370">
        <v>19</v>
      </c>
      <c r="I72" s="371">
        <v>25</v>
      </c>
      <c r="J72" s="372">
        <v>4</v>
      </c>
      <c r="K72" s="375">
        <v>20766947.999999993</v>
      </c>
      <c r="L72" s="374" t="s">
        <v>109</v>
      </c>
      <c r="M72" s="375">
        <v>1557521.1</v>
      </c>
      <c r="N72" s="374">
        <v>1</v>
      </c>
      <c r="O72" s="375">
        <v>1092743.2</v>
      </c>
      <c r="P72" s="376">
        <v>38</v>
      </c>
      <c r="Q72" s="375">
        <v>9968.7999999999993</v>
      </c>
      <c r="R72" s="376">
        <v>264</v>
      </c>
      <c r="S72" s="375">
        <v>4277.1000000000004</v>
      </c>
      <c r="T72" s="376">
        <v>1948</v>
      </c>
      <c r="U72" s="375">
        <v>160.80000000000001</v>
      </c>
      <c r="V72" s="376">
        <v>16368</v>
      </c>
      <c r="W72" s="375">
        <v>45.3</v>
      </c>
      <c r="X72" s="376">
        <v>35408</v>
      </c>
      <c r="Y72" s="375">
        <v>17.8</v>
      </c>
      <c r="Z72" s="376">
        <v>305244</v>
      </c>
      <c r="AA72" s="375">
        <v>9.8000000000000007</v>
      </c>
      <c r="AB72" s="377">
        <v>256833</v>
      </c>
      <c r="AC72" s="44"/>
      <c r="AD72" s="197"/>
    </row>
    <row r="73" spans="1:30" ht="12" customHeight="1" x14ac:dyDescent="0.15">
      <c r="A73" s="378"/>
      <c r="B73" s="379">
        <v>45129</v>
      </c>
      <c r="C73" s="380" t="s">
        <v>178</v>
      </c>
      <c r="D73" s="381">
        <v>2</v>
      </c>
      <c r="E73" s="382">
        <v>41</v>
      </c>
      <c r="F73" s="382">
        <v>15</v>
      </c>
      <c r="G73" s="382">
        <v>40</v>
      </c>
      <c r="H73" s="382">
        <v>31</v>
      </c>
      <c r="I73" s="383">
        <v>37</v>
      </c>
      <c r="J73" s="384">
        <v>3</v>
      </c>
      <c r="K73" s="389">
        <v>42250347.600000001</v>
      </c>
      <c r="L73" s="386" t="s">
        <v>109</v>
      </c>
      <c r="M73" s="389">
        <v>4726297.0999999996</v>
      </c>
      <c r="N73" s="390">
        <v>1</v>
      </c>
      <c r="O73" s="389">
        <v>2291373.7999999998</v>
      </c>
      <c r="P73" s="392">
        <v>38</v>
      </c>
      <c r="Q73" s="389">
        <v>20903.7</v>
      </c>
      <c r="R73" s="392">
        <v>345</v>
      </c>
      <c r="S73" s="389">
        <v>6863</v>
      </c>
      <c r="T73" s="392">
        <v>2640</v>
      </c>
      <c r="U73" s="389">
        <v>248.8</v>
      </c>
      <c r="V73" s="392">
        <v>23713</v>
      </c>
      <c r="W73" s="389">
        <v>65.7</v>
      </c>
      <c r="X73" s="392">
        <v>55711</v>
      </c>
      <c r="Y73" s="389">
        <v>23.8</v>
      </c>
      <c r="Z73" s="392">
        <v>493689</v>
      </c>
      <c r="AA73" s="389">
        <v>12.7</v>
      </c>
      <c r="AB73" s="388">
        <v>446762</v>
      </c>
      <c r="AC73" s="44"/>
      <c r="AD73" s="197"/>
    </row>
    <row r="74" spans="1:30" ht="12" customHeight="1" x14ac:dyDescent="0.15">
      <c r="A74" s="366">
        <v>30</v>
      </c>
      <c r="B74" s="367">
        <v>45133</v>
      </c>
      <c r="C74" s="368" t="s">
        <v>177</v>
      </c>
      <c r="D74" s="369">
        <v>7</v>
      </c>
      <c r="E74" s="370">
        <v>32</v>
      </c>
      <c r="F74" s="370">
        <v>23</v>
      </c>
      <c r="G74" s="370">
        <v>45</v>
      </c>
      <c r="H74" s="370">
        <v>21</v>
      </c>
      <c r="I74" s="371">
        <v>35</v>
      </c>
      <c r="J74" s="372">
        <v>3</v>
      </c>
      <c r="K74" s="375">
        <v>21799108.799999997</v>
      </c>
      <c r="L74" s="374" t="s">
        <v>109</v>
      </c>
      <c r="M74" s="375">
        <v>6361230.2000000002</v>
      </c>
      <c r="N74" s="374">
        <v>2</v>
      </c>
      <c r="O74" s="375">
        <v>585259.80000000005</v>
      </c>
      <c r="P74" s="376">
        <v>46</v>
      </c>
      <c r="Q74" s="375">
        <v>8821.2999999999993</v>
      </c>
      <c r="R74" s="376">
        <v>323</v>
      </c>
      <c r="S74" s="375">
        <v>3744.6</v>
      </c>
      <c r="T74" s="376">
        <v>1858</v>
      </c>
      <c r="U74" s="375">
        <v>180.5</v>
      </c>
      <c r="V74" s="376">
        <v>16903</v>
      </c>
      <c r="W74" s="375">
        <v>47</v>
      </c>
      <c r="X74" s="376">
        <v>33737</v>
      </c>
      <c r="Y74" s="375">
        <v>20.100000000000001</v>
      </c>
      <c r="Z74" s="376">
        <v>292126</v>
      </c>
      <c r="AA74" s="375">
        <v>10.9</v>
      </c>
      <c r="AB74" s="377">
        <v>243526</v>
      </c>
      <c r="AC74" s="44"/>
      <c r="AD74" s="197"/>
    </row>
    <row r="75" spans="1:30" ht="12" customHeight="1" x14ac:dyDescent="0.15">
      <c r="A75" s="378"/>
      <c r="B75" s="379">
        <v>45136</v>
      </c>
      <c r="C75" s="380" t="s">
        <v>178</v>
      </c>
      <c r="D75" s="381">
        <v>33</v>
      </c>
      <c r="E75" s="382">
        <v>10</v>
      </c>
      <c r="F75" s="382">
        <v>3</v>
      </c>
      <c r="G75" s="382">
        <v>41</v>
      </c>
      <c r="H75" s="382">
        <v>45</v>
      </c>
      <c r="I75" s="383">
        <v>19</v>
      </c>
      <c r="J75" s="384">
        <v>6</v>
      </c>
      <c r="K75" s="389">
        <v>43656913.199999996</v>
      </c>
      <c r="L75" s="386">
        <v>1</v>
      </c>
      <c r="M75" s="389">
        <v>9635498.5999999996</v>
      </c>
      <c r="N75" s="390">
        <v>7</v>
      </c>
      <c r="O75" s="389">
        <v>325482.3</v>
      </c>
      <c r="P75" s="392">
        <v>131</v>
      </c>
      <c r="Q75" s="389">
        <v>6029.2</v>
      </c>
      <c r="R75" s="392">
        <v>974</v>
      </c>
      <c r="S75" s="389">
        <v>2417.1</v>
      </c>
      <c r="T75" s="392">
        <v>5327</v>
      </c>
      <c r="U75" s="389">
        <v>122.6</v>
      </c>
      <c r="V75" s="392">
        <v>43616</v>
      </c>
      <c r="W75" s="389">
        <v>35.5</v>
      </c>
      <c r="X75" s="392">
        <v>82119</v>
      </c>
      <c r="Y75" s="389">
        <v>16</v>
      </c>
      <c r="Z75" s="392">
        <v>694724</v>
      </c>
      <c r="AA75" s="389">
        <v>8.9</v>
      </c>
      <c r="AB75" s="388">
        <v>560835</v>
      </c>
      <c r="AC75" s="44"/>
      <c r="AD75" s="197"/>
    </row>
    <row r="76" spans="1:30" ht="12" customHeight="1" x14ac:dyDescent="0.15">
      <c r="A76" s="366">
        <v>31</v>
      </c>
      <c r="B76" s="367">
        <v>45140</v>
      </c>
      <c r="C76" s="368" t="s">
        <v>177</v>
      </c>
      <c r="D76" s="369">
        <v>29</v>
      </c>
      <c r="E76" s="370">
        <v>23</v>
      </c>
      <c r="F76" s="370">
        <v>21</v>
      </c>
      <c r="G76" s="370">
        <v>30</v>
      </c>
      <c r="H76" s="370">
        <v>7</v>
      </c>
      <c r="I76" s="371">
        <v>44</v>
      </c>
      <c r="J76" s="372">
        <v>4</v>
      </c>
      <c r="K76" s="375">
        <v>21042081.599999998</v>
      </c>
      <c r="L76" s="374" t="s">
        <v>109</v>
      </c>
      <c r="M76" s="375">
        <v>1578156.1</v>
      </c>
      <c r="N76" s="374">
        <v>2</v>
      </c>
      <c r="O76" s="375">
        <v>571848.6</v>
      </c>
      <c r="P76" s="376">
        <v>28</v>
      </c>
      <c r="Q76" s="375">
        <v>14160</v>
      </c>
      <c r="R76" s="376">
        <v>230</v>
      </c>
      <c r="S76" s="375">
        <v>5138.3</v>
      </c>
      <c r="T76" s="376">
        <v>1327</v>
      </c>
      <c r="U76" s="375">
        <v>247</v>
      </c>
      <c r="V76" s="376">
        <v>13264</v>
      </c>
      <c r="W76" s="375">
        <v>58.6</v>
      </c>
      <c r="X76" s="376">
        <v>27575</v>
      </c>
      <c r="Y76" s="375">
        <v>24</v>
      </c>
      <c r="Z76" s="376">
        <v>258017</v>
      </c>
      <c r="AA76" s="375">
        <v>12.1</v>
      </c>
      <c r="AB76" s="377">
        <v>219706</v>
      </c>
      <c r="AC76" s="44"/>
      <c r="AD76" s="197"/>
    </row>
    <row r="77" spans="1:30" ht="12" customHeight="1" x14ac:dyDescent="0.15">
      <c r="A77" s="378"/>
      <c r="B77" s="379">
        <v>45143</v>
      </c>
      <c r="C77" s="380" t="s">
        <v>178</v>
      </c>
      <c r="D77" s="381">
        <v>35</v>
      </c>
      <c r="E77" s="382">
        <v>49</v>
      </c>
      <c r="F77" s="382">
        <v>42</v>
      </c>
      <c r="G77" s="382">
        <v>4</v>
      </c>
      <c r="H77" s="382">
        <v>23</v>
      </c>
      <c r="I77" s="383">
        <v>22</v>
      </c>
      <c r="J77" s="384">
        <v>4</v>
      </c>
      <c r="K77" s="389">
        <v>42671868.000000007</v>
      </c>
      <c r="L77" s="386" t="s">
        <v>109</v>
      </c>
      <c r="M77" s="389">
        <v>4778546.2</v>
      </c>
      <c r="N77" s="390">
        <v>1</v>
      </c>
      <c r="O77" s="389">
        <v>2348501</v>
      </c>
      <c r="P77" s="392">
        <v>40</v>
      </c>
      <c r="Q77" s="389">
        <v>20353.599999999999</v>
      </c>
      <c r="R77" s="392">
        <v>391</v>
      </c>
      <c r="S77" s="389">
        <v>6206.6</v>
      </c>
      <c r="T77" s="392">
        <v>2429</v>
      </c>
      <c r="U77" s="389">
        <v>277.10000000000002</v>
      </c>
      <c r="V77" s="392">
        <v>22460</v>
      </c>
      <c r="W77" s="389">
        <v>71.099999999999994</v>
      </c>
      <c r="X77" s="392">
        <v>49439</v>
      </c>
      <c r="Y77" s="389">
        <v>27.5</v>
      </c>
      <c r="Z77" s="392">
        <v>461308</v>
      </c>
      <c r="AA77" s="389">
        <v>13.9</v>
      </c>
      <c r="AB77" s="388">
        <v>413145</v>
      </c>
      <c r="AC77" s="44"/>
      <c r="AD77" s="197"/>
    </row>
    <row r="78" spans="1:30" ht="12" customHeight="1" x14ac:dyDescent="0.15">
      <c r="A78" s="366">
        <v>32</v>
      </c>
      <c r="B78" s="367">
        <v>45147</v>
      </c>
      <c r="C78" s="368" t="s">
        <v>177</v>
      </c>
      <c r="D78" s="369">
        <v>33</v>
      </c>
      <c r="E78" s="370">
        <v>35</v>
      </c>
      <c r="F78" s="370">
        <v>37</v>
      </c>
      <c r="G78" s="370">
        <v>29</v>
      </c>
      <c r="H78" s="370">
        <v>16</v>
      </c>
      <c r="I78" s="371">
        <v>24</v>
      </c>
      <c r="J78" s="372">
        <v>7</v>
      </c>
      <c r="K78" s="375">
        <v>22319290.799999997</v>
      </c>
      <c r="L78" s="394" t="s">
        <v>109</v>
      </c>
      <c r="M78" s="375">
        <v>6452493</v>
      </c>
      <c r="N78" s="374">
        <v>1</v>
      </c>
      <c r="O78" s="375">
        <v>1154005.8</v>
      </c>
      <c r="P78" s="376">
        <v>38</v>
      </c>
      <c r="Q78" s="375">
        <v>10527.7</v>
      </c>
      <c r="R78" s="376">
        <v>246</v>
      </c>
      <c r="S78" s="375">
        <v>4847.3999999999996</v>
      </c>
      <c r="T78" s="376">
        <v>2205</v>
      </c>
      <c r="U78" s="375">
        <v>150</v>
      </c>
      <c r="V78" s="376">
        <v>14135</v>
      </c>
      <c r="W78" s="375">
        <v>55.5</v>
      </c>
      <c r="X78" s="376">
        <v>39662</v>
      </c>
      <c r="Y78" s="375">
        <v>16.8</v>
      </c>
      <c r="Z78" s="376">
        <v>261284</v>
      </c>
      <c r="AA78" s="375">
        <v>12.1</v>
      </c>
      <c r="AB78" s="377">
        <v>298721</v>
      </c>
      <c r="AC78" s="44"/>
      <c r="AD78" s="197"/>
    </row>
    <row r="79" spans="1:30" ht="12" customHeight="1" x14ac:dyDescent="0.15">
      <c r="A79" s="378"/>
      <c r="B79" s="379">
        <v>45150</v>
      </c>
      <c r="C79" s="380" t="s">
        <v>178</v>
      </c>
      <c r="D79" s="381">
        <v>40</v>
      </c>
      <c r="E79" s="382">
        <v>19</v>
      </c>
      <c r="F79" s="382">
        <v>43</v>
      </c>
      <c r="G79" s="382">
        <v>24</v>
      </c>
      <c r="H79" s="382">
        <v>20</v>
      </c>
      <c r="I79" s="383">
        <v>33</v>
      </c>
      <c r="J79" s="384">
        <v>3</v>
      </c>
      <c r="K79" s="389">
        <v>43707356.399999999</v>
      </c>
      <c r="L79" s="386" t="s">
        <v>109</v>
      </c>
      <c r="M79" s="389">
        <v>9730544.6999999993</v>
      </c>
      <c r="N79" s="390">
        <v>1</v>
      </c>
      <c r="O79" s="389">
        <v>2326035.2999999998</v>
      </c>
      <c r="P79" s="392">
        <v>57</v>
      </c>
      <c r="Q79" s="389">
        <v>14146.6</v>
      </c>
      <c r="R79" s="392">
        <v>442</v>
      </c>
      <c r="S79" s="389">
        <v>5437.9</v>
      </c>
      <c r="T79" s="392">
        <v>3363</v>
      </c>
      <c r="U79" s="389">
        <v>198.2</v>
      </c>
      <c r="V79" s="392">
        <v>28454</v>
      </c>
      <c r="W79" s="389">
        <v>55.5</v>
      </c>
      <c r="X79" s="392">
        <v>68168</v>
      </c>
      <c r="Y79" s="389">
        <v>19.7</v>
      </c>
      <c r="Z79" s="392">
        <v>580668</v>
      </c>
      <c r="AA79" s="389">
        <v>10.9</v>
      </c>
      <c r="AB79" s="388">
        <v>511454</v>
      </c>
      <c r="AC79" s="44"/>
      <c r="AD79" s="197"/>
    </row>
    <row r="80" spans="1:30" ht="12" customHeight="1" x14ac:dyDescent="0.15">
      <c r="A80" s="366">
        <v>33</v>
      </c>
      <c r="B80" s="367">
        <v>45154</v>
      </c>
      <c r="C80" s="368" t="s">
        <v>177</v>
      </c>
      <c r="D80" s="369">
        <v>26</v>
      </c>
      <c r="E80" s="370">
        <v>14</v>
      </c>
      <c r="F80" s="370">
        <v>4</v>
      </c>
      <c r="G80" s="370">
        <v>5</v>
      </c>
      <c r="H80" s="370">
        <v>19</v>
      </c>
      <c r="I80" s="371">
        <v>41</v>
      </c>
      <c r="J80" s="372">
        <v>8</v>
      </c>
      <c r="K80" s="375">
        <v>23090370</v>
      </c>
      <c r="L80" s="374" t="s">
        <v>109</v>
      </c>
      <c r="M80" s="375">
        <v>11462322.4</v>
      </c>
      <c r="N80" s="374">
        <v>1</v>
      </c>
      <c r="O80" s="375">
        <v>1212061.3</v>
      </c>
      <c r="P80" s="376">
        <v>31</v>
      </c>
      <c r="Q80" s="375">
        <v>13554.2</v>
      </c>
      <c r="R80" s="376">
        <v>295</v>
      </c>
      <c r="S80" s="375">
        <v>4245.6000000000004</v>
      </c>
      <c r="T80" s="376">
        <v>2074</v>
      </c>
      <c r="U80" s="375">
        <v>167.5</v>
      </c>
      <c r="V80" s="376">
        <v>17659</v>
      </c>
      <c r="W80" s="375">
        <v>46.6</v>
      </c>
      <c r="X80" s="376">
        <v>39133</v>
      </c>
      <c r="Y80" s="375">
        <v>17.899999999999999</v>
      </c>
      <c r="Z80" s="376">
        <v>329609</v>
      </c>
      <c r="AA80" s="375">
        <v>10</v>
      </c>
      <c r="AB80" s="377">
        <v>288833</v>
      </c>
      <c r="AC80" s="44"/>
      <c r="AD80" s="197"/>
    </row>
    <row r="81" spans="1:30" ht="12" customHeight="1" x14ac:dyDescent="0.15">
      <c r="A81" s="378"/>
      <c r="B81" s="379">
        <v>45157</v>
      </c>
      <c r="C81" s="380" t="s">
        <v>178</v>
      </c>
      <c r="D81" s="381">
        <v>22</v>
      </c>
      <c r="E81" s="382">
        <v>36</v>
      </c>
      <c r="F81" s="382">
        <v>17</v>
      </c>
      <c r="G81" s="382">
        <v>10</v>
      </c>
      <c r="H81" s="382">
        <v>37</v>
      </c>
      <c r="I81" s="383">
        <v>31</v>
      </c>
      <c r="J81" s="384">
        <v>6</v>
      </c>
      <c r="K81" s="389">
        <v>44518737.600000001</v>
      </c>
      <c r="L81" s="386" t="s">
        <v>109</v>
      </c>
      <c r="M81" s="389">
        <v>14801227.699999999</v>
      </c>
      <c r="N81" s="390" t="s">
        <v>109</v>
      </c>
      <c r="O81" s="389">
        <v>2383185.2000000002</v>
      </c>
      <c r="P81" s="392">
        <v>31</v>
      </c>
      <c r="Q81" s="389">
        <v>26650.6</v>
      </c>
      <c r="R81" s="392">
        <v>391</v>
      </c>
      <c r="S81" s="389">
        <v>6298.2</v>
      </c>
      <c r="T81" s="392">
        <v>3015</v>
      </c>
      <c r="U81" s="389">
        <v>226.5</v>
      </c>
      <c r="V81" s="392">
        <v>24107</v>
      </c>
      <c r="W81" s="389">
        <v>67.2</v>
      </c>
      <c r="X81" s="392">
        <v>62040</v>
      </c>
      <c r="Y81" s="389">
        <v>22.2</v>
      </c>
      <c r="Z81" s="392">
        <v>524743</v>
      </c>
      <c r="AA81" s="389">
        <v>12.4</v>
      </c>
      <c r="AB81" s="388">
        <v>505427</v>
      </c>
      <c r="AC81" s="44"/>
      <c r="AD81" s="197"/>
    </row>
    <row r="82" spans="1:30" ht="12" customHeight="1" x14ac:dyDescent="0.15">
      <c r="A82" s="366">
        <v>34</v>
      </c>
      <c r="B82" s="367">
        <v>45161</v>
      </c>
      <c r="C82" s="368" t="s">
        <v>177</v>
      </c>
      <c r="D82" s="369">
        <v>9</v>
      </c>
      <c r="E82" s="370">
        <v>10</v>
      </c>
      <c r="F82" s="370">
        <v>45</v>
      </c>
      <c r="G82" s="370">
        <v>28</v>
      </c>
      <c r="H82" s="370">
        <v>13</v>
      </c>
      <c r="I82" s="371">
        <v>26</v>
      </c>
      <c r="J82" s="372">
        <v>6</v>
      </c>
      <c r="K82" s="375">
        <v>24245732.399999995</v>
      </c>
      <c r="L82" s="374" t="s">
        <v>109</v>
      </c>
      <c r="M82" s="375">
        <v>16619657.6</v>
      </c>
      <c r="N82" s="374" t="s">
        <v>109</v>
      </c>
      <c r="O82" s="375">
        <v>3669638.9</v>
      </c>
      <c r="P82" s="376">
        <v>31</v>
      </c>
      <c r="Q82" s="375">
        <v>14386.1</v>
      </c>
      <c r="R82" s="376">
        <v>252</v>
      </c>
      <c r="S82" s="375">
        <v>5275.1</v>
      </c>
      <c r="T82" s="376">
        <v>2018</v>
      </c>
      <c r="U82" s="375">
        <v>182.7</v>
      </c>
      <c r="V82" s="376">
        <v>17798</v>
      </c>
      <c r="W82" s="375">
        <v>49.1</v>
      </c>
      <c r="X82" s="376">
        <v>39067</v>
      </c>
      <c r="Y82" s="375">
        <v>19</v>
      </c>
      <c r="Z82" s="376">
        <v>335488</v>
      </c>
      <c r="AA82" s="375">
        <v>10.5</v>
      </c>
      <c r="AB82" s="377">
        <v>288013</v>
      </c>
      <c r="AC82" s="44"/>
      <c r="AD82" s="197"/>
    </row>
    <row r="83" spans="1:30" ht="12" customHeight="1" x14ac:dyDescent="0.15">
      <c r="A83" s="378"/>
      <c r="B83" s="379">
        <v>45164</v>
      </c>
      <c r="C83" s="380" t="s">
        <v>178</v>
      </c>
      <c r="D83" s="381">
        <v>36</v>
      </c>
      <c r="E83" s="382">
        <v>37</v>
      </c>
      <c r="F83" s="382">
        <v>7</v>
      </c>
      <c r="G83" s="382">
        <v>12</v>
      </c>
      <c r="H83" s="382">
        <v>42</v>
      </c>
      <c r="I83" s="383">
        <v>39</v>
      </c>
      <c r="J83" s="384">
        <v>2</v>
      </c>
      <c r="K83" s="389">
        <v>46668508.800000004</v>
      </c>
      <c r="L83" s="386" t="s">
        <v>109</v>
      </c>
      <c r="M83" s="389">
        <v>20119795.699999999</v>
      </c>
      <c r="N83" s="390">
        <v>3</v>
      </c>
      <c r="O83" s="389">
        <v>2074074.7</v>
      </c>
      <c r="P83" s="392">
        <v>44</v>
      </c>
      <c r="Q83" s="389">
        <v>20111.2</v>
      </c>
      <c r="R83" s="392">
        <v>427</v>
      </c>
      <c r="S83" s="389">
        <v>6177.2</v>
      </c>
      <c r="T83" s="392">
        <v>2849</v>
      </c>
      <c r="U83" s="389">
        <v>256.8</v>
      </c>
      <c r="V83" s="392">
        <v>28642</v>
      </c>
      <c r="W83" s="389">
        <v>60.6</v>
      </c>
      <c r="X83" s="392">
        <v>58417</v>
      </c>
      <c r="Y83" s="389">
        <v>25.3</v>
      </c>
      <c r="Z83" s="392">
        <v>574470</v>
      </c>
      <c r="AA83" s="389">
        <v>12.1</v>
      </c>
      <c r="AB83" s="388">
        <v>469480</v>
      </c>
      <c r="AC83" s="44"/>
      <c r="AD83" s="197"/>
    </row>
    <row r="84" spans="1:30" ht="12" customHeight="1" x14ac:dyDescent="0.15">
      <c r="A84" s="366">
        <v>35</v>
      </c>
      <c r="B84" s="367">
        <v>45168</v>
      </c>
      <c r="C84" s="368" t="s">
        <v>177</v>
      </c>
      <c r="D84" s="369">
        <v>23</v>
      </c>
      <c r="E84" s="370">
        <v>42</v>
      </c>
      <c r="F84" s="370">
        <v>48</v>
      </c>
      <c r="G84" s="370">
        <v>32</v>
      </c>
      <c r="H84" s="370">
        <v>46</v>
      </c>
      <c r="I84" s="371">
        <v>43</v>
      </c>
      <c r="J84" s="372">
        <v>1</v>
      </c>
      <c r="K84" s="375">
        <v>25863447.600000001</v>
      </c>
      <c r="L84" s="374" t="s">
        <v>109</v>
      </c>
      <c r="M84" s="375">
        <v>22059554.199999999</v>
      </c>
      <c r="N84" s="374">
        <v>3</v>
      </c>
      <c r="O84" s="375">
        <v>483850.5</v>
      </c>
      <c r="P84" s="376">
        <v>33</v>
      </c>
      <c r="Q84" s="375">
        <v>15248.6</v>
      </c>
      <c r="R84" s="376">
        <v>405</v>
      </c>
      <c r="S84" s="375">
        <v>3703.5</v>
      </c>
      <c r="T84" s="376">
        <v>1834</v>
      </c>
      <c r="U84" s="375">
        <v>226.8</v>
      </c>
      <c r="V84" s="376">
        <v>20807</v>
      </c>
      <c r="W84" s="375">
        <v>47.4</v>
      </c>
      <c r="X84" s="376">
        <v>30433</v>
      </c>
      <c r="Y84" s="375">
        <v>27.6</v>
      </c>
      <c r="Z84" s="376">
        <v>339818</v>
      </c>
      <c r="AA84" s="375">
        <v>11.7</v>
      </c>
      <c r="AB84" s="377">
        <v>219159</v>
      </c>
      <c r="AC84" s="44"/>
      <c r="AD84" s="197"/>
    </row>
    <row r="85" spans="1:30" ht="12" customHeight="1" x14ac:dyDescent="0.15">
      <c r="A85" s="378"/>
      <c r="B85" s="379">
        <v>45171</v>
      </c>
      <c r="C85" s="380" t="s">
        <v>178</v>
      </c>
      <c r="D85" s="381">
        <v>25</v>
      </c>
      <c r="E85" s="382">
        <v>47</v>
      </c>
      <c r="F85" s="382">
        <v>22</v>
      </c>
      <c r="G85" s="382">
        <v>27</v>
      </c>
      <c r="H85" s="382">
        <v>28</v>
      </c>
      <c r="I85" s="383">
        <v>34</v>
      </c>
      <c r="J85" s="384">
        <v>0</v>
      </c>
      <c r="K85" s="389">
        <v>48709318.800000004</v>
      </c>
      <c r="L85" s="386" t="s">
        <v>109</v>
      </c>
      <c r="M85" s="389">
        <v>25712753.100000001</v>
      </c>
      <c r="N85" s="390">
        <v>1</v>
      </c>
      <c r="O85" s="389">
        <v>2751776.4</v>
      </c>
      <c r="P85" s="392">
        <v>29</v>
      </c>
      <c r="Q85" s="389">
        <v>32894.699999999997</v>
      </c>
      <c r="R85" s="392">
        <v>380</v>
      </c>
      <c r="S85" s="389">
        <v>7482.9</v>
      </c>
      <c r="T85" s="392">
        <v>2389</v>
      </c>
      <c r="U85" s="389">
        <v>330.1</v>
      </c>
      <c r="V85" s="392">
        <v>28143</v>
      </c>
      <c r="W85" s="389">
        <v>66.400000000000006</v>
      </c>
      <c r="X85" s="392">
        <v>48579</v>
      </c>
      <c r="Y85" s="389">
        <v>32.799999999999997</v>
      </c>
      <c r="Z85" s="392">
        <v>569793</v>
      </c>
      <c r="AA85" s="389">
        <v>13.2</v>
      </c>
      <c r="AB85" s="388">
        <v>392714</v>
      </c>
      <c r="AC85" s="44"/>
      <c r="AD85" s="197"/>
    </row>
    <row r="86" spans="1:30" ht="12" customHeight="1" x14ac:dyDescent="0.15">
      <c r="A86" s="366">
        <v>36</v>
      </c>
      <c r="B86" s="367">
        <v>45175</v>
      </c>
      <c r="C86" s="368" t="s">
        <v>177</v>
      </c>
      <c r="D86" s="369">
        <v>6</v>
      </c>
      <c r="E86" s="370">
        <v>3</v>
      </c>
      <c r="F86" s="370">
        <v>8</v>
      </c>
      <c r="G86" s="370">
        <v>47</v>
      </c>
      <c r="H86" s="370">
        <v>20</v>
      </c>
      <c r="I86" s="371">
        <v>13</v>
      </c>
      <c r="J86" s="372">
        <v>2</v>
      </c>
      <c r="K86" s="375">
        <v>27337652.400000002</v>
      </c>
      <c r="L86" s="394" t="s">
        <v>109</v>
      </c>
      <c r="M86" s="375">
        <v>27763077</v>
      </c>
      <c r="N86" s="374">
        <v>1</v>
      </c>
      <c r="O86" s="375">
        <v>1490692.5</v>
      </c>
      <c r="P86" s="376">
        <v>37</v>
      </c>
      <c r="Q86" s="375">
        <v>13966.8</v>
      </c>
      <c r="R86" s="376">
        <v>423</v>
      </c>
      <c r="S86" s="375">
        <v>3641.5</v>
      </c>
      <c r="T86" s="376">
        <v>2157</v>
      </c>
      <c r="U86" s="375">
        <v>198.1</v>
      </c>
      <c r="V86" s="376">
        <v>22922</v>
      </c>
      <c r="W86" s="375">
        <v>44.2</v>
      </c>
      <c r="X86" s="376">
        <v>38951</v>
      </c>
      <c r="Y86" s="375">
        <v>22.1</v>
      </c>
      <c r="Z86" s="376">
        <v>413124</v>
      </c>
      <c r="AA86" s="375">
        <v>9.8000000000000007</v>
      </c>
      <c r="AB86" s="377">
        <v>280092</v>
      </c>
      <c r="AC86" s="44"/>
      <c r="AD86" s="197"/>
    </row>
    <row r="87" spans="1:30" ht="12" customHeight="1" x14ac:dyDescent="0.15">
      <c r="A87" s="378"/>
      <c r="B87" s="379">
        <v>45178</v>
      </c>
      <c r="C87" s="380" t="s">
        <v>178</v>
      </c>
      <c r="D87" s="381">
        <v>42</v>
      </c>
      <c r="E87" s="382">
        <v>28</v>
      </c>
      <c r="F87" s="382">
        <v>48</v>
      </c>
      <c r="G87" s="382">
        <v>2</v>
      </c>
      <c r="H87" s="382">
        <v>25</v>
      </c>
      <c r="I87" s="383">
        <v>22</v>
      </c>
      <c r="J87" s="384">
        <v>5</v>
      </c>
      <c r="K87" s="389">
        <v>50422521.600000009</v>
      </c>
      <c r="L87" s="397" t="s">
        <v>109</v>
      </c>
      <c r="M87" s="389">
        <v>31544766.100000001</v>
      </c>
      <c r="N87" s="390">
        <v>1</v>
      </c>
      <c r="O87" s="389">
        <v>2702199.8</v>
      </c>
      <c r="P87" s="392">
        <v>64</v>
      </c>
      <c r="Q87" s="389">
        <v>14636.9</v>
      </c>
      <c r="R87" s="392">
        <v>524</v>
      </c>
      <c r="S87" s="389">
        <v>5328.7</v>
      </c>
      <c r="T87" s="392">
        <v>3662</v>
      </c>
      <c r="U87" s="389">
        <v>211.5</v>
      </c>
      <c r="V87" s="392">
        <v>30029</v>
      </c>
      <c r="W87" s="389">
        <v>61.1</v>
      </c>
      <c r="X87" s="392">
        <v>72633</v>
      </c>
      <c r="Y87" s="389">
        <v>21.5</v>
      </c>
      <c r="Z87" s="392">
        <v>578754</v>
      </c>
      <c r="AA87" s="389">
        <v>12.7</v>
      </c>
      <c r="AB87" s="388">
        <v>569151</v>
      </c>
      <c r="AC87" s="44"/>
      <c r="AD87" s="197"/>
    </row>
    <row r="88" spans="1:30" ht="12" customHeight="1" x14ac:dyDescent="0.15">
      <c r="A88" s="366">
        <v>37</v>
      </c>
      <c r="B88" s="367">
        <v>45182</v>
      </c>
      <c r="C88" s="368" t="s">
        <v>177</v>
      </c>
      <c r="D88" s="369">
        <v>28</v>
      </c>
      <c r="E88" s="370">
        <v>41</v>
      </c>
      <c r="F88" s="370">
        <v>15</v>
      </c>
      <c r="G88" s="370">
        <v>18</v>
      </c>
      <c r="H88" s="370">
        <v>27</v>
      </c>
      <c r="I88" s="371">
        <v>14</v>
      </c>
      <c r="J88" s="372">
        <v>3</v>
      </c>
      <c r="K88" s="375">
        <v>28220204.399999999</v>
      </c>
      <c r="L88" s="394" t="s">
        <v>109</v>
      </c>
      <c r="M88" s="375">
        <v>33661281.399999999</v>
      </c>
      <c r="N88" s="374">
        <v>2</v>
      </c>
      <c r="O88" s="375">
        <v>758234.7</v>
      </c>
      <c r="P88" s="376">
        <v>36</v>
      </c>
      <c r="Q88" s="375">
        <v>14603</v>
      </c>
      <c r="R88" s="376">
        <v>254</v>
      </c>
      <c r="S88" s="375">
        <v>6169.3</v>
      </c>
      <c r="T88" s="376">
        <v>1963</v>
      </c>
      <c r="U88" s="375">
        <v>221.4</v>
      </c>
      <c r="V88" s="376">
        <v>16063</v>
      </c>
      <c r="W88" s="375">
        <v>64.099999999999994</v>
      </c>
      <c r="X88" s="376">
        <v>39941</v>
      </c>
      <c r="Y88" s="375">
        <v>22</v>
      </c>
      <c r="Z88" s="376">
        <v>323816</v>
      </c>
      <c r="AA88" s="375">
        <v>12.8</v>
      </c>
      <c r="AB88" s="377">
        <v>313965</v>
      </c>
      <c r="AC88" s="44"/>
      <c r="AD88" s="197"/>
    </row>
    <row r="89" spans="1:30" ht="12" customHeight="1" x14ac:dyDescent="0.15">
      <c r="A89" s="378"/>
      <c r="B89" s="379">
        <v>45185</v>
      </c>
      <c r="C89" s="380" t="s">
        <v>178</v>
      </c>
      <c r="D89" s="381">
        <v>32</v>
      </c>
      <c r="E89" s="382">
        <v>30</v>
      </c>
      <c r="F89" s="382">
        <v>19</v>
      </c>
      <c r="G89" s="382">
        <v>36</v>
      </c>
      <c r="H89" s="382">
        <v>41</v>
      </c>
      <c r="I89" s="383">
        <v>46</v>
      </c>
      <c r="J89" s="384">
        <v>2</v>
      </c>
      <c r="K89" s="389">
        <v>50581148.400000006</v>
      </c>
      <c r="L89" s="386" t="s">
        <v>109</v>
      </c>
      <c r="M89" s="389">
        <v>37454867.5</v>
      </c>
      <c r="N89" s="390" t="s">
        <v>109</v>
      </c>
      <c r="O89" s="389">
        <v>2791381.8</v>
      </c>
      <c r="P89" s="392">
        <v>62</v>
      </c>
      <c r="Q89" s="389">
        <v>15607.7</v>
      </c>
      <c r="R89" s="392">
        <v>801</v>
      </c>
      <c r="S89" s="389">
        <v>3601</v>
      </c>
      <c r="T89" s="392">
        <v>3589</v>
      </c>
      <c r="U89" s="389">
        <v>222.9</v>
      </c>
      <c r="V89" s="392">
        <v>38132</v>
      </c>
      <c r="W89" s="389">
        <v>49.7</v>
      </c>
      <c r="X89" s="392">
        <v>64906</v>
      </c>
      <c r="Y89" s="389">
        <v>24.9</v>
      </c>
      <c r="Z89" s="392">
        <v>663134</v>
      </c>
      <c r="AA89" s="389">
        <v>11.5</v>
      </c>
      <c r="AB89" s="388">
        <v>481296</v>
      </c>
      <c r="AC89" s="44"/>
      <c r="AD89" s="197"/>
    </row>
    <row r="90" spans="1:30" ht="12" customHeight="1" x14ac:dyDescent="0.15">
      <c r="A90" s="366">
        <v>38</v>
      </c>
      <c r="B90" s="367">
        <v>45189</v>
      </c>
      <c r="C90" s="368" t="s">
        <v>177</v>
      </c>
      <c r="D90" s="369">
        <v>21</v>
      </c>
      <c r="E90" s="370">
        <v>33</v>
      </c>
      <c r="F90" s="370">
        <v>18</v>
      </c>
      <c r="G90" s="370">
        <v>3</v>
      </c>
      <c r="H90" s="370">
        <v>42</v>
      </c>
      <c r="I90" s="371">
        <v>24</v>
      </c>
      <c r="J90" s="372">
        <v>2</v>
      </c>
      <c r="K90" s="375">
        <v>29928555.599999994</v>
      </c>
      <c r="L90" s="394" t="s">
        <v>109</v>
      </c>
      <c r="M90" s="375">
        <v>39699509.100000001</v>
      </c>
      <c r="N90" s="374">
        <v>1</v>
      </c>
      <c r="O90" s="375">
        <v>4432277.4000000004</v>
      </c>
      <c r="P90" s="376">
        <v>55</v>
      </c>
      <c r="Q90" s="375">
        <v>10342.6</v>
      </c>
      <c r="R90" s="376">
        <v>756</v>
      </c>
      <c r="S90" s="375">
        <v>2242.8000000000002</v>
      </c>
      <c r="T90" s="376">
        <v>2571</v>
      </c>
      <c r="U90" s="375">
        <v>182.9</v>
      </c>
      <c r="V90" s="376">
        <v>28014</v>
      </c>
      <c r="W90" s="375">
        <v>39.799999999999997</v>
      </c>
      <c r="X90" s="376">
        <v>41766</v>
      </c>
      <c r="Y90" s="375">
        <v>22.7</v>
      </c>
      <c r="Z90" s="376">
        <v>447746</v>
      </c>
      <c r="AA90" s="375">
        <v>10</v>
      </c>
      <c r="AB90" s="377">
        <v>296722</v>
      </c>
      <c r="AC90" s="44"/>
      <c r="AD90" s="197"/>
    </row>
    <row r="91" spans="1:30" ht="12" customHeight="1" x14ac:dyDescent="0.15">
      <c r="A91" s="378"/>
      <c r="B91" s="379">
        <v>45192</v>
      </c>
      <c r="C91" s="380" t="s">
        <v>178</v>
      </c>
      <c r="D91" s="381">
        <v>33</v>
      </c>
      <c r="E91" s="382">
        <v>11</v>
      </c>
      <c r="F91" s="382">
        <v>39</v>
      </c>
      <c r="G91" s="382">
        <v>32</v>
      </c>
      <c r="H91" s="382">
        <v>17</v>
      </c>
      <c r="I91" s="383">
        <v>12</v>
      </c>
      <c r="J91" s="384">
        <v>3</v>
      </c>
      <c r="K91" s="389">
        <v>53978822.399999999</v>
      </c>
      <c r="L91" s="397" t="s">
        <v>109</v>
      </c>
      <c r="M91" s="389">
        <v>43747920.700000003</v>
      </c>
      <c r="N91" s="390">
        <v>8</v>
      </c>
      <c r="O91" s="389">
        <v>349891.5</v>
      </c>
      <c r="P91" s="392">
        <v>107</v>
      </c>
      <c r="Q91" s="389">
        <v>9068.7999999999993</v>
      </c>
      <c r="R91" s="392">
        <v>877</v>
      </c>
      <c r="S91" s="389">
        <v>3298.1</v>
      </c>
      <c r="T91" s="392">
        <v>5754</v>
      </c>
      <c r="U91" s="389">
        <v>139.4</v>
      </c>
      <c r="V91" s="392">
        <v>48527</v>
      </c>
      <c r="W91" s="389">
        <v>39.200000000000003</v>
      </c>
      <c r="X91" s="392">
        <v>101140</v>
      </c>
      <c r="Y91" s="389">
        <v>16</v>
      </c>
      <c r="Z91" s="392">
        <v>873012</v>
      </c>
      <c r="AA91" s="389">
        <v>8.6999999999999993</v>
      </c>
      <c r="AB91" s="388">
        <v>713353</v>
      </c>
      <c r="AC91" s="44"/>
      <c r="AD91" s="197"/>
    </row>
    <row r="92" spans="1:30" ht="12" customHeight="1" x14ac:dyDescent="0.15">
      <c r="A92" s="366">
        <v>39</v>
      </c>
      <c r="B92" s="367">
        <v>45196</v>
      </c>
      <c r="C92" s="368" t="s">
        <v>177</v>
      </c>
      <c r="D92" s="369">
        <v>19</v>
      </c>
      <c r="E92" s="370">
        <v>40</v>
      </c>
      <c r="F92" s="370">
        <v>9</v>
      </c>
      <c r="G92" s="370">
        <v>22</v>
      </c>
      <c r="H92" s="370">
        <v>41</v>
      </c>
      <c r="I92" s="371">
        <v>2</v>
      </c>
      <c r="J92" s="372">
        <v>8</v>
      </c>
      <c r="K92" s="375">
        <v>34645267.199999996</v>
      </c>
      <c r="L92" s="394" t="s">
        <v>109</v>
      </c>
      <c r="M92" s="375">
        <v>46346315.700000003</v>
      </c>
      <c r="N92" s="374">
        <v>3</v>
      </c>
      <c r="O92" s="375">
        <v>612593.9</v>
      </c>
      <c r="P92" s="376">
        <v>67</v>
      </c>
      <c r="Q92" s="375">
        <v>9508.9</v>
      </c>
      <c r="R92" s="376">
        <v>619</v>
      </c>
      <c r="S92" s="375">
        <v>3067.9</v>
      </c>
      <c r="T92" s="376">
        <v>3235</v>
      </c>
      <c r="U92" s="375">
        <v>162.80000000000001</v>
      </c>
      <c r="V92" s="376">
        <v>28340</v>
      </c>
      <c r="W92" s="375">
        <v>44</v>
      </c>
      <c r="X92" s="376">
        <v>56750</v>
      </c>
      <c r="Y92" s="375">
        <v>18.7</v>
      </c>
      <c r="Z92" s="376">
        <v>495881</v>
      </c>
      <c r="AA92" s="375">
        <v>10.1</v>
      </c>
      <c r="AB92" s="377">
        <v>412060</v>
      </c>
      <c r="AC92" s="44"/>
      <c r="AD92" s="197"/>
    </row>
    <row r="93" spans="1:30" ht="12" customHeight="1" x14ac:dyDescent="0.15">
      <c r="A93" s="378"/>
      <c r="B93" s="379">
        <v>45199</v>
      </c>
      <c r="C93" s="380" t="s">
        <v>178</v>
      </c>
      <c r="D93" s="381">
        <v>45</v>
      </c>
      <c r="E93" s="382">
        <v>42</v>
      </c>
      <c r="F93" s="382">
        <v>17</v>
      </c>
      <c r="G93" s="382">
        <v>20</v>
      </c>
      <c r="H93" s="382">
        <v>36</v>
      </c>
      <c r="I93" s="383">
        <v>1</v>
      </c>
      <c r="J93" s="384">
        <v>0</v>
      </c>
      <c r="K93" s="389">
        <v>73630934.400000006</v>
      </c>
      <c r="L93" s="434" t="s">
        <v>152</v>
      </c>
      <c r="M93" s="435"/>
      <c r="N93" s="398">
        <v>2</v>
      </c>
      <c r="O93" s="389">
        <v>22500000</v>
      </c>
      <c r="P93" s="391">
        <v>90</v>
      </c>
      <c r="Q93" s="389">
        <v>136329</v>
      </c>
      <c r="R93" s="392">
        <v>883</v>
      </c>
      <c r="S93" s="389">
        <v>4693.3999999999996</v>
      </c>
      <c r="T93" s="392">
        <v>5226</v>
      </c>
      <c r="U93" s="389">
        <v>219.9</v>
      </c>
      <c r="V93" s="391">
        <v>43282</v>
      </c>
      <c r="W93" s="389">
        <v>63</v>
      </c>
      <c r="X93" s="392">
        <v>97765</v>
      </c>
      <c r="Y93" s="389">
        <v>23.7</v>
      </c>
      <c r="Z93" s="392">
        <v>833015</v>
      </c>
      <c r="AA93" s="389">
        <v>13.1</v>
      </c>
      <c r="AB93" s="388">
        <v>759268</v>
      </c>
      <c r="AC93" s="44"/>
      <c r="AD93" s="197"/>
    </row>
    <row r="94" spans="1:30" ht="12" customHeight="1" x14ac:dyDescent="0.15">
      <c r="A94" s="366">
        <v>40</v>
      </c>
      <c r="B94" s="367">
        <v>45203</v>
      </c>
      <c r="C94" s="368" t="s">
        <v>177</v>
      </c>
      <c r="D94" s="369">
        <v>28</v>
      </c>
      <c r="E94" s="370">
        <v>38</v>
      </c>
      <c r="F94" s="370">
        <v>18</v>
      </c>
      <c r="G94" s="370">
        <v>19</v>
      </c>
      <c r="H94" s="370">
        <v>46</v>
      </c>
      <c r="I94" s="371">
        <v>43</v>
      </c>
      <c r="J94" s="372">
        <v>9</v>
      </c>
      <c r="K94" s="375">
        <v>22745274.000000004</v>
      </c>
      <c r="L94" s="394" t="s">
        <v>109</v>
      </c>
      <c r="M94" s="375">
        <v>1705895.5</v>
      </c>
      <c r="N94" s="374" t="s">
        <v>109</v>
      </c>
      <c r="O94" s="375">
        <v>1243710.5</v>
      </c>
      <c r="P94" s="376">
        <v>19</v>
      </c>
      <c r="Q94" s="375">
        <v>22692.2</v>
      </c>
      <c r="R94" s="376">
        <v>190</v>
      </c>
      <c r="S94" s="375">
        <v>6764</v>
      </c>
      <c r="T94" s="376">
        <v>1345</v>
      </c>
      <c r="U94" s="375">
        <v>265</v>
      </c>
      <c r="V94" s="376">
        <v>13353</v>
      </c>
      <c r="W94" s="375">
        <v>63.3</v>
      </c>
      <c r="X94" s="376">
        <v>28652</v>
      </c>
      <c r="Y94" s="375">
        <v>25.1</v>
      </c>
      <c r="Z94" s="376">
        <v>270592</v>
      </c>
      <c r="AA94" s="375">
        <v>12.5</v>
      </c>
      <c r="AB94" s="377">
        <v>229223</v>
      </c>
      <c r="AC94" s="44"/>
      <c r="AD94" s="197"/>
    </row>
    <row r="95" spans="1:30" ht="12" customHeight="1" x14ac:dyDescent="0.15">
      <c r="A95" s="378"/>
      <c r="B95" s="379">
        <v>45206</v>
      </c>
      <c r="C95" s="380" t="s">
        <v>178</v>
      </c>
      <c r="D95" s="381">
        <v>23</v>
      </c>
      <c r="E95" s="382">
        <v>32</v>
      </c>
      <c r="F95" s="382">
        <v>11</v>
      </c>
      <c r="G95" s="382">
        <v>22</v>
      </c>
      <c r="H95" s="382">
        <v>42</v>
      </c>
      <c r="I95" s="383">
        <v>14</v>
      </c>
      <c r="J95" s="384">
        <v>0</v>
      </c>
      <c r="K95" s="389">
        <v>44378322</v>
      </c>
      <c r="L95" s="397" t="s">
        <v>109</v>
      </c>
      <c r="M95" s="389">
        <v>5034269.5999999996</v>
      </c>
      <c r="N95" s="390" t="s">
        <v>109</v>
      </c>
      <c r="O95" s="389">
        <v>3739743</v>
      </c>
      <c r="P95" s="392">
        <v>62</v>
      </c>
      <c r="Q95" s="389">
        <v>13956.3</v>
      </c>
      <c r="R95" s="392">
        <v>569</v>
      </c>
      <c r="S95" s="389">
        <v>4532.8999999999996</v>
      </c>
      <c r="T95" s="392">
        <v>2714</v>
      </c>
      <c r="U95" s="389">
        <v>263.60000000000002</v>
      </c>
      <c r="V95" s="392">
        <v>32197</v>
      </c>
      <c r="W95" s="389">
        <v>52.7</v>
      </c>
      <c r="X95" s="392">
        <v>49283</v>
      </c>
      <c r="Y95" s="389">
        <v>29.3</v>
      </c>
      <c r="Z95" s="392">
        <v>593407</v>
      </c>
      <c r="AA95" s="389">
        <v>11.5</v>
      </c>
      <c r="AB95" s="388">
        <v>370095</v>
      </c>
      <c r="AC95" s="44"/>
      <c r="AD95" s="197"/>
    </row>
    <row r="96" spans="1:30" ht="12" customHeight="1" x14ac:dyDescent="0.15">
      <c r="A96" s="366">
        <v>41</v>
      </c>
      <c r="B96" s="367">
        <v>45210</v>
      </c>
      <c r="C96" s="368" t="s">
        <v>177</v>
      </c>
      <c r="D96" s="369">
        <v>42</v>
      </c>
      <c r="E96" s="370">
        <v>30</v>
      </c>
      <c r="F96" s="370">
        <v>3</v>
      </c>
      <c r="G96" s="370">
        <v>25</v>
      </c>
      <c r="H96" s="370">
        <v>16</v>
      </c>
      <c r="I96" s="371">
        <v>31</v>
      </c>
      <c r="J96" s="372">
        <v>3</v>
      </c>
      <c r="K96" s="375">
        <v>23553136.800000001</v>
      </c>
      <c r="L96" s="394">
        <v>1</v>
      </c>
      <c r="M96" s="375">
        <v>11778088.800000001</v>
      </c>
      <c r="N96" s="374" t="s">
        <v>152</v>
      </c>
      <c r="O96" s="375"/>
      <c r="P96" s="376">
        <v>39</v>
      </c>
      <c r="Q96" s="375">
        <v>11000.8</v>
      </c>
      <c r="R96" s="376">
        <v>300</v>
      </c>
      <c r="S96" s="375">
        <v>4262.8</v>
      </c>
      <c r="T96" s="376">
        <v>2093</v>
      </c>
      <c r="U96" s="375">
        <v>169.5</v>
      </c>
      <c r="V96" s="376">
        <v>17291</v>
      </c>
      <c r="W96" s="375">
        <v>48.6</v>
      </c>
      <c r="X96" s="376">
        <v>39033</v>
      </c>
      <c r="Y96" s="375">
        <v>18.3</v>
      </c>
      <c r="Z96" s="376">
        <v>321396</v>
      </c>
      <c r="AA96" s="375">
        <v>10.5</v>
      </c>
      <c r="AB96" s="377">
        <v>293246</v>
      </c>
      <c r="AC96" s="44"/>
      <c r="AD96" s="197"/>
    </row>
    <row r="97" spans="1:30" ht="12" customHeight="1" x14ac:dyDescent="0.15">
      <c r="A97" s="378"/>
      <c r="B97" s="379">
        <v>45213</v>
      </c>
      <c r="C97" s="380" t="s">
        <v>178</v>
      </c>
      <c r="D97" s="381">
        <v>35</v>
      </c>
      <c r="E97" s="382">
        <v>31</v>
      </c>
      <c r="F97" s="382">
        <v>10</v>
      </c>
      <c r="G97" s="382">
        <v>22</v>
      </c>
      <c r="H97" s="382">
        <v>8</v>
      </c>
      <c r="I97" s="383">
        <v>29</v>
      </c>
      <c r="J97" s="384">
        <v>7</v>
      </c>
      <c r="K97" s="389">
        <v>45335514.000000007</v>
      </c>
      <c r="L97" s="386" t="s">
        <v>109</v>
      </c>
      <c r="M97" s="389">
        <v>3400163.5</v>
      </c>
      <c r="N97" s="390" t="s">
        <v>109</v>
      </c>
      <c r="O97" s="389">
        <v>2352212.6</v>
      </c>
      <c r="P97" s="392">
        <v>63</v>
      </c>
      <c r="Q97" s="389">
        <v>12943.3</v>
      </c>
      <c r="R97" s="392">
        <v>384</v>
      </c>
      <c r="S97" s="389">
        <v>6329.7</v>
      </c>
      <c r="T97" s="392">
        <v>3973</v>
      </c>
      <c r="U97" s="389">
        <v>169.7</v>
      </c>
      <c r="V97" s="392">
        <v>26454</v>
      </c>
      <c r="W97" s="389">
        <v>60.4</v>
      </c>
      <c r="X97" s="392">
        <v>77007</v>
      </c>
      <c r="Y97" s="389">
        <v>17.7</v>
      </c>
      <c r="Z97" s="392">
        <v>530896</v>
      </c>
      <c r="AA97" s="389">
        <v>12.1</v>
      </c>
      <c r="AB97" s="388">
        <v>597696</v>
      </c>
      <c r="AC97" s="44"/>
      <c r="AD97" s="197"/>
    </row>
    <row r="98" spans="1:30" ht="12" customHeight="1" x14ac:dyDescent="0.15">
      <c r="A98" s="366">
        <v>42</v>
      </c>
      <c r="B98" s="367">
        <v>45217</v>
      </c>
      <c r="C98" s="368" t="s">
        <v>177</v>
      </c>
      <c r="D98" s="369">
        <v>31</v>
      </c>
      <c r="E98" s="370">
        <v>16</v>
      </c>
      <c r="F98" s="370">
        <v>15</v>
      </c>
      <c r="G98" s="370">
        <v>47</v>
      </c>
      <c r="H98" s="370">
        <v>42</v>
      </c>
      <c r="I98" s="371">
        <v>45</v>
      </c>
      <c r="J98" s="372">
        <v>2</v>
      </c>
      <c r="K98" s="375">
        <v>22793734.800000001</v>
      </c>
      <c r="L98" s="394" t="s">
        <v>109</v>
      </c>
      <c r="M98" s="375">
        <v>5109693.5999999996</v>
      </c>
      <c r="N98" s="374" t="s">
        <v>109</v>
      </c>
      <c r="O98" s="375">
        <v>3621788.7</v>
      </c>
      <c r="P98" s="376">
        <v>25</v>
      </c>
      <c r="Q98" s="375">
        <v>17604.7</v>
      </c>
      <c r="R98" s="376">
        <v>235</v>
      </c>
      <c r="S98" s="375">
        <v>5582.5</v>
      </c>
      <c r="T98" s="376">
        <v>1379</v>
      </c>
      <c r="U98" s="375">
        <v>263.89999999999998</v>
      </c>
      <c r="V98" s="376">
        <v>13698</v>
      </c>
      <c r="W98" s="375">
        <v>63</v>
      </c>
      <c r="X98" s="376">
        <v>26290</v>
      </c>
      <c r="Y98" s="375">
        <v>28</v>
      </c>
      <c r="Z98" s="376">
        <v>260428</v>
      </c>
      <c r="AA98" s="375">
        <v>13.3</v>
      </c>
      <c r="AB98" s="377">
        <v>203916</v>
      </c>
      <c r="AC98" s="44"/>
      <c r="AD98" s="197"/>
    </row>
    <row r="99" spans="1:30" ht="12" customHeight="1" x14ac:dyDescent="0.15">
      <c r="A99" s="378"/>
      <c r="B99" s="379">
        <v>45220</v>
      </c>
      <c r="C99" s="380" t="s">
        <v>178</v>
      </c>
      <c r="D99" s="381">
        <v>10</v>
      </c>
      <c r="E99" s="382">
        <v>14</v>
      </c>
      <c r="F99" s="382">
        <v>37</v>
      </c>
      <c r="G99" s="382">
        <v>33</v>
      </c>
      <c r="H99" s="382">
        <v>3</v>
      </c>
      <c r="I99" s="383">
        <v>9</v>
      </c>
      <c r="J99" s="384">
        <v>9</v>
      </c>
      <c r="K99" s="389">
        <v>44529216</v>
      </c>
      <c r="L99" s="397">
        <v>1</v>
      </c>
      <c r="M99" s="389">
        <v>8449384.8000000007</v>
      </c>
      <c r="N99" s="390">
        <v>3</v>
      </c>
      <c r="O99" s="389">
        <v>1998120.1</v>
      </c>
      <c r="P99" s="392">
        <v>56</v>
      </c>
      <c r="Q99" s="389">
        <v>14687.3</v>
      </c>
      <c r="R99" s="392">
        <v>569</v>
      </c>
      <c r="S99" s="389">
        <v>4308.7</v>
      </c>
      <c r="T99" s="392">
        <v>3665</v>
      </c>
      <c r="U99" s="389">
        <v>185.5</v>
      </c>
      <c r="V99" s="392">
        <v>33903</v>
      </c>
      <c r="W99" s="389">
        <v>47.5</v>
      </c>
      <c r="X99" s="392">
        <v>71139</v>
      </c>
      <c r="Y99" s="389">
        <v>19.3</v>
      </c>
      <c r="Z99" s="392">
        <v>665906</v>
      </c>
      <c r="AA99" s="409">
        <v>9.6999999999999993</v>
      </c>
      <c r="AB99" s="388">
        <v>517962</v>
      </c>
      <c r="AC99" s="44"/>
      <c r="AD99" s="197"/>
    </row>
    <row r="100" spans="1:30" ht="12" customHeight="1" x14ac:dyDescent="0.15">
      <c r="A100" s="366">
        <v>43</v>
      </c>
      <c r="B100" s="367">
        <v>45224</v>
      </c>
      <c r="C100" s="368" t="s">
        <v>177</v>
      </c>
      <c r="D100" s="369">
        <v>25</v>
      </c>
      <c r="E100" s="370">
        <v>31</v>
      </c>
      <c r="F100" s="370">
        <v>49</v>
      </c>
      <c r="G100" s="370">
        <v>10</v>
      </c>
      <c r="H100" s="370">
        <v>4</v>
      </c>
      <c r="I100" s="371">
        <v>1</v>
      </c>
      <c r="J100" s="372">
        <v>7</v>
      </c>
      <c r="K100" s="375">
        <v>21003770.399999999</v>
      </c>
      <c r="L100" s="394" t="s">
        <v>109</v>
      </c>
      <c r="M100" s="375">
        <v>1575282.7</v>
      </c>
      <c r="N100" s="374">
        <v>3</v>
      </c>
      <c r="O100" s="375">
        <v>352102.2</v>
      </c>
      <c r="P100" s="376">
        <v>93</v>
      </c>
      <c r="Q100" s="375">
        <v>3937.4</v>
      </c>
      <c r="R100" s="376">
        <v>484</v>
      </c>
      <c r="S100" s="375">
        <v>2255.1999999999998</v>
      </c>
      <c r="T100" s="376">
        <v>3176</v>
      </c>
      <c r="U100" s="375">
        <v>95.3</v>
      </c>
      <c r="V100" s="376">
        <v>22090</v>
      </c>
      <c r="W100" s="375">
        <v>32.5</v>
      </c>
      <c r="X100" s="376">
        <v>48021</v>
      </c>
      <c r="Y100" s="375">
        <v>12.7</v>
      </c>
      <c r="Z100" s="376">
        <v>345760</v>
      </c>
      <c r="AA100" s="375">
        <v>8.3000000000000007</v>
      </c>
      <c r="AB100" s="377">
        <v>314093</v>
      </c>
      <c r="AC100" s="44"/>
    </row>
    <row r="101" spans="1:30" ht="12" customHeight="1" x14ac:dyDescent="0.15">
      <c r="A101" s="378"/>
      <c r="B101" s="410">
        <v>45227</v>
      </c>
      <c r="C101" s="380" t="s">
        <v>178</v>
      </c>
      <c r="D101" s="381">
        <v>1</v>
      </c>
      <c r="E101" s="382">
        <v>5</v>
      </c>
      <c r="F101" s="382">
        <v>26</v>
      </c>
      <c r="G101" s="382">
        <v>38</v>
      </c>
      <c r="H101" s="382">
        <v>32</v>
      </c>
      <c r="I101" s="383">
        <v>7</v>
      </c>
      <c r="J101" s="384">
        <v>3</v>
      </c>
      <c r="K101" s="389">
        <v>43674045.600000001</v>
      </c>
      <c r="L101" s="397" t="s">
        <v>109</v>
      </c>
      <c r="M101" s="389">
        <v>4850836.0999999996</v>
      </c>
      <c r="N101" s="390">
        <v>4</v>
      </c>
      <c r="O101" s="389">
        <v>570062.5</v>
      </c>
      <c r="P101" s="392">
        <v>68</v>
      </c>
      <c r="Q101" s="389">
        <v>11624.8</v>
      </c>
      <c r="R101" s="392">
        <v>718</v>
      </c>
      <c r="S101" s="389">
        <v>3281.6</v>
      </c>
      <c r="T101" s="392">
        <v>4124</v>
      </c>
      <c r="U101" s="389">
        <v>158.5</v>
      </c>
      <c r="V101" s="392">
        <v>37577</v>
      </c>
      <c r="W101" s="389">
        <v>41.2</v>
      </c>
      <c r="X101" s="392">
        <v>80993</v>
      </c>
      <c r="Y101" s="389">
        <v>16.3</v>
      </c>
      <c r="Z101" s="392">
        <v>722171</v>
      </c>
      <c r="AA101" s="389">
        <v>8.6</v>
      </c>
      <c r="AB101" s="388">
        <v>559967</v>
      </c>
      <c r="AC101" s="44"/>
    </row>
    <row r="102" spans="1:30" ht="12" customHeight="1" x14ac:dyDescent="0.15">
      <c r="A102" s="366">
        <v>44</v>
      </c>
      <c r="B102" s="367">
        <v>45231</v>
      </c>
      <c r="C102" s="368" t="s">
        <v>177</v>
      </c>
      <c r="D102" s="369">
        <v>33</v>
      </c>
      <c r="E102" s="370">
        <v>26</v>
      </c>
      <c r="F102" s="370">
        <v>49</v>
      </c>
      <c r="G102" s="370">
        <v>8</v>
      </c>
      <c r="H102" s="370">
        <v>20</v>
      </c>
      <c r="I102" s="371">
        <v>43</v>
      </c>
      <c r="J102" s="372">
        <v>5</v>
      </c>
      <c r="K102" s="375">
        <v>22440528</v>
      </c>
      <c r="L102" s="394" t="s">
        <v>109</v>
      </c>
      <c r="M102" s="375">
        <v>6533875.7000000002</v>
      </c>
      <c r="N102" s="374">
        <v>1</v>
      </c>
      <c r="O102" s="375">
        <v>1194654</v>
      </c>
      <c r="P102" s="376">
        <v>22</v>
      </c>
      <c r="Q102" s="375">
        <v>18824.8</v>
      </c>
      <c r="R102" s="376">
        <v>195</v>
      </c>
      <c r="S102" s="375">
        <v>6330.6</v>
      </c>
      <c r="T102" s="376">
        <v>1634</v>
      </c>
      <c r="U102" s="375">
        <v>209.5</v>
      </c>
      <c r="V102" s="376">
        <v>13400</v>
      </c>
      <c r="W102" s="375">
        <v>60.6</v>
      </c>
      <c r="X102" s="376">
        <v>33298</v>
      </c>
      <c r="Y102" s="375">
        <v>20.8</v>
      </c>
      <c r="Z102" s="376">
        <v>266162</v>
      </c>
      <c r="AA102" s="375">
        <v>12.2</v>
      </c>
      <c r="AB102" s="377">
        <v>262144</v>
      </c>
      <c r="AC102" s="44"/>
    </row>
    <row r="103" spans="1:30" ht="12" customHeight="1" x14ac:dyDescent="0.15">
      <c r="A103" s="378"/>
      <c r="B103" s="379">
        <v>45234</v>
      </c>
      <c r="C103" s="380" t="s">
        <v>178</v>
      </c>
      <c r="D103" s="381">
        <v>16</v>
      </c>
      <c r="E103" s="382">
        <v>27</v>
      </c>
      <c r="F103" s="382">
        <v>20</v>
      </c>
      <c r="G103" s="382">
        <v>6</v>
      </c>
      <c r="H103" s="382">
        <v>23</v>
      </c>
      <c r="I103" s="383">
        <v>1</v>
      </c>
      <c r="J103" s="384">
        <v>4</v>
      </c>
      <c r="K103" s="389">
        <v>45461479.199999996</v>
      </c>
      <c r="L103" s="397">
        <v>1</v>
      </c>
      <c r="M103" s="389">
        <v>9943486.5999999996</v>
      </c>
      <c r="N103" s="390">
        <v>2</v>
      </c>
      <c r="O103" s="389">
        <v>1215204.7</v>
      </c>
      <c r="P103" s="392">
        <v>90</v>
      </c>
      <c r="Q103" s="389">
        <v>9361.5</v>
      </c>
      <c r="R103" s="392">
        <v>669</v>
      </c>
      <c r="S103" s="389">
        <v>3753.9</v>
      </c>
      <c r="T103" s="392">
        <v>3837</v>
      </c>
      <c r="U103" s="389">
        <v>181.5</v>
      </c>
      <c r="V103" s="392">
        <v>34642</v>
      </c>
      <c r="W103" s="389">
        <v>47.7</v>
      </c>
      <c r="X103" s="392">
        <v>68676</v>
      </c>
      <c r="Y103" s="389">
        <v>20.5</v>
      </c>
      <c r="Z103" s="392">
        <v>622098</v>
      </c>
      <c r="AA103" s="389">
        <v>10.7</v>
      </c>
      <c r="AB103" s="388">
        <v>519733</v>
      </c>
      <c r="AC103" s="44"/>
    </row>
    <row r="104" spans="1:30" ht="12" customHeight="1" x14ac:dyDescent="0.15">
      <c r="A104" s="366">
        <v>45</v>
      </c>
      <c r="B104" s="367">
        <v>45238</v>
      </c>
      <c r="C104" s="368" t="s">
        <v>177</v>
      </c>
      <c r="D104" s="369">
        <v>12</v>
      </c>
      <c r="E104" s="370">
        <v>39</v>
      </c>
      <c r="F104" s="370">
        <v>48</v>
      </c>
      <c r="G104" s="370">
        <v>1</v>
      </c>
      <c r="H104" s="370">
        <v>18</v>
      </c>
      <c r="I104" s="371">
        <v>34</v>
      </c>
      <c r="J104" s="372">
        <v>8</v>
      </c>
      <c r="K104" s="375">
        <v>21437782.799999997</v>
      </c>
      <c r="L104" s="374" t="s">
        <v>109</v>
      </c>
      <c r="M104" s="375">
        <v>1607833.7</v>
      </c>
      <c r="N104" s="374">
        <v>1</v>
      </c>
      <c r="O104" s="375">
        <v>1139963.8999999999</v>
      </c>
      <c r="P104" s="376">
        <v>33</v>
      </c>
      <c r="Q104" s="375">
        <v>11975.3</v>
      </c>
      <c r="R104" s="376">
        <v>293</v>
      </c>
      <c r="S104" s="375">
        <v>4020.3</v>
      </c>
      <c r="T104" s="376">
        <v>1908</v>
      </c>
      <c r="U104" s="375">
        <v>171.2</v>
      </c>
      <c r="V104" s="376">
        <v>15766</v>
      </c>
      <c r="W104" s="375">
        <v>49.1</v>
      </c>
      <c r="X104" s="376">
        <v>34109</v>
      </c>
      <c r="Y104" s="375">
        <v>19.3</v>
      </c>
      <c r="Z104" s="376">
        <v>281445</v>
      </c>
      <c r="AA104" s="375">
        <v>11</v>
      </c>
      <c r="AB104" s="377">
        <v>251883</v>
      </c>
      <c r="AC104" s="44"/>
    </row>
    <row r="105" spans="1:30" ht="12" customHeight="1" x14ac:dyDescent="0.15">
      <c r="A105" s="378"/>
      <c r="B105" s="379">
        <v>45241</v>
      </c>
      <c r="C105" s="380" t="s">
        <v>178</v>
      </c>
      <c r="D105" s="381">
        <v>9</v>
      </c>
      <c r="E105" s="382">
        <v>45</v>
      </c>
      <c r="F105" s="382">
        <v>40</v>
      </c>
      <c r="G105" s="382">
        <v>25</v>
      </c>
      <c r="H105" s="382">
        <v>26</v>
      </c>
      <c r="I105" s="383">
        <v>49</v>
      </c>
      <c r="J105" s="384">
        <v>7</v>
      </c>
      <c r="K105" s="389">
        <v>43671302.400000006</v>
      </c>
      <c r="L105" s="397" t="s">
        <v>109</v>
      </c>
      <c r="M105" s="389">
        <v>4883181.3</v>
      </c>
      <c r="N105" s="390">
        <v>1</v>
      </c>
      <c r="O105" s="389">
        <v>2227163.2999999998</v>
      </c>
      <c r="P105" s="392">
        <v>85</v>
      </c>
      <c r="Q105" s="389">
        <v>9083.2999999999993</v>
      </c>
      <c r="R105" s="392">
        <v>672</v>
      </c>
      <c r="S105" s="389">
        <v>3424.7</v>
      </c>
      <c r="T105" s="392">
        <v>4893</v>
      </c>
      <c r="U105" s="389">
        <v>130.4</v>
      </c>
      <c r="V105" s="392">
        <v>34492</v>
      </c>
      <c r="W105" s="389">
        <v>43.9</v>
      </c>
      <c r="X105" s="392">
        <v>86009</v>
      </c>
      <c r="Y105" s="389">
        <v>15</v>
      </c>
      <c r="Z105" s="392">
        <v>611441</v>
      </c>
      <c r="AA105" s="389">
        <v>9.9</v>
      </c>
      <c r="AB105" s="388">
        <v>618758</v>
      </c>
      <c r="AC105" s="44"/>
    </row>
    <row r="106" spans="1:30" ht="12" customHeight="1" x14ac:dyDescent="0.15">
      <c r="A106" s="366">
        <v>46</v>
      </c>
      <c r="B106" s="367">
        <v>45245</v>
      </c>
      <c r="C106" s="368" t="s">
        <v>177</v>
      </c>
      <c r="D106" s="411">
        <v>13</v>
      </c>
      <c r="E106" s="370">
        <v>22</v>
      </c>
      <c r="F106" s="370">
        <v>8</v>
      </c>
      <c r="G106" s="370">
        <v>14</v>
      </c>
      <c r="H106" s="370">
        <v>25</v>
      </c>
      <c r="I106" s="371">
        <v>29</v>
      </c>
      <c r="J106" s="372">
        <v>1</v>
      </c>
      <c r="K106" s="375">
        <v>22471686</v>
      </c>
      <c r="L106" s="394" t="s">
        <v>109</v>
      </c>
      <c r="M106" s="375">
        <v>6568557.7000000002</v>
      </c>
      <c r="N106" s="374">
        <v>2</v>
      </c>
      <c r="O106" s="375">
        <v>626805.6</v>
      </c>
      <c r="P106" s="376">
        <v>21</v>
      </c>
      <c r="Q106" s="375">
        <v>20694.5</v>
      </c>
      <c r="R106" s="376">
        <v>249</v>
      </c>
      <c r="S106" s="375">
        <v>5202.3999999999996</v>
      </c>
      <c r="T106" s="376">
        <v>1245</v>
      </c>
      <c r="U106" s="375">
        <v>288.60000000000002</v>
      </c>
      <c r="V106" s="376">
        <v>14468</v>
      </c>
      <c r="W106" s="375">
        <v>58.9</v>
      </c>
      <c r="X106" s="376">
        <v>26005</v>
      </c>
      <c r="Y106" s="375">
        <v>27.9</v>
      </c>
      <c r="Z106" s="376">
        <v>280595</v>
      </c>
      <c r="AA106" s="375">
        <v>12.2</v>
      </c>
      <c r="AB106" s="377">
        <v>198843</v>
      </c>
      <c r="AC106" s="44"/>
      <c r="AD106" s="57"/>
    </row>
    <row r="107" spans="1:30" ht="12" customHeight="1" x14ac:dyDescent="0.15">
      <c r="A107" s="378"/>
      <c r="B107" s="379">
        <v>45248</v>
      </c>
      <c r="C107" s="380" t="s">
        <v>178</v>
      </c>
      <c r="D107" s="381">
        <v>10</v>
      </c>
      <c r="E107" s="382">
        <v>28</v>
      </c>
      <c r="F107" s="382">
        <v>38</v>
      </c>
      <c r="G107" s="382">
        <v>18</v>
      </c>
      <c r="H107" s="382">
        <v>27</v>
      </c>
      <c r="I107" s="383">
        <v>23</v>
      </c>
      <c r="J107" s="384">
        <v>4</v>
      </c>
      <c r="K107" s="389">
        <v>44561836.799999997</v>
      </c>
      <c r="L107" s="397" t="s">
        <v>109</v>
      </c>
      <c r="M107" s="389">
        <v>9910695.4000000004</v>
      </c>
      <c r="N107" s="390">
        <v>2</v>
      </c>
      <c r="O107" s="389">
        <v>1196545.2</v>
      </c>
      <c r="P107" s="392">
        <v>101</v>
      </c>
      <c r="Q107" s="389">
        <v>8213.9</v>
      </c>
      <c r="R107" s="392">
        <v>802</v>
      </c>
      <c r="S107" s="389">
        <v>3083.3</v>
      </c>
      <c r="T107" s="392">
        <v>4645</v>
      </c>
      <c r="U107" s="389">
        <v>147.6</v>
      </c>
      <c r="V107" s="392">
        <v>42916</v>
      </c>
      <c r="W107" s="389">
        <v>37.9</v>
      </c>
      <c r="X107" s="392">
        <v>73057</v>
      </c>
      <c r="Y107" s="389">
        <v>18.899999999999999</v>
      </c>
      <c r="Z107" s="392">
        <v>685036</v>
      </c>
      <c r="AA107" s="389">
        <v>9.5</v>
      </c>
      <c r="AB107" s="388">
        <v>497474</v>
      </c>
      <c r="AC107" s="44"/>
    </row>
    <row r="108" spans="1:30" ht="12" customHeight="1" x14ac:dyDescent="0.15">
      <c r="A108" s="366">
        <v>47</v>
      </c>
      <c r="B108" s="367">
        <v>45252</v>
      </c>
      <c r="C108" s="368" t="s">
        <v>177</v>
      </c>
      <c r="D108" s="369">
        <v>30</v>
      </c>
      <c r="E108" s="370">
        <v>20</v>
      </c>
      <c r="F108" s="370">
        <v>3</v>
      </c>
      <c r="G108" s="370">
        <v>41</v>
      </c>
      <c r="H108" s="370">
        <v>4</v>
      </c>
      <c r="I108" s="371">
        <v>25</v>
      </c>
      <c r="J108" s="372">
        <v>9</v>
      </c>
      <c r="K108" s="375">
        <v>23327581.199999999</v>
      </c>
      <c r="L108" s="374" t="s">
        <v>109</v>
      </c>
      <c r="M108" s="375">
        <v>11660263.9</v>
      </c>
      <c r="N108" s="374" t="s">
        <v>109</v>
      </c>
      <c r="O108" s="375">
        <v>1269178.5</v>
      </c>
      <c r="P108" s="376">
        <v>46</v>
      </c>
      <c r="Q108" s="375">
        <v>9564.7999999999993</v>
      </c>
      <c r="R108" s="376">
        <v>464</v>
      </c>
      <c r="S108" s="375">
        <v>2826.4</v>
      </c>
      <c r="T108" s="376">
        <v>2047</v>
      </c>
      <c r="U108" s="375">
        <v>177.7</v>
      </c>
      <c r="V108" s="376">
        <v>20785</v>
      </c>
      <c r="W108" s="375">
        <v>41.5</v>
      </c>
      <c r="X108" s="376">
        <v>33938</v>
      </c>
      <c r="Y108" s="375">
        <v>21.6</v>
      </c>
      <c r="Z108" s="376">
        <v>346195</v>
      </c>
      <c r="AA108" s="375">
        <v>10</v>
      </c>
      <c r="AB108" s="377">
        <v>242172</v>
      </c>
      <c r="AC108" s="44"/>
    </row>
    <row r="109" spans="1:30" ht="12" customHeight="1" x14ac:dyDescent="0.15">
      <c r="A109" s="378"/>
      <c r="B109" s="379">
        <v>45255</v>
      </c>
      <c r="C109" s="380" t="s">
        <v>178</v>
      </c>
      <c r="D109" s="381">
        <v>3</v>
      </c>
      <c r="E109" s="382">
        <v>27</v>
      </c>
      <c r="F109" s="382">
        <v>35</v>
      </c>
      <c r="G109" s="382">
        <v>38</v>
      </c>
      <c r="H109" s="382">
        <v>32</v>
      </c>
      <c r="I109" s="383">
        <v>47</v>
      </c>
      <c r="J109" s="384">
        <v>5</v>
      </c>
      <c r="K109" s="389">
        <v>45357263.999999993</v>
      </c>
      <c r="L109" s="386" t="s">
        <v>109</v>
      </c>
      <c r="M109" s="389">
        <v>15062058.699999999</v>
      </c>
      <c r="N109" s="390">
        <v>4</v>
      </c>
      <c r="O109" s="389">
        <v>916680.2</v>
      </c>
      <c r="P109" s="392">
        <v>90</v>
      </c>
      <c r="Q109" s="389">
        <v>9234.9</v>
      </c>
      <c r="R109" s="392">
        <v>662</v>
      </c>
      <c r="S109" s="389">
        <v>3742.3</v>
      </c>
      <c r="T109" s="392">
        <v>4327</v>
      </c>
      <c r="U109" s="389">
        <v>158.80000000000001</v>
      </c>
      <c r="V109" s="392">
        <v>35661</v>
      </c>
      <c r="W109" s="389">
        <v>45.7</v>
      </c>
      <c r="X109" s="392">
        <v>76655</v>
      </c>
      <c r="Y109" s="389">
        <v>18.100000000000001</v>
      </c>
      <c r="Z109" s="392">
        <v>620827</v>
      </c>
      <c r="AA109" s="389">
        <v>10.5</v>
      </c>
      <c r="AB109" s="388">
        <v>548870</v>
      </c>
      <c r="AC109" s="44"/>
    </row>
    <row r="110" spans="1:30" ht="12" customHeight="1" x14ac:dyDescent="0.15">
      <c r="A110" s="366">
        <v>48</v>
      </c>
      <c r="B110" s="367">
        <v>45259</v>
      </c>
      <c r="C110" s="368" t="s">
        <v>177</v>
      </c>
      <c r="D110" s="369">
        <v>45</v>
      </c>
      <c r="E110" s="370">
        <v>3</v>
      </c>
      <c r="F110" s="370">
        <v>25</v>
      </c>
      <c r="G110" s="370">
        <v>29</v>
      </c>
      <c r="H110" s="370">
        <v>49</v>
      </c>
      <c r="I110" s="371">
        <v>22</v>
      </c>
      <c r="J110" s="372">
        <v>7</v>
      </c>
      <c r="K110" s="375">
        <v>24507870.000000004</v>
      </c>
      <c r="L110" s="374" t="s">
        <v>109</v>
      </c>
      <c r="M110" s="375">
        <v>16900148.899999999</v>
      </c>
      <c r="N110" s="374">
        <v>5</v>
      </c>
      <c r="O110" s="375">
        <v>253924.7</v>
      </c>
      <c r="P110" s="376">
        <v>36</v>
      </c>
      <c r="Q110" s="375">
        <v>12226</v>
      </c>
      <c r="R110" s="376">
        <v>293</v>
      </c>
      <c r="S110" s="375">
        <v>4477.6000000000004</v>
      </c>
      <c r="T110" s="376">
        <v>2014</v>
      </c>
      <c r="U110" s="375">
        <v>180.7</v>
      </c>
      <c r="V110" s="376">
        <v>14259</v>
      </c>
      <c r="W110" s="375">
        <v>60.5</v>
      </c>
      <c r="X110" s="376">
        <v>40697</v>
      </c>
      <c r="Y110" s="375">
        <v>18</v>
      </c>
      <c r="Z110" s="376">
        <v>284521</v>
      </c>
      <c r="AA110" s="375">
        <v>12.2</v>
      </c>
      <c r="AB110" s="377">
        <v>325281</v>
      </c>
      <c r="AC110" s="44"/>
    </row>
    <row r="111" spans="1:30" ht="12" customHeight="1" x14ac:dyDescent="0.15">
      <c r="A111" s="378"/>
      <c r="B111" s="379">
        <v>45262</v>
      </c>
      <c r="C111" s="380" t="s">
        <v>178</v>
      </c>
      <c r="D111" s="381">
        <v>35</v>
      </c>
      <c r="E111" s="382">
        <v>10</v>
      </c>
      <c r="F111" s="382">
        <v>24</v>
      </c>
      <c r="G111" s="382">
        <v>47</v>
      </c>
      <c r="H111" s="382">
        <v>29</v>
      </c>
      <c r="I111" s="383">
        <v>36</v>
      </c>
      <c r="J111" s="384">
        <v>4</v>
      </c>
      <c r="K111" s="389">
        <v>47601601.200000003</v>
      </c>
      <c r="L111" s="397" t="s">
        <v>109</v>
      </c>
      <c r="M111" s="389">
        <v>20470268.899999999</v>
      </c>
      <c r="N111" s="390" t="s">
        <v>109</v>
      </c>
      <c r="O111" s="389">
        <v>2613347.1</v>
      </c>
      <c r="P111" s="392">
        <v>53</v>
      </c>
      <c r="Q111" s="389">
        <v>17093.5</v>
      </c>
      <c r="R111" s="392">
        <v>537</v>
      </c>
      <c r="S111" s="389">
        <v>5028.7</v>
      </c>
      <c r="T111" s="392">
        <v>3007</v>
      </c>
      <c r="U111" s="389">
        <v>249.1</v>
      </c>
      <c r="V111" s="392">
        <v>27431</v>
      </c>
      <c r="W111" s="389">
        <v>64.7</v>
      </c>
      <c r="X111" s="392">
        <v>57968</v>
      </c>
      <c r="Y111" s="389">
        <v>26.1</v>
      </c>
      <c r="Z111" s="392">
        <v>522663</v>
      </c>
      <c r="AA111" s="389">
        <v>13.7</v>
      </c>
      <c r="AB111" s="388">
        <v>468061</v>
      </c>
      <c r="AC111" s="44"/>
    </row>
    <row r="112" spans="1:30" ht="12" customHeight="1" x14ac:dyDescent="0.15">
      <c r="A112" s="366">
        <v>49</v>
      </c>
      <c r="B112" s="367">
        <v>45266</v>
      </c>
      <c r="C112" s="368" t="s">
        <v>177</v>
      </c>
      <c r="D112" s="369">
        <v>43</v>
      </c>
      <c r="E112" s="370">
        <v>42</v>
      </c>
      <c r="F112" s="370">
        <v>45</v>
      </c>
      <c r="G112" s="370">
        <v>15</v>
      </c>
      <c r="H112" s="370">
        <v>2</v>
      </c>
      <c r="I112" s="371">
        <v>27</v>
      </c>
      <c r="J112" s="372">
        <v>1</v>
      </c>
      <c r="K112" s="375">
        <v>30172053.600000001</v>
      </c>
      <c r="L112" s="394" t="s">
        <v>109</v>
      </c>
      <c r="M112" s="375">
        <v>22733172.899999999</v>
      </c>
      <c r="N112" s="374">
        <v>2</v>
      </c>
      <c r="O112" s="375">
        <v>2157398.6</v>
      </c>
      <c r="P112" s="376">
        <v>26</v>
      </c>
      <c r="Q112" s="375">
        <v>22686</v>
      </c>
      <c r="R112" s="376">
        <v>263</v>
      </c>
      <c r="S112" s="375">
        <v>6685</v>
      </c>
      <c r="T112" s="376">
        <v>1672</v>
      </c>
      <c r="U112" s="375">
        <v>291.7</v>
      </c>
      <c r="V112" s="376">
        <v>16548</v>
      </c>
      <c r="W112" s="375">
        <v>69.900000000000006</v>
      </c>
      <c r="X112" s="376">
        <v>30484</v>
      </c>
      <c r="Y112" s="375">
        <v>32.299999999999997</v>
      </c>
      <c r="Z112" s="376">
        <v>335799</v>
      </c>
      <c r="AA112" s="375">
        <v>13.8</v>
      </c>
      <c r="AB112" s="377">
        <v>246687</v>
      </c>
      <c r="AC112" s="44"/>
    </row>
    <row r="113" spans="1:29" ht="12" customHeight="1" x14ac:dyDescent="0.15">
      <c r="A113" s="378"/>
      <c r="B113" s="379">
        <v>45269</v>
      </c>
      <c r="C113" s="380" t="s">
        <v>178</v>
      </c>
      <c r="D113" s="381">
        <v>16</v>
      </c>
      <c r="E113" s="382">
        <v>38</v>
      </c>
      <c r="F113" s="382">
        <v>48</v>
      </c>
      <c r="G113" s="382">
        <v>21</v>
      </c>
      <c r="H113" s="382">
        <v>30</v>
      </c>
      <c r="I113" s="383">
        <v>42</v>
      </c>
      <c r="J113" s="384">
        <v>9</v>
      </c>
      <c r="K113" s="389">
        <v>53349044.399999999</v>
      </c>
      <c r="L113" s="386" t="s">
        <v>109</v>
      </c>
      <c r="M113" s="389">
        <v>26734351.199999999</v>
      </c>
      <c r="N113" s="390">
        <v>4</v>
      </c>
      <c r="O113" s="389">
        <v>734799.9</v>
      </c>
      <c r="P113" s="392">
        <v>52</v>
      </c>
      <c r="Q113" s="389">
        <v>19594.599999999999</v>
      </c>
      <c r="R113" s="392">
        <v>578</v>
      </c>
      <c r="S113" s="389">
        <v>5254.6</v>
      </c>
      <c r="T113" s="392">
        <v>3356</v>
      </c>
      <c r="U113" s="389">
        <v>251</v>
      </c>
      <c r="V113" s="392">
        <v>32269</v>
      </c>
      <c r="W113" s="389">
        <v>61.9</v>
      </c>
      <c r="X113" s="392">
        <v>65622</v>
      </c>
      <c r="Y113" s="389">
        <v>25.9</v>
      </c>
      <c r="Z113" s="392">
        <v>629226</v>
      </c>
      <c r="AA113" s="389">
        <v>12.7</v>
      </c>
      <c r="AB113" s="388">
        <v>513113</v>
      </c>
      <c r="AC113" s="44"/>
    </row>
    <row r="114" spans="1:29" ht="12" customHeight="1" x14ac:dyDescent="0.15">
      <c r="A114" s="366">
        <v>50</v>
      </c>
      <c r="B114" s="367">
        <v>45273</v>
      </c>
      <c r="C114" s="368" t="s">
        <v>177</v>
      </c>
      <c r="D114" s="369">
        <v>10</v>
      </c>
      <c r="E114" s="370">
        <v>31</v>
      </c>
      <c r="F114" s="370">
        <v>11</v>
      </c>
      <c r="G114" s="370">
        <v>39</v>
      </c>
      <c r="H114" s="370">
        <v>22</v>
      </c>
      <c r="I114" s="371">
        <v>27</v>
      </c>
      <c r="J114" s="372">
        <v>1</v>
      </c>
      <c r="K114" s="375">
        <v>28458665.999999996</v>
      </c>
      <c r="L114" s="394" t="s">
        <v>109</v>
      </c>
      <c r="M114" s="375">
        <v>28868751.100000001</v>
      </c>
      <c r="N114" s="395">
        <v>1</v>
      </c>
      <c r="O114" s="375">
        <v>1564387.3</v>
      </c>
      <c r="P114" s="376">
        <v>51</v>
      </c>
      <c r="Q114" s="375">
        <v>10633.7</v>
      </c>
      <c r="R114" s="376">
        <v>510</v>
      </c>
      <c r="S114" s="375">
        <v>3169.6</v>
      </c>
      <c r="T114" s="376">
        <v>2524</v>
      </c>
      <c r="U114" s="375">
        <v>177.6</v>
      </c>
      <c r="V114" s="376">
        <v>26755</v>
      </c>
      <c r="W114" s="375">
        <v>39.700000000000003</v>
      </c>
      <c r="X114" s="376">
        <v>40440</v>
      </c>
      <c r="Y114" s="375">
        <v>22.4</v>
      </c>
      <c r="Z114" s="376">
        <v>453213</v>
      </c>
      <c r="AA114" s="375">
        <v>9.4</v>
      </c>
      <c r="AB114" s="377">
        <v>277614</v>
      </c>
      <c r="AC114" s="44"/>
    </row>
    <row r="115" spans="1:29" ht="12" customHeight="1" x14ac:dyDescent="0.15">
      <c r="A115" s="378"/>
      <c r="B115" s="379">
        <v>45276</v>
      </c>
      <c r="C115" s="380" t="s">
        <v>178</v>
      </c>
      <c r="D115" s="381">
        <v>48</v>
      </c>
      <c r="E115" s="382">
        <v>2</v>
      </c>
      <c r="F115" s="382">
        <v>7</v>
      </c>
      <c r="G115" s="382">
        <v>22</v>
      </c>
      <c r="H115" s="382">
        <v>12</v>
      </c>
      <c r="I115" s="383">
        <v>31</v>
      </c>
      <c r="J115" s="384">
        <v>3</v>
      </c>
      <c r="K115" s="389">
        <v>52184824.79999999</v>
      </c>
      <c r="L115" s="386" t="s">
        <v>109</v>
      </c>
      <c r="M115" s="389">
        <v>32782612.899999999</v>
      </c>
      <c r="N115" s="390">
        <v>4</v>
      </c>
      <c r="O115" s="389">
        <v>687471.9</v>
      </c>
      <c r="P115" s="392">
        <v>124</v>
      </c>
      <c r="Q115" s="389">
        <v>7687.8</v>
      </c>
      <c r="R115" s="392">
        <v>1044</v>
      </c>
      <c r="S115" s="389">
        <v>2721.7</v>
      </c>
      <c r="T115" s="392">
        <v>5305</v>
      </c>
      <c r="U115" s="389">
        <v>148.5</v>
      </c>
      <c r="V115" s="392">
        <v>48517</v>
      </c>
      <c r="W115" s="389">
        <v>38.5</v>
      </c>
      <c r="X115" s="392">
        <v>90570</v>
      </c>
      <c r="Y115" s="389">
        <v>17.600000000000001</v>
      </c>
      <c r="Z115" s="392">
        <v>788283</v>
      </c>
      <c r="AA115" s="389">
        <v>9.5</v>
      </c>
      <c r="AB115" s="388">
        <v>640994</v>
      </c>
      <c r="AC115" s="44"/>
    </row>
    <row r="116" spans="1:29" ht="12" customHeight="1" x14ac:dyDescent="0.15">
      <c r="A116" s="366">
        <v>51</v>
      </c>
      <c r="B116" s="367">
        <v>45280</v>
      </c>
      <c r="C116" s="368" t="s">
        <v>177</v>
      </c>
      <c r="D116" s="369">
        <v>25</v>
      </c>
      <c r="E116" s="370">
        <v>31</v>
      </c>
      <c r="F116" s="370">
        <v>44</v>
      </c>
      <c r="G116" s="370">
        <v>17</v>
      </c>
      <c r="H116" s="370">
        <v>4</v>
      </c>
      <c r="I116" s="371">
        <v>18</v>
      </c>
      <c r="J116" s="372">
        <v>9</v>
      </c>
      <c r="K116" s="375">
        <v>29890525.199999999</v>
      </c>
      <c r="L116" s="394" t="s">
        <v>109</v>
      </c>
      <c r="M116" s="375">
        <v>35024402.200000003</v>
      </c>
      <c r="N116" s="374">
        <v>1</v>
      </c>
      <c r="O116" s="375">
        <v>1624311.4</v>
      </c>
      <c r="P116" s="376">
        <v>41</v>
      </c>
      <c r="Q116" s="375">
        <v>13734</v>
      </c>
      <c r="R116" s="376">
        <v>420</v>
      </c>
      <c r="S116" s="375">
        <v>3996.3</v>
      </c>
      <c r="T116" s="376">
        <v>2284</v>
      </c>
      <c r="U116" s="375">
        <v>203.8</v>
      </c>
      <c r="V116" s="376">
        <v>23930</v>
      </c>
      <c r="W116" s="375">
        <v>46.1</v>
      </c>
      <c r="X116" s="376">
        <v>42293</v>
      </c>
      <c r="Y116" s="375">
        <v>22.2</v>
      </c>
      <c r="Z116" s="376">
        <v>445645</v>
      </c>
      <c r="AA116" s="375">
        <v>9.9</v>
      </c>
      <c r="AB116" s="377">
        <v>312455</v>
      </c>
      <c r="AC116" s="44"/>
    </row>
    <row r="117" spans="1:29" ht="12" customHeight="1" x14ac:dyDescent="0.15">
      <c r="A117" s="378"/>
      <c r="B117" s="379">
        <v>45283</v>
      </c>
      <c r="C117" s="380" t="s">
        <v>178</v>
      </c>
      <c r="D117" s="381">
        <v>12</v>
      </c>
      <c r="E117" s="382">
        <v>17</v>
      </c>
      <c r="F117" s="382">
        <v>8</v>
      </c>
      <c r="G117" s="382">
        <v>1</v>
      </c>
      <c r="H117" s="382">
        <v>22</v>
      </c>
      <c r="I117" s="383">
        <v>4</v>
      </c>
      <c r="J117" s="384">
        <v>2</v>
      </c>
      <c r="K117" s="389">
        <v>56736848.399999999</v>
      </c>
      <c r="L117" s="386" t="s">
        <v>109</v>
      </c>
      <c r="M117" s="389">
        <v>39279665.799999997</v>
      </c>
      <c r="N117" s="390">
        <v>13</v>
      </c>
      <c r="O117" s="389">
        <v>235435.7</v>
      </c>
      <c r="P117" s="392">
        <v>187</v>
      </c>
      <c r="Q117" s="389">
        <v>5673.9</v>
      </c>
      <c r="R117" s="392">
        <v>1862</v>
      </c>
      <c r="S117" s="389">
        <v>1698.5</v>
      </c>
      <c r="T117" s="392">
        <v>6518</v>
      </c>
      <c r="U117" s="389">
        <v>134.6</v>
      </c>
      <c r="V117" s="392">
        <v>62907</v>
      </c>
      <c r="W117" s="389">
        <v>33</v>
      </c>
      <c r="X117" s="392">
        <v>95424</v>
      </c>
      <c r="Y117" s="389">
        <v>18.600000000000001</v>
      </c>
      <c r="Z117" s="392">
        <v>929811</v>
      </c>
      <c r="AA117" s="389">
        <v>9</v>
      </c>
      <c r="AB117" s="388">
        <v>618121</v>
      </c>
      <c r="AC117" s="44"/>
    </row>
    <row r="118" spans="1:29" ht="12" customHeight="1" x14ac:dyDescent="0.15">
      <c r="A118" s="366">
        <v>52</v>
      </c>
      <c r="B118" s="367">
        <v>45287</v>
      </c>
      <c r="C118" s="368" t="s">
        <v>177</v>
      </c>
      <c r="D118" s="369">
        <v>17</v>
      </c>
      <c r="E118" s="370">
        <v>44</v>
      </c>
      <c r="F118" s="370">
        <v>33</v>
      </c>
      <c r="G118" s="370">
        <v>41</v>
      </c>
      <c r="H118" s="370">
        <v>6</v>
      </c>
      <c r="I118" s="371">
        <v>9</v>
      </c>
      <c r="J118" s="372">
        <v>9</v>
      </c>
      <c r="K118" s="412">
        <v>29846374.800000001</v>
      </c>
      <c r="L118" s="374" t="s">
        <v>109</v>
      </c>
      <c r="M118" s="375">
        <v>41518143.899999999</v>
      </c>
      <c r="N118" s="374">
        <v>6</v>
      </c>
      <c r="O118" s="375">
        <v>267939.90000000002</v>
      </c>
      <c r="P118" s="376">
        <v>63</v>
      </c>
      <c r="Q118" s="375">
        <v>8846.2000000000007</v>
      </c>
      <c r="R118" s="376">
        <v>774</v>
      </c>
      <c r="S118" s="375">
        <v>2146.1999999999998</v>
      </c>
      <c r="T118" s="376">
        <v>4117</v>
      </c>
      <c r="U118" s="375">
        <v>111.9</v>
      </c>
      <c r="V118" s="376">
        <v>40042</v>
      </c>
      <c r="W118" s="375">
        <v>27.3</v>
      </c>
      <c r="X118" s="376">
        <v>47632</v>
      </c>
      <c r="Y118" s="375">
        <v>19.5</v>
      </c>
      <c r="Z118" s="376">
        <v>469904</v>
      </c>
      <c r="AA118" s="375">
        <v>9.3000000000000007</v>
      </c>
      <c r="AB118" s="377">
        <v>327852</v>
      </c>
      <c r="AC118" s="44"/>
    </row>
    <row r="119" spans="1:29" ht="12" customHeight="1" x14ac:dyDescent="0.15">
      <c r="A119" s="378"/>
      <c r="B119" s="379">
        <v>45290</v>
      </c>
      <c r="C119" s="380" t="s">
        <v>178</v>
      </c>
      <c r="D119" s="381">
        <v>4</v>
      </c>
      <c r="E119" s="382">
        <v>48</v>
      </c>
      <c r="F119" s="382">
        <v>41</v>
      </c>
      <c r="G119" s="382">
        <v>47</v>
      </c>
      <c r="H119" s="382">
        <v>44</v>
      </c>
      <c r="I119" s="383">
        <v>26</v>
      </c>
      <c r="J119" s="384">
        <v>7</v>
      </c>
      <c r="K119" s="413">
        <v>60069244.799999997</v>
      </c>
      <c r="L119" s="399" t="s">
        <v>109</v>
      </c>
      <c r="M119" s="389">
        <v>46023337.200000003</v>
      </c>
      <c r="N119" s="390">
        <v>5</v>
      </c>
      <c r="O119" s="389">
        <v>629828.19999999995</v>
      </c>
      <c r="P119" s="392">
        <v>68</v>
      </c>
      <c r="Q119" s="389">
        <v>16054.4</v>
      </c>
      <c r="R119" s="392">
        <v>521</v>
      </c>
      <c r="S119" s="389">
        <v>6245.8</v>
      </c>
      <c r="T119" s="392">
        <v>5005</v>
      </c>
      <c r="U119" s="389">
        <v>180.3</v>
      </c>
      <c r="V119" s="392">
        <v>35714</v>
      </c>
      <c r="W119" s="389">
        <v>59.9</v>
      </c>
      <c r="X119" s="392">
        <v>97033</v>
      </c>
      <c r="Y119" s="389">
        <v>18.8</v>
      </c>
      <c r="Z119" s="392">
        <v>697434</v>
      </c>
      <c r="AA119" s="389">
        <v>12.3</v>
      </c>
      <c r="AB119" s="388">
        <v>755859</v>
      </c>
      <c r="AC119" s="44"/>
    </row>
  </sheetData>
  <mergeCells count="1">
    <mergeCell ref="L93:M93"/>
  </mergeCells>
  <printOptions horizontalCentered="1" verticalCentered="1"/>
  <pageMargins left="0" right="0" top="0" bottom="0.39370078740157483" header="0.23622047244094491" footer="0.23622047244094491"/>
  <pageSetup paperSize="9" scale="70" fitToHeight="2" orientation="landscape" r:id="rId1"/>
  <headerFooter alignWithMargins="0"/>
  <legacy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E6E85-ECB4-48B6-994C-4609AE866BE4}">
  <sheetPr>
    <pageSetUpPr fitToPage="1"/>
  </sheetPr>
  <dimension ref="A1:AF119"/>
  <sheetViews>
    <sheetView tabSelected="1"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4.1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576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2024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570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45294</v>
      </c>
      <c r="C8" s="368" t="s">
        <v>177</v>
      </c>
      <c r="D8" s="369">
        <v>36</v>
      </c>
      <c r="E8" s="370">
        <v>14</v>
      </c>
      <c r="F8" s="370">
        <v>32</v>
      </c>
      <c r="G8" s="370">
        <v>49</v>
      </c>
      <c r="H8" s="370">
        <v>28</v>
      </c>
      <c r="I8" s="371">
        <v>25</v>
      </c>
      <c r="J8" s="372">
        <v>4</v>
      </c>
      <c r="K8" s="373">
        <v>34098375.600000001</v>
      </c>
      <c r="L8" s="374">
        <v>1</v>
      </c>
      <c r="M8" s="375">
        <v>48580715.299999997</v>
      </c>
      <c r="N8" s="374" t="s">
        <v>152</v>
      </c>
      <c r="O8" s="375"/>
      <c r="P8" s="376">
        <v>37</v>
      </c>
      <c r="Q8" s="375">
        <v>17294.8</v>
      </c>
      <c r="R8" s="376">
        <v>386</v>
      </c>
      <c r="S8" s="375">
        <v>4941.5</v>
      </c>
      <c r="T8" s="376">
        <v>2437</v>
      </c>
      <c r="U8" s="375">
        <v>217.1</v>
      </c>
      <c r="V8" s="376">
        <v>21523</v>
      </c>
      <c r="W8" s="375">
        <v>58.3</v>
      </c>
      <c r="X8" s="376">
        <v>45841</v>
      </c>
      <c r="Y8" s="375">
        <v>23.3</v>
      </c>
      <c r="Z8" s="376">
        <v>402023</v>
      </c>
      <c r="AA8" s="375">
        <v>12.5</v>
      </c>
      <c r="AB8" s="377">
        <v>364310</v>
      </c>
      <c r="AC8" s="44"/>
      <c r="AD8" s="197"/>
      <c r="AF8" s="301"/>
    </row>
    <row r="9" spans="1:32" ht="12" customHeight="1" x14ac:dyDescent="0.15">
      <c r="A9" s="378"/>
      <c r="B9" s="379">
        <v>45297</v>
      </c>
      <c r="C9" s="380" t="s">
        <v>178</v>
      </c>
      <c r="D9" s="381">
        <v>18</v>
      </c>
      <c r="E9" s="382">
        <v>14</v>
      </c>
      <c r="F9" s="382">
        <v>34</v>
      </c>
      <c r="G9" s="382">
        <v>47</v>
      </c>
      <c r="H9" s="382">
        <v>5</v>
      </c>
      <c r="I9" s="383">
        <v>3</v>
      </c>
      <c r="J9" s="384">
        <v>7</v>
      </c>
      <c r="K9" s="385">
        <v>45956983.20000001</v>
      </c>
      <c r="L9" s="386" t="s">
        <v>109</v>
      </c>
      <c r="M9" s="385">
        <v>5292666.0999999996</v>
      </c>
      <c r="N9" s="386">
        <v>2</v>
      </c>
      <c r="O9" s="385">
        <v>1180033.7</v>
      </c>
      <c r="P9" s="387">
        <v>86</v>
      </c>
      <c r="Q9" s="385">
        <v>9513.4</v>
      </c>
      <c r="R9" s="387">
        <v>626</v>
      </c>
      <c r="S9" s="385">
        <v>3895.7</v>
      </c>
      <c r="T9" s="387">
        <v>4490</v>
      </c>
      <c r="U9" s="385">
        <v>150.6</v>
      </c>
      <c r="V9" s="387">
        <v>32567</v>
      </c>
      <c r="W9" s="385">
        <v>49.2</v>
      </c>
      <c r="X9" s="387">
        <v>83845</v>
      </c>
      <c r="Y9" s="385">
        <v>16.3</v>
      </c>
      <c r="Z9" s="387">
        <v>598489</v>
      </c>
      <c r="AA9" s="385">
        <v>10.8</v>
      </c>
      <c r="AB9" s="388">
        <v>632989</v>
      </c>
      <c r="AC9" s="44"/>
      <c r="AD9" s="197"/>
      <c r="AF9" s="301"/>
    </row>
    <row r="10" spans="1:32" ht="12" customHeight="1" x14ac:dyDescent="0.15">
      <c r="A10" s="366">
        <v>2</v>
      </c>
      <c r="B10" s="367">
        <v>45301</v>
      </c>
      <c r="C10" s="368" t="s">
        <v>177</v>
      </c>
      <c r="D10" s="369">
        <v>37</v>
      </c>
      <c r="E10" s="370">
        <v>3</v>
      </c>
      <c r="F10" s="370">
        <v>7</v>
      </c>
      <c r="G10" s="370">
        <v>24</v>
      </c>
      <c r="H10" s="370">
        <v>21</v>
      </c>
      <c r="I10" s="371">
        <v>49</v>
      </c>
      <c r="J10" s="372">
        <v>9</v>
      </c>
      <c r="K10" s="373">
        <v>23892315.599999994</v>
      </c>
      <c r="L10" s="374" t="s">
        <v>109</v>
      </c>
      <c r="M10" s="375">
        <v>7084589.7000000002</v>
      </c>
      <c r="N10" s="374">
        <v>7</v>
      </c>
      <c r="O10" s="375">
        <v>184078.5</v>
      </c>
      <c r="P10" s="376">
        <v>43</v>
      </c>
      <c r="Q10" s="375">
        <v>10388.299999999999</v>
      </c>
      <c r="R10" s="376">
        <v>520</v>
      </c>
      <c r="S10" s="375">
        <v>2560.5</v>
      </c>
      <c r="T10" s="376">
        <v>2332</v>
      </c>
      <c r="U10" s="375">
        <v>158.30000000000001</v>
      </c>
      <c r="V10" s="376">
        <v>23913</v>
      </c>
      <c r="W10" s="375">
        <v>36.6</v>
      </c>
      <c r="X10" s="376">
        <v>37759</v>
      </c>
      <c r="Y10" s="375">
        <v>19.7</v>
      </c>
      <c r="Z10" s="376">
        <v>387233</v>
      </c>
      <c r="AA10" s="375">
        <v>9.1</v>
      </c>
      <c r="AB10" s="377">
        <v>260650</v>
      </c>
      <c r="AC10" s="44"/>
      <c r="AD10" s="197"/>
      <c r="AF10" s="301"/>
    </row>
    <row r="11" spans="1:32" ht="12" customHeight="1" x14ac:dyDescent="0.15">
      <c r="A11" s="378"/>
      <c r="B11" s="379">
        <v>45304</v>
      </c>
      <c r="C11" s="380" t="s">
        <v>178</v>
      </c>
      <c r="D11" s="381">
        <v>6</v>
      </c>
      <c r="E11" s="382">
        <v>48</v>
      </c>
      <c r="F11" s="382">
        <v>27</v>
      </c>
      <c r="G11" s="382">
        <v>1</v>
      </c>
      <c r="H11" s="382">
        <v>8</v>
      </c>
      <c r="I11" s="383">
        <v>26</v>
      </c>
      <c r="J11" s="384">
        <v>6</v>
      </c>
      <c r="K11" s="385">
        <v>46198112.400000006</v>
      </c>
      <c r="L11" s="386" t="s">
        <v>109</v>
      </c>
      <c r="M11" s="389">
        <v>10549448.1</v>
      </c>
      <c r="N11" s="390">
        <v>1</v>
      </c>
      <c r="O11" s="389">
        <v>2423855.9</v>
      </c>
      <c r="P11" s="391">
        <v>68</v>
      </c>
      <c r="Q11" s="389">
        <v>12356.9</v>
      </c>
      <c r="R11" s="391">
        <v>659</v>
      </c>
      <c r="S11" s="389">
        <v>3800.6</v>
      </c>
      <c r="T11" s="391">
        <v>4353</v>
      </c>
      <c r="U11" s="389">
        <v>159.6</v>
      </c>
      <c r="V11" s="391">
        <v>34928</v>
      </c>
      <c r="W11" s="389">
        <v>47.1</v>
      </c>
      <c r="X11" s="391">
        <v>78788</v>
      </c>
      <c r="Y11" s="389">
        <v>17.8</v>
      </c>
      <c r="Z11" s="391">
        <v>635482</v>
      </c>
      <c r="AA11" s="389">
        <v>10.4</v>
      </c>
      <c r="AB11" s="388">
        <v>579193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45308</v>
      </c>
      <c r="C12" s="368" t="s">
        <v>177</v>
      </c>
      <c r="D12" s="369">
        <v>13</v>
      </c>
      <c r="E12" s="370">
        <v>44</v>
      </c>
      <c r="F12" s="370">
        <v>6</v>
      </c>
      <c r="G12" s="370">
        <v>40</v>
      </c>
      <c r="H12" s="370">
        <v>30</v>
      </c>
      <c r="I12" s="371">
        <v>9</v>
      </c>
      <c r="J12" s="372">
        <v>6</v>
      </c>
      <c r="K12" s="373">
        <v>24416541.600000001</v>
      </c>
      <c r="L12" s="430" t="s">
        <v>109</v>
      </c>
      <c r="M12" s="431">
        <v>12380688.699999999</v>
      </c>
      <c r="N12" s="374">
        <v>1</v>
      </c>
      <c r="O12" s="375">
        <v>1285393.5</v>
      </c>
      <c r="P12" s="376">
        <v>65</v>
      </c>
      <c r="Q12" s="375">
        <v>6855.4</v>
      </c>
      <c r="R12" s="376">
        <v>498</v>
      </c>
      <c r="S12" s="375">
        <v>2667.1</v>
      </c>
      <c r="T12" s="376">
        <v>2702</v>
      </c>
      <c r="U12" s="375">
        <v>136.30000000000001</v>
      </c>
      <c r="V12" s="376">
        <v>21404</v>
      </c>
      <c r="W12" s="375">
        <v>40.799999999999997</v>
      </c>
      <c r="X12" s="376">
        <v>42873</v>
      </c>
      <c r="Y12" s="375">
        <v>17.3</v>
      </c>
      <c r="Z12" s="376">
        <v>354386</v>
      </c>
      <c r="AA12" s="375">
        <v>9.9</v>
      </c>
      <c r="AB12" s="377">
        <v>301290</v>
      </c>
      <c r="AC12" s="44"/>
      <c r="AD12" s="197"/>
      <c r="AF12" s="301"/>
    </row>
    <row r="13" spans="1:32" ht="12" customHeight="1" x14ac:dyDescent="0.15">
      <c r="A13" s="378"/>
      <c r="B13" s="379">
        <v>45311</v>
      </c>
      <c r="C13" s="380" t="s">
        <v>178</v>
      </c>
      <c r="D13" s="381">
        <v>8</v>
      </c>
      <c r="E13" s="382">
        <v>49</v>
      </c>
      <c r="F13" s="382">
        <v>45</v>
      </c>
      <c r="G13" s="382">
        <v>1</v>
      </c>
      <c r="H13" s="382">
        <v>25</v>
      </c>
      <c r="I13" s="383">
        <v>11</v>
      </c>
      <c r="J13" s="384">
        <v>4</v>
      </c>
      <c r="K13" s="385">
        <v>46216066.799999997</v>
      </c>
      <c r="L13" s="386">
        <v>1</v>
      </c>
      <c r="M13" s="389">
        <v>15846893.699999999</v>
      </c>
      <c r="N13" s="390">
        <v>5</v>
      </c>
      <c r="O13" s="389">
        <v>495729.9</v>
      </c>
      <c r="P13" s="392">
        <v>79</v>
      </c>
      <c r="Q13" s="389">
        <v>10876.7</v>
      </c>
      <c r="R13" s="392">
        <v>897</v>
      </c>
      <c r="S13" s="389">
        <v>2855.3</v>
      </c>
      <c r="T13" s="392">
        <v>4131</v>
      </c>
      <c r="U13" s="389">
        <v>172</v>
      </c>
      <c r="V13" s="392">
        <v>41604</v>
      </c>
      <c r="W13" s="389">
        <v>40.5</v>
      </c>
      <c r="X13" s="392">
        <v>72444</v>
      </c>
      <c r="Y13" s="389">
        <v>19.8</v>
      </c>
      <c r="Z13" s="392">
        <v>696429</v>
      </c>
      <c r="AA13" s="389">
        <v>9.6999999999999993</v>
      </c>
      <c r="AB13" s="388">
        <v>519583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45315</v>
      </c>
      <c r="C14" s="368" t="s">
        <v>177</v>
      </c>
      <c r="D14" s="369">
        <v>35</v>
      </c>
      <c r="E14" s="370">
        <v>29</v>
      </c>
      <c r="F14" s="370">
        <v>9</v>
      </c>
      <c r="G14" s="370">
        <v>10</v>
      </c>
      <c r="H14" s="370">
        <v>39</v>
      </c>
      <c r="I14" s="371">
        <v>19</v>
      </c>
      <c r="J14" s="372">
        <v>1</v>
      </c>
      <c r="K14" s="373">
        <v>21476757.600000005</v>
      </c>
      <c r="L14" s="374" t="s">
        <v>109</v>
      </c>
      <c r="M14" s="375">
        <v>1610756.8</v>
      </c>
      <c r="N14" s="374">
        <v>3</v>
      </c>
      <c r="O14" s="375">
        <v>393830.1</v>
      </c>
      <c r="P14" s="376">
        <v>60</v>
      </c>
      <c r="Q14" s="375">
        <v>6826.3</v>
      </c>
      <c r="R14" s="376">
        <v>771</v>
      </c>
      <c r="S14" s="375">
        <v>1583.4</v>
      </c>
      <c r="T14" s="376">
        <v>2258</v>
      </c>
      <c r="U14" s="375">
        <v>149.9</v>
      </c>
      <c r="V14" s="376">
        <v>25352</v>
      </c>
      <c r="W14" s="375">
        <v>31.6</v>
      </c>
      <c r="X14" s="376">
        <v>29551</v>
      </c>
      <c r="Y14" s="375">
        <v>23.1</v>
      </c>
      <c r="Z14" s="376">
        <v>320316</v>
      </c>
      <c r="AA14" s="375">
        <v>10.1</v>
      </c>
      <c r="AB14" s="377">
        <v>208503</v>
      </c>
      <c r="AC14" s="44"/>
      <c r="AD14" s="197"/>
      <c r="AF14" s="301"/>
    </row>
    <row r="15" spans="1:32" ht="12" customHeight="1" x14ac:dyDescent="0.15">
      <c r="A15" s="378"/>
      <c r="B15" s="379">
        <v>45318</v>
      </c>
      <c r="C15" s="380" t="s">
        <v>178</v>
      </c>
      <c r="D15" s="381">
        <v>24</v>
      </c>
      <c r="E15" s="382">
        <v>20</v>
      </c>
      <c r="F15" s="382">
        <v>29</v>
      </c>
      <c r="G15" s="382">
        <v>33</v>
      </c>
      <c r="H15" s="382">
        <v>43</v>
      </c>
      <c r="I15" s="383">
        <v>14</v>
      </c>
      <c r="J15" s="384">
        <v>4</v>
      </c>
      <c r="K15" s="385">
        <v>43103740.800000012</v>
      </c>
      <c r="L15" s="386" t="s">
        <v>109</v>
      </c>
      <c r="M15" s="389">
        <v>4843537.3</v>
      </c>
      <c r="N15" s="390">
        <v>3</v>
      </c>
      <c r="O15" s="389">
        <v>788538.1</v>
      </c>
      <c r="P15" s="392">
        <v>47</v>
      </c>
      <c r="Q15" s="389">
        <v>17448.5</v>
      </c>
      <c r="R15" s="392">
        <v>424</v>
      </c>
      <c r="S15" s="389">
        <v>5765.2</v>
      </c>
      <c r="T15" s="392">
        <v>2629</v>
      </c>
      <c r="U15" s="389">
        <v>257.89999999999998</v>
      </c>
      <c r="V15" s="392">
        <v>23843</v>
      </c>
      <c r="W15" s="389">
        <v>67.400000000000006</v>
      </c>
      <c r="X15" s="392">
        <v>52059</v>
      </c>
      <c r="Y15" s="389">
        <v>26.3</v>
      </c>
      <c r="Z15" s="392">
        <v>470873</v>
      </c>
      <c r="AA15" s="389">
        <v>13.7</v>
      </c>
      <c r="AB15" s="388">
        <v>424721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45322</v>
      </c>
      <c r="C16" s="368" t="s">
        <v>177</v>
      </c>
      <c r="D16" s="369">
        <v>29</v>
      </c>
      <c r="E16" s="370">
        <v>24</v>
      </c>
      <c r="F16" s="370">
        <v>40</v>
      </c>
      <c r="G16" s="370">
        <v>11</v>
      </c>
      <c r="H16" s="370">
        <v>43</v>
      </c>
      <c r="I16" s="371">
        <v>28</v>
      </c>
      <c r="J16" s="372">
        <v>7</v>
      </c>
      <c r="K16" s="375">
        <v>22964722.800000004</v>
      </c>
      <c r="L16" s="374" t="s">
        <v>109</v>
      </c>
      <c r="M16" s="375">
        <v>6565891.5</v>
      </c>
      <c r="N16" s="374">
        <v>3</v>
      </c>
      <c r="O16" s="375">
        <v>397955.3</v>
      </c>
      <c r="P16" s="376">
        <v>40</v>
      </c>
      <c r="Q16" s="375">
        <v>10346.799999999999</v>
      </c>
      <c r="R16" s="376">
        <v>305</v>
      </c>
      <c r="S16" s="375">
        <v>4044.7</v>
      </c>
      <c r="T16" s="376">
        <v>2102</v>
      </c>
      <c r="U16" s="375">
        <v>162.80000000000001</v>
      </c>
      <c r="V16" s="376">
        <v>14292</v>
      </c>
      <c r="W16" s="375">
        <v>56.8</v>
      </c>
      <c r="X16" s="376">
        <v>39070</v>
      </c>
      <c r="Y16" s="375">
        <v>17.7</v>
      </c>
      <c r="Z16" s="376">
        <v>268959</v>
      </c>
      <c r="AA16" s="375">
        <v>12.1</v>
      </c>
      <c r="AB16" s="377">
        <v>300150</v>
      </c>
      <c r="AC16" s="44"/>
      <c r="AD16" s="197"/>
      <c r="AF16" s="301"/>
    </row>
    <row r="17" spans="1:32" ht="12" customHeight="1" x14ac:dyDescent="0.15">
      <c r="A17" s="378"/>
      <c r="B17" s="379">
        <v>45325</v>
      </c>
      <c r="C17" s="380" t="s">
        <v>178</v>
      </c>
      <c r="D17" s="381">
        <v>24</v>
      </c>
      <c r="E17" s="382">
        <v>14</v>
      </c>
      <c r="F17" s="382">
        <v>23</v>
      </c>
      <c r="G17" s="382">
        <v>19</v>
      </c>
      <c r="H17" s="382">
        <v>21</v>
      </c>
      <c r="I17" s="383">
        <v>3</v>
      </c>
      <c r="J17" s="384">
        <v>5</v>
      </c>
      <c r="K17" s="389">
        <v>45407334.000000007</v>
      </c>
      <c r="L17" s="386" t="s">
        <v>109</v>
      </c>
      <c r="M17" s="389">
        <v>9971441.5</v>
      </c>
      <c r="N17" s="390">
        <v>2</v>
      </c>
      <c r="O17" s="389">
        <v>1183170.5</v>
      </c>
      <c r="P17" s="392">
        <v>67</v>
      </c>
      <c r="Q17" s="389">
        <v>12243.7</v>
      </c>
      <c r="R17" s="392">
        <v>588</v>
      </c>
      <c r="S17" s="389">
        <v>4158.5</v>
      </c>
      <c r="T17" s="392">
        <v>4039</v>
      </c>
      <c r="U17" s="389">
        <v>167.9</v>
      </c>
      <c r="V17" s="392">
        <v>34375</v>
      </c>
      <c r="W17" s="389">
        <v>46.8</v>
      </c>
      <c r="X17" s="392">
        <v>77859</v>
      </c>
      <c r="Y17" s="389">
        <v>17.600000000000001</v>
      </c>
      <c r="Z17" s="392">
        <v>648273</v>
      </c>
      <c r="AA17" s="389">
        <v>10</v>
      </c>
      <c r="AB17" s="388">
        <v>587085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45329</v>
      </c>
      <c r="C18" s="368" t="s">
        <v>177</v>
      </c>
      <c r="D18" s="369">
        <v>1</v>
      </c>
      <c r="E18" s="370">
        <v>8</v>
      </c>
      <c r="F18" s="370">
        <v>31</v>
      </c>
      <c r="G18" s="370">
        <v>15</v>
      </c>
      <c r="H18" s="370">
        <v>19</v>
      </c>
      <c r="I18" s="371">
        <v>26</v>
      </c>
      <c r="J18" s="372">
        <v>0</v>
      </c>
      <c r="K18" s="375">
        <v>23891699.999999996</v>
      </c>
      <c r="L18" s="374" t="s">
        <v>109</v>
      </c>
      <c r="M18" s="375">
        <v>11763319</v>
      </c>
      <c r="N18" s="374">
        <v>1</v>
      </c>
      <c r="O18" s="375">
        <v>1308011.1000000001</v>
      </c>
      <c r="P18" s="376">
        <v>37</v>
      </c>
      <c r="Q18" s="375">
        <v>12255.2</v>
      </c>
      <c r="R18" s="376">
        <v>426</v>
      </c>
      <c r="S18" s="375">
        <v>3172.7</v>
      </c>
      <c r="T18" s="376">
        <v>1894</v>
      </c>
      <c r="U18" s="375">
        <v>197.9</v>
      </c>
      <c r="V18" s="376">
        <v>21146</v>
      </c>
      <c r="W18" s="375">
        <v>42</v>
      </c>
      <c r="X18" s="376">
        <v>33120</v>
      </c>
      <c r="Y18" s="375">
        <v>22.9</v>
      </c>
      <c r="Z18" s="376">
        <v>358465</v>
      </c>
      <c r="AA18" s="375">
        <v>9.9</v>
      </c>
      <c r="AB18" s="377">
        <v>238983</v>
      </c>
      <c r="AC18" s="44"/>
      <c r="AD18" s="197"/>
      <c r="AF18" s="301"/>
    </row>
    <row r="19" spans="1:32" ht="12" customHeight="1" x14ac:dyDescent="0.15">
      <c r="A19" s="378"/>
      <c r="B19" s="379">
        <v>45332</v>
      </c>
      <c r="C19" s="380" t="s">
        <v>178</v>
      </c>
      <c r="D19" s="381">
        <v>37</v>
      </c>
      <c r="E19" s="382">
        <v>47</v>
      </c>
      <c r="F19" s="382">
        <v>1</v>
      </c>
      <c r="G19" s="382">
        <v>33</v>
      </c>
      <c r="H19" s="382">
        <v>19</v>
      </c>
      <c r="I19" s="383">
        <v>39</v>
      </c>
      <c r="J19" s="384">
        <v>6</v>
      </c>
      <c r="K19" s="389">
        <v>45987380.399999991</v>
      </c>
      <c r="L19" s="386">
        <v>1</v>
      </c>
      <c r="M19" s="389">
        <v>15212372.5</v>
      </c>
      <c r="N19" s="390">
        <v>3</v>
      </c>
      <c r="O19" s="389">
        <v>819532.6</v>
      </c>
      <c r="P19" s="392">
        <v>67</v>
      </c>
      <c r="Q19" s="389">
        <v>12721.1</v>
      </c>
      <c r="R19" s="392">
        <v>628</v>
      </c>
      <c r="S19" s="389">
        <v>4045.4</v>
      </c>
      <c r="T19" s="392">
        <v>3965</v>
      </c>
      <c r="U19" s="389">
        <v>177.7</v>
      </c>
      <c r="V19" s="392">
        <v>36062</v>
      </c>
      <c r="W19" s="389">
        <v>46.3</v>
      </c>
      <c r="X19" s="392">
        <v>73302</v>
      </c>
      <c r="Y19" s="389">
        <v>19.399999999999999</v>
      </c>
      <c r="Z19" s="392">
        <v>642490</v>
      </c>
      <c r="AA19" s="389">
        <v>10.4</v>
      </c>
      <c r="AB19" s="388">
        <v>525664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45336</v>
      </c>
      <c r="C20" s="368" t="s">
        <v>177</v>
      </c>
      <c r="D20" s="369">
        <v>34</v>
      </c>
      <c r="E20" s="370">
        <v>48</v>
      </c>
      <c r="F20" s="370">
        <v>17</v>
      </c>
      <c r="G20" s="370">
        <v>35</v>
      </c>
      <c r="H20" s="370">
        <v>46</v>
      </c>
      <c r="I20" s="371">
        <v>43</v>
      </c>
      <c r="J20" s="372">
        <v>4</v>
      </c>
      <c r="K20" s="375">
        <v>21591609.600000001</v>
      </c>
      <c r="L20" s="374" t="s">
        <v>109</v>
      </c>
      <c r="M20" s="375">
        <v>1619370.7</v>
      </c>
      <c r="N20" s="374">
        <v>1</v>
      </c>
      <c r="O20" s="375">
        <v>1185672.3</v>
      </c>
      <c r="P20" s="376">
        <v>38</v>
      </c>
      <c r="Q20" s="375">
        <v>10816.6</v>
      </c>
      <c r="R20" s="376">
        <v>234</v>
      </c>
      <c r="S20" s="375">
        <v>5235.8</v>
      </c>
      <c r="T20" s="376">
        <v>1551</v>
      </c>
      <c r="U20" s="375">
        <v>219.1</v>
      </c>
      <c r="V20" s="376">
        <v>13372</v>
      </c>
      <c r="W20" s="375">
        <v>60.2</v>
      </c>
      <c r="X20" s="376">
        <v>27983</v>
      </c>
      <c r="Y20" s="375">
        <v>24.5</v>
      </c>
      <c r="Z20" s="376">
        <v>250224</v>
      </c>
      <c r="AA20" s="375">
        <v>12.9</v>
      </c>
      <c r="AB20" s="377">
        <v>211992</v>
      </c>
      <c r="AC20" s="44"/>
      <c r="AD20" s="197"/>
      <c r="AF20" s="301"/>
    </row>
    <row r="21" spans="1:32" ht="12" customHeight="1" x14ac:dyDescent="0.15">
      <c r="A21" s="378"/>
      <c r="B21" s="379">
        <v>45339</v>
      </c>
      <c r="C21" s="380" t="s">
        <v>178</v>
      </c>
      <c r="D21" s="381">
        <v>23</v>
      </c>
      <c r="E21" s="382">
        <v>31</v>
      </c>
      <c r="F21" s="382">
        <v>36</v>
      </c>
      <c r="G21" s="382">
        <v>8</v>
      </c>
      <c r="H21" s="382">
        <v>34</v>
      </c>
      <c r="I21" s="383">
        <v>40</v>
      </c>
      <c r="J21" s="384">
        <v>0</v>
      </c>
      <c r="K21" s="389">
        <v>43367819.999999993</v>
      </c>
      <c r="L21" s="386" t="s">
        <v>109</v>
      </c>
      <c r="M21" s="389">
        <v>4871957.2</v>
      </c>
      <c r="N21" s="390">
        <v>2</v>
      </c>
      <c r="O21" s="389">
        <v>1226902.1000000001</v>
      </c>
      <c r="P21" s="392">
        <v>34</v>
      </c>
      <c r="Q21" s="389">
        <v>25019.1</v>
      </c>
      <c r="R21" s="392">
        <v>411</v>
      </c>
      <c r="S21" s="389">
        <v>6169.3</v>
      </c>
      <c r="T21" s="392">
        <v>2135</v>
      </c>
      <c r="U21" s="389">
        <v>329.4</v>
      </c>
      <c r="V21" s="392">
        <v>25296</v>
      </c>
      <c r="W21" s="389">
        <v>65.900000000000006</v>
      </c>
      <c r="X21" s="392">
        <v>42286</v>
      </c>
      <c r="Y21" s="389">
        <v>33.6</v>
      </c>
      <c r="Z21" s="392">
        <v>504979</v>
      </c>
      <c r="AA21" s="389">
        <v>13.3</v>
      </c>
      <c r="AB21" s="388">
        <v>345438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45343</v>
      </c>
      <c r="C22" s="368" t="s">
        <v>177</v>
      </c>
      <c r="D22" s="369">
        <v>33</v>
      </c>
      <c r="E22" s="370">
        <v>7</v>
      </c>
      <c r="F22" s="370">
        <v>8</v>
      </c>
      <c r="G22" s="370">
        <v>23</v>
      </c>
      <c r="H22" s="370">
        <v>30</v>
      </c>
      <c r="I22" s="371">
        <v>40</v>
      </c>
      <c r="J22" s="372">
        <v>3</v>
      </c>
      <c r="K22" s="375">
        <v>22468918.800000001</v>
      </c>
      <c r="L22" s="374" t="s">
        <v>109</v>
      </c>
      <c r="M22" s="375">
        <v>6557126.0999999996</v>
      </c>
      <c r="N22" s="374">
        <v>2</v>
      </c>
      <c r="O22" s="375">
        <v>584453.4</v>
      </c>
      <c r="P22" s="376">
        <v>29</v>
      </c>
      <c r="Q22" s="375">
        <v>13973.1</v>
      </c>
      <c r="R22" s="376">
        <v>262</v>
      </c>
      <c r="S22" s="375">
        <v>4610.1000000000004</v>
      </c>
      <c r="T22" s="376">
        <v>1895</v>
      </c>
      <c r="U22" s="375">
        <v>176.8</v>
      </c>
      <c r="V22" s="376">
        <v>14985</v>
      </c>
      <c r="W22" s="375">
        <v>53</v>
      </c>
      <c r="X22" s="376">
        <v>38235</v>
      </c>
      <c r="Y22" s="375">
        <v>17.7</v>
      </c>
      <c r="Z22" s="376">
        <v>304653</v>
      </c>
      <c r="AA22" s="375">
        <v>10.5</v>
      </c>
      <c r="AB22" s="377">
        <v>292763</v>
      </c>
      <c r="AC22" s="44"/>
      <c r="AD22" s="197"/>
    </row>
    <row r="23" spans="1:32" ht="12" customHeight="1" x14ac:dyDescent="0.15">
      <c r="A23" s="378"/>
      <c r="B23" s="379">
        <v>45346</v>
      </c>
      <c r="C23" s="380" t="s">
        <v>178</v>
      </c>
      <c r="D23" s="381">
        <v>2</v>
      </c>
      <c r="E23" s="382">
        <v>21</v>
      </c>
      <c r="F23" s="382">
        <v>49</v>
      </c>
      <c r="G23" s="382">
        <v>40</v>
      </c>
      <c r="H23" s="382">
        <v>28</v>
      </c>
      <c r="I23" s="383">
        <v>34</v>
      </c>
      <c r="J23" s="384">
        <v>2</v>
      </c>
      <c r="K23" s="389">
        <v>44335588.800000012</v>
      </c>
      <c r="L23" s="386" t="s">
        <v>109</v>
      </c>
      <c r="M23" s="389">
        <v>9882295.1999999993</v>
      </c>
      <c r="N23" s="390" t="s">
        <v>109</v>
      </c>
      <c r="O23" s="389">
        <v>2451316</v>
      </c>
      <c r="P23" s="392">
        <v>55</v>
      </c>
      <c r="Q23" s="389">
        <v>15450.7</v>
      </c>
      <c r="R23" s="392">
        <v>378</v>
      </c>
      <c r="S23" s="389">
        <v>6701.1</v>
      </c>
      <c r="T23" s="392">
        <v>2322</v>
      </c>
      <c r="U23" s="389">
        <v>302.60000000000002</v>
      </c>
      <c r="V23" s="392">
        <v>22281</v>
      </c>
      <c r="W23" s="389">
        <v>74.8</v>
      </c>
      <c r="X23" s="392">
        <v>49071</v>
      </c>
      <c r="Y23" s="389">
        <v>28.9</v>
      </c>
      <c r="Z23" s="392">
        <v>470638</v>
      </c>
      <c r="AA23" s="389">
        <v>14.2</v>
      </c>
      <c r="AB23" s="388">
        <v>416753</v>
      </c>
      <c r="AC23" s="44"/>
      <c r="AD23" s="197"/>
    </row>
    <row r="24" spans="1:32" ht="12" customHeight="1" x14ac:dyDescent="0.15">
      <c r="A24" s="366">
        <v>9</v>
      </c>
      <c r="B24" s="367">
        <v>45350</v>
      </c>
      <c r="C24" s="368" t="s">
        <v>177</v>
      </c>
      <c r="D24" s="369">
        <v>4</v>
      </c>
      <c r="E24" s="370">
        <v>28</v>
      </c>
      <c r="F24" s="370">
        <v>22</v>
      </c>
      <c r="G24" s="370">
        <v>1</v>
      </c>
      <c r="H24" s="370">
        <v>37</v>
      </c>
      <c r="I24" s="371">
        <v>26</v>
      </c>
      <c r="J24" s="372">
        <v>3</v>
      </c>
      <c r="K24" s="375">
        <v>23873541.600000001</v>
      </c>
      <c r="L24" s="374" t="s">
        <v>109</v>
      </c>
      <c r="M24" s="375">
        <v>11672810.800000001</v>
      </c>
      <c r="N24" s="374" t="s">
        <v>109</v>
      </c>
      <c r="O24" s="375">
        <v>3736341.8</v>
      </c>
      <c r="P24" s="376">
        <v>29</v>
      </c>
      <c r="Q24" s="375">
        <v>15361.2</v>
      </c>
      <c r="R24" s="376">
        <v>261</v>
      </c>
      <c r="S24" s="375">
        <v>5087.5</v>
      </c>
      <c r="T24" s="376">
        <v>1784</v>
      </c>
      <c r="U24" s="375">
        <v>206.4</v>
      </c>
      <c r="V24" s="376">
        <v>15774</v>
      </c>
      <c r="W24" s="375">
        <v>55.3</v>
      </c>
      <c r="X24" s="376">
        <v>33827</v>
      </c>
      <c r="Y24" s="375">
        <v>22</v>
      </c>
      <c r="Z24" s="376">
        <v>297330</v>
      </c>
      <c r="AA24" s="375">
        <v>11.8</v>
      </c>
      <c r="AB24" s="377">
        <v>263236</v>
      </c>
      <c r="AC24" s="44"/>
      <c r="AD24" s="197"/>
    </row>
    <row r="25" spans="1:32" ht="12" customHeight="1" x14ac:dyDescent="0.15">
      <c r="A25" s="378"/>
      <c r="B25" s="379">
        <v>2032024</v>
      </c>
      <c r="C25" s="380" t="s">
        <v>178</v>
      </c>
      <c r="D25" s="381">
        <v>26</v>
      </c>
      <c r="E25" s="382">
        <v>6</v>
      </c>
      <c r="F25" s="382">
        <v>8</v>
      </c>
      <c r="G25" s="382">
        <v>33</v>
      </c>
      <c r="H25" s="382">
        <v>37</v>
      </c>
      <c r="I25" s="383">
        <v>18</v>
      </c>
      <c r="J25" s="384">
        <v>2</v>
      </c>
      <c r="K25" s="389">
        <v>47134262.399999999</v>
      </c>
      <c r="L25" s="386">
        <v>1</v>
      </c>
      <c r="M25" s="389">
        <v>15207880.4</v>
      </c>
      <c r="N25" s="390">
        <v>1</v>
      </c>
      <c r="O25" s="393">
        <v>6292642.2999999998</v>
      </c>
      <c r="P25" s="392">
        <v>78</v>
      </c>
      <c r="Q25" s="389">
        <v>11361.3</v>
      </c>
      <c r="R25" s="392">
        <v>768</v>
      </c>
      <c r="S25" s="389">
        <v>3439.4</v>
      </c>
      <c r="T25" s="392">
        <v>3770</v>
      </c>
      <c r="U25" s="389">
        <v>194.3</v>
      </c>
      <c r="V25" s="392">
        <v>38640</v>
      </c>
      <c r="W25" s="389">
        <v>44.9</v>
      </c>
      <c r="X25" s="392">
        <v>68507</v>
      </c>
      <c r="Y25" s="389">
        <v>21.6</v>
      </c>
      <c r="Z25" s="392">
        <v>701417</v>
      </c>
      <c r="AA25" s="389">
        <v>9.9</v>
      </c>
      <c r="AB25" s="388">
        <v>498343</v>
      </c>
      <c r="AC25" s="44"/>
      <c r="AD25" s="197"/>
    </row>
    <row r="26" spans="1:32" ht="12" customHeight="1" x14ac:dyDescent="0.15">
      <c r="A26" s="366">
        <v>10</v>
      </c>
      <c r="B26" s="367">
        <v>45357</v>
      </c>
      <c r="C26" s="368" t="s">
        <v>177</v>
      </c>
      <c r="D26" s="369">
        <v>17</v>
      </c>
      <c r="E26" s="370">
        <v>23</v>
      </c>
      <c r="F26" s="370">
        <v>40</v>
      </c>
      <c r="G26" s="370">
        <v>8</v>
      </c>
      <c r="H26" s="370">
        <v>42</v>
      </c>
      <c r="I26" s="371">
        <v>11</v>
      </c>
      <c r="J26" s="372">
        <v>3</v>
      </c>
      <c r="K26" s="375">
        <v>21654048</v>
      </c>
      <c r="L26" s="374" t="s">
        <v>109</v>
      </c>
      <c r="M26" s="375">
        <v>1624053.6</v>
      </c>
      <c r="N26" s="374">
        <v>2</v>
      </c>
      <c r="O26" s="375">
        <v>572047.80000000005</v>
      </c>
      <c r="P26" s="376">
        <v>34</v>
      </c>
      <c r="Q26" s="375">
        <v>11665.2</v>
      </c>
      <c r="R26" s="376">
        <v>338</v>
      </c>
      <c r="S26" s="375">
        <v>3497.7</v>
      </c>
      <c r="T26" s="376">
        <v>1896</v>
      </c>
      <c r="U26" s="375">
        <v>172.9</v>
      </c>
      <c r="V26" s="376">
        <v>16731</v>
      </c>
      <c r="W26" s="375">
        <v>46.4</v>
      </c>
      <c r="X26" s="376">
        <v>36410</v>
      </c>
      <c r="Y26" s="375">
        <v>18.2</v>
      </c>
      <c r="Z26" s="376">
        <v>307720</v>
      </c>
      <c r="AA26" s="375">
        <v>10.1</v>
      </c>
      <c r="AB26" s="377">
        <v>262611</v>
      </c>
      <c r="AC26" s="44"/>
      <c r="AD26" s="197"/>
    </row>
    <row r="27" spans="1:32" ht="12" customHeight="1" x14ac:dyDescent="0.15">
      <c r="A27" s="378"/>
      <c r="B27" s="379">
        <v>45360</v>
      </c>
      <c r="C27" s="380" t="s">
        <v>178</v>
      </c>
      <c r="D27" s="381">
        <v>41</v>
      </c>
      <c r="E27" s="382">
        <v>20</v>
      </c>
      <c r="F27" s="382">
        <v>1</v>
      </c>
      <c r="G27" s="382">
        <v>48</v>
      </c>
      <c r="H27" s="382">
        <v>5</v>
      </c>
      <c r="I27" s="383">
        <v>10</v>
      </c>
      <c r="J27" s="384">
        <v>8</v>
      </c>
      <c r="K27" s="389">
        <v>43368163.200000003</v>
      </c>
      <c r="L27" s="386" t="s">
        <v>109</v>
      </c>
      <c r="M27" s="389">
        <v>4876665.8</v>
      </c>
      <c r="N27" s="390">
        <v>2</v>
      </c>
      <c r="O27" s="389">
        <v>1141636.7</v>
      </c>
      <c r="P27" s="392">
        <v>61</v>
      </c>
      <c r="Q27" s="389">
        <v>12975.9</v>
      </c>
      <c r="R27" s="392">
        <v>498</v>
      </c>
      <c r="S27" s="389">
        <v>4737.7</v>
      </c>
      <c r="T27" s="392">
        <v>4142</v>
      </c>
      <c r="U27" s="389">
        <v>158</v>
      </c>
      <c r="V27" s="392">
        <v>33406</v>
      </c>
      <c r="W27" s="389">
        <v>46.4</v>
      </c>
      <c r="X27" s="392">
        <v>74844</v>
      </c>
      <c r="Y27" s="389">
        <v>17.600000000000001</v>
      </c>
      <c r="Z27" s="392">
        <v>605583</v>
      </c>
      <c r="AA27" s="389">
        <v>10.3</v>
      </c>
      <c r="AB27" s="388">
        <v>534941</v>
      </c>
      <c r="AC27" s="44"/>
      <c r="AD27" s="197"/>
    </row>
    <row r="28" spans="1:32" ht="12" customHeight="1" x14ac:dyDescent="0.15">
      <c r="A28" s="366">
        <v>11</v>
      </c>
      <c r="B28" s="367">
        <v>45364</v>
      </c>
      <c r="C28" s="368" t="s">
        <v>177</v>
      </c>
      <c r="D28" s="369">
        <v>10</v>
      </c>
      <c r="E28" s="370">
        <v>11</v>
      </c>
      <c r="F28" s="370">
        <v>29</v>
      </c>
      <c r="G28" s="370">
        <v>39</v>
      </c>
      <c r="H28" s="370">
        <v>31</v>
      </c>
      <c r="I28" s="371">
        <v>18</v>
      </c>
      <c r="J28" s="372">
        <v>5</v>
      </c>
      <c r="K28" s="375">
        <v>22584956.399999999</v>
      </c>
      <c r="L28" s="374" t="s">
        <v>109</v>
      </c>
      <c r="M28" s="375">
        <v>6570537.5</v>
      </c>
      <c r="N28" s="374" t="s">
        <v>109</v>
      </c>
      <c r="O28" s="375">
        <v>1180207.5</v>
      </c>
      <c r="P28" s="376">
        <v>29</v>
      </c>
      <c r="Q28" s="375">
        <v>14108.2</v>
      </c>
      <c r="R28" s="376">
        <v>286</v>
      </c>
      <c r="S28" s="375">
        <v>4264.1000000000004</v>
      </c>
      <c r="T28" s="376">
        <v>2114</v>
      </c>
      <c r="U28" s="375">
        <v>160</v>
      </c>
      <c r="V28" s="376">
        <v>17169</v>
      </c>
      <c r="W28" s="375">
        <v>46.7</v>
      </c>
      <c r="X28" s="376">
        <v>39280</v>
      </c>
      <c r="Y28" s="375">
        <v>17.399999999999999</v>
      </c>
      <c r="Z28" s="376">
        <v>322073</v>
      </c>
      <c r="AA28" s="375">
        <v>10</v>
      </c>
      <c r="AB28" s="377">
        <v>288426</v>
      </c>
      <c r="AC28" s="44"/>
      <c r="AD28" s="197"/>
    </row>
    <row r="29" spans="1:32" ht="12" customHeight="1" x14ac:dyDescent="0.15">
      <c r="A29" s="378"/>
      <c r="B29" s="379">
        <v>45367</v>
      </c>
      <c r="C29" s="380" t="s">
        <v>178</v>
      </c>
      <c r="D29" s="381">
        <v>16</v>
      </c>
      <c r="E29" s="382">
        <v>40</v>
      </c>
      <c r="F29" s="382">
        <v>19</v>
      </c>
      <c r="G29" s="382">
        <v>5</v>
      </c>
      <c r="H29" s="382">
        <v>25</v>
      </c>
      <c r="I29" s="383">
        <v>48</v>
      </c>
      <c r="J29" s="384">
        <v>3</v>
      </c>
      <c r="K29" s="389">
        <v>44562562.79999999</v>
      </c>
      <c r="L29" s="386" t="s">
        <v>109</v>
      </c>
      <c r="M29" s="389">
        <v>9912729.6999999993</v>
      </c>
      <c r="N29" s="390">
        <v>2</v>
      </c>
      <c r="O29" s="389">
        <v>1767798.6</v>
      </c>
      <c r="P29" s="392">
        <v>84</v>
      </c>
      <c r="Q29" s="389">
        <v>9720.6</v>
      </c>
      <c r="R29" s="392">
        <v>796</v>
      </c>
      <c r="S29" s="389">
        <v>3057.6</v>
      </c>
      <c r="T29" s="392">
        <v>4493</v>
      </c>
      <c r="U29" s="389">
        <v>150.19999999999999</v>
      </c>
      <c r="V29" s="392">
        <v>38806</v>
      </c>
      <c r="W29" s="389">
        <v>41.2</v>
      </c>
      <c r="X29" s="392">
        <v>76972</v>
      </c>
      <c r="Y29" s="389">
        <v>17.7</v>
      </c>
      <c r="Z29" s="392">
        <v>670629</v>
      </c>
      <c r="AA29" s="389">
        <v>9.6</v>
      </c>
      <c r="AB29" s="388">
        <v>539415</v>
      </c>
      <c r="AC29" s="44"/>
      <c r="AD29" s="197"/>
    </row>
    <row r="30" spans="1:32" ht="12" customHeight="1" x14ac:dyDescent="0.15">
      <c r="A30" s="366">
        <v>12</v>
      </c>
      <c r="B30" s="367">
        <v>45371</v>
      </c>
      <c r="C30" s="368" t="s">
        <v>177</v>
      </c>
      <c r="D30" s="369">
        <v>40</v>
      </c>
      <c r="E30" s="370">
        <v>9</v>
      </c>
      <c r="F30" s="370">
        <v>7</v>
      </c>
      <c r="G30" s="370">
        <v>45</v>
      </c>
      <c r="H30" s="370">
        <v>24</v>
      </c>
      <c r="I30" s="371">
        <v>16</v>
      </c>
      <c r="J30" s="372">
        <v>8</v>
      </c>
      <c r="K30" s="375">
        <v>24539150.400000002</v>
      </c>
      <c r="L30" s="374" t="s">
        <v>109</v>
      </c>
      <c r="M30" s="375">
        <v>11753165.9</v>
      </c>
      <c r="N30" s="374">
        <v>3</v>
      </c>
      <c r="O30" s="375">
        <v>433116.2</v>
      </c>
      <c r="P30" s="376">
        <v>45</v>
      </c>
      <c r="Q30" s="375">
        <v>10009.700000000001</v>
      </c>
      <c r="R30" s="376">
        <v>356</v>
      </c>
      <c r="S30" s="375">
        <v>3771.5</v>
      </c>
      <c r="T30" s="376">
        <v>2266</v>
      </c>
      <c r="U30" s="375">
        <v>164.3</v>
      </c>
      <c r="V30" s="376">
        <v>20200</v>
      </c>
      <c r="W30" s="375">
        <v>43.7</v>
      </c>
      <c r="X30" s="376">
        <v>40341</v>
      </c>
      <c r="Y30" s="375">
        <v>18.600000000000001</v>
      </c>
      <c r="Z30" s="376">
        <v>362715</v>
      </c>
      <c r="AA30" s="375">
        <v>9.8000000000000007</v>
      </c>
      <c r="AB30" s="377">
        <v>294469</v>
      </c>
      <c r="AC30" s="44"/>
      <c r="AD30" s="197"/>
    </row>
    <row r="31" spans="1:32" ht="12" customHeight="1" x14ac:dyDescent="0.15">
      <c r="A31" s="378"/>
      <c r="B31" s="379">
        <v>45374</v>
      </c>
      <c r="C31" s="380" t="s">
        <v>178</v>
      </c>
      <c r="D31" s="381">
        <v>40</v>
      </c>
      <c r="E31" s="382">
        <v>21</v>
      </c>
      <c r="F31" s="382">
        <v>32</v>
      </c>
      <c r="G31" s="382">
        <v>4</v>
      </c>
      <c r="H31" s="382">
        <v>38</v>
      </c>
      <c r="I31" s="383">
        <v>1</v>
      </c>
      <c r="J31" s="384">
        <v>7</v>
      </c>
      <c r="K31" s="389">
        <v>46860693.600000009</v>
      </c>
      <c r="L31" s="386" t="s">
        <v>109</v>
      </c>
      <c r="M31" s="389">
        <v>15267717.9</v>
      </c>
      <c r="N31" s="390">
        <v>2</v>
      </c>
      <c r="O31" s="389">
        <v>1196080.2</v>
      </c>
      <c r="P31" s="392">
        <v>62</v>
      </c>
      <c r="Q31" s="389">
        <v>13375.5</v>
      </c>
      <c r="R31" s="392">
        <v>398</v>
      </c>
      <c r="S31" s="389">
        <v>6210.8</v>
      </c>
      <c r="T31" s="392">
        <v>3761</v>
      </c>
      <c r="U31" s="389">
        <v>182.3</v>
      </c>
      <c r="V31" s="392">
        <v>25663</v>
      </c>
      <c r="W31" s="389">
        <v>63.3</v>
      </c>
      <c r="X31" s="392">
        <v>79999</v>
      </c>
      <c r="Y31" s="389">
        <v>17.3</v>
      </c>
      <c r="Z31" s="392">
        <v>555794</v>
      </c>
      <c r="AA31" s="389">
        <v>11.7</v>
      </c>
      <c r="AB31" s="388">
        <v>661343</v>
      </c>
      <c r="AC31" s="44"/>
      <c r="AD31" s="197"/>
    </row>
    <row r="32" spans="1:32" ht="12" customHeight="1" x14ac:dyDescent="0.15">
      <c r="A32" s="366">
        <v>13</v>
      </c>
      <c r="B32" s="367">
        <v>45378</v>
      </c>
      <c r="C32" s="368" t="s">
        <v>177</v>
      </c>
      <c r="D32" s="369">
        <v>41</v>
      </c>
      <c r="E32" s="370">
        <v>32</v>
      </c>
      <c r="F32" s="370">
        <v>44</v>
      </c>
      <c r="G32" s="370">
        <v>20</v>
      </c>
      <c r="H32" s="370">
        <v>2</v>
      </c>
      <c r="I32" s="371">
        <v>13</v>
      </c>
      <c r="J32" s="372">
        <v>2</v>
      </c>
      <c r="K32" s="375">
        <v>24937890</v>
      </c>
      <c r="L32" s="374" t="s">
        <v>109</v>
      </c>
      <c r="M32" s="375">
        <v>17138059.600000001</v>
      </c>
      <c r="N32" s="374">
        <v>2</v>
      </c>
      <c r="O32" s="375">
        <v>681779.1</v>
      </c>
      <c r="P32" s="376">
        <v>43</v>
      </c>
      <c r="Q32" s="375">
        <v>10993</v>
      </c>
      <c r="R32" s="376">
        <v>454</v>
      </c>
      <c r="S32" s="375">
        <v>3103.5</v>
      </c>
      <c r="T32" s="376">
        <v>2097</v>
      </c>
      <c r="U32" s="375">
        <v>186.4</v>
      </c>
      <c r="V32" s="376">
        <v>18874</v>
      </c>
      <c r="W32" s="375">
        <v>49.1</v>
      </c>
      <c r="X32" s="376">
        <v>35399</v>
      </c>
      <c r="Y32" s="375">
        <v>22.3</v>
      </c>
      <c r="Z32" s="376">
        <v>319972</v>
      </c>
      <c r="AA32" s="375">
        <v>11.6</v>
      </c>
      <c r="AB32" s="377">
        <v>251369</v>
      </c>
      <c r="AC32" s="44"/>
      <c r="AD32" s="197"/>
    </row>
    <row r="33" spans="1:30" ht="12" customHeight="1" x14ac:dyDescent="0.15">
      <c r="A33" s="378"/>
      <c r="B33" s="379">
        <v>45381</v>
      </c>
      <c r="C33" s="380" t="s">
        <v>178</v>
      </c>
      <c r="D33" s="381">
        <v>27</v>
      </c>
      <c r="E33" s="382">
        <v>16</v>
      </c>
      <c r="F33" s="382">
        <v>21</v>
      </c>
      <c r="G33" s="382">
        <v>10</v>
      </c>
      <c r="H33" s="382">
        <v>5</v>
      </c>
      <c r="I33" s="383">
        <v>33</v>
      </c>
      <c r="J33" s="384">
        <v>0</v>
      </c>
      <c r="K33" s="389">
        <v>60482325.600000001</v>
      </c>
      <c r="L33" s="386">
        <v>2</v>
      </c>
      <c r="M33" s="389">
        <v>10837117</v>
      </c>
      <c r="N33" s="390">
        <v>10</v>
      </c>
      <c r="O33" s="389">
        <v>333084.79999999999</v>
      </c>
      <c r="P33" s="392">
        <v>89</v>
      </c>
      <c r="Q33" s="389">
        <v>12974</v>
      </c>
      <c r="R33" s="392">
        <v>1049</v>
      </c>
      <c r="S33" s="389">
        <v>3281.1</v>
      </c>
      <c r="T33" s="392">
        <v>4672</v>
      </c>
      <c r="U33" s="389">
        <v>204.3</v>
      </c>
      <c r="V33" s="392">
        <v>50964</v>
      </c>
      <c r="W33" s="389">
        <v>44.4</v>
      </c>
      <c r="X33" s="392">
        <v>80079</v>
      </c>
      <c r="Y33" s="389">
        <v>24.1</v>
      </c>
      <c r="Z33" s="392">
        <v>888412</v>
      </c>
      <c r="AA33" s="389">
        <v>10.199999999999999</v>
      </c>
      <c r="AB33" s="388">
        <v>583222</v>
      </c>
      <c r="AC33" s="44"/>
      <c r="AD33" s="197"/>
    </row>
    <row r="34" spans="1:30" ht="12" customHeight="1" x14ac:dyDescent="0.15">
      <c r="A34" s="366">
        <v>14</v>
      </c>
      <c r="B34" s="367">
        <v>45385</v>
      </c>
      <c r="C34" s="368" t="s">
        <v>177</v>
      </c>
      <c r="D34" s="369">
        <v>35</v>
      </c>
      <c r="E34" s="370">
        <v>29</v>
      </c>
      <c r="F34" s="370">
        <v>31</v>
      </c>
      <c r="G34" s="370">
        <v>36</v>
      </c>
      <c r="H34" s="370">
        <v>2</v>
      </c>
      <c r="I34" s="371">
        <v>3</v>
      </c>
      <c r="J34" s="372">
        <v>9</v>
      </c>
      <c r="K34" s="375">
        <v>21179163.599999994</v>
      </c>
      <c r="L34" s="374" t="s">
        <v>109</v>
      </c>
      <c r="M34" s="375">
        <v>1588437.2</v>
      </c>
      <c r="N34" s="374">
        <v>2</v>
      </c>
      <c r="O34" s="375">
        <v>579710.5</v>
      </c>
      <c r="P34" s="376">
        <v>16</v>
      </c>
      <c r="Q34" s="375">
        <v>25120.7</v>
      </c>
      <c r="R34" s="376">
        <v>131</v>
      </c>
      <c r="S34" s="375">
        <v>9145.5</v>
      </c>
      <c r="T34" s="376">
        <v>1000</v>
      </c>
      <c r="U34" s="375">
        <v>332.3</v>
      </c>
      <c r="V34" s="376">
        <v>9905</v>
      </c>
      <c r="W34" s="375">
        <v>79.5</v>
      </c>
      <c r="X34" s="376">
        <v>24276</v>
      </c>
      <c r="Y34" s="375">
        <v>27.7</v>
      </c>
      <c r="Z34" s="376">
        <v>221055</v>
      </c>
      <c r="AA34" s="375">
        <v>14.3</v>
      </c>
      <c r="AB34" s="377">
        <v>211945</v>
      </c>
      <c r="AC34" s="44"/>
      <c r="AD34" s="197"/>
    </row>
    <row r="35" spans="1:30" ht="12" customHeight="1" x14ac:dyDescent="0.15">
      <c r="A35" s="378"/>
      <c r="B35" s="379">
        <v>45388</v>
      </c>
      <c r="C35" s="380" t="s">
        <v>178</v>
      </c>
      <c r="D35" s="381">
        <v>41</v>
      </c>
      <c r="E35" s="382">
        <v>7</v>
      </c>
      <c r="F35" s="382">
        <v>13</v>
      </c>
      <c r="G35" s="382">
        <v>11</v>
      </c>
      <c r="H35" s="382">
        <v>35</v>
      </c>
      <c r="I35" s="383">
        <v>20</v>
      </c>
      <c r="J35" s="384">
        <v>0</v>
      </c>
      <c r="K35" s="389">
        <v>42533030.399999991</v>
      </c>
      <c r="L35" s="386">
        <v>2</v>
      </c>
      <c r="M35" s="389">
        <v>2389207.2000000002</v>
      </c>
      <c r="N35" s="390">
        <v>2</v>
      </c>
      <c r="O35" s="389">
        <v>1184278.6000000001</v>
      </c>
      <c r="P35" s="392">
        <v>45</v>
      </c>
      <c r="Q35" s="389">
        <v>18246.599999999999</v>
      </c>
      <c r="R35" s="392">
        <v>558</v>
      </c>
      <c r="S35" s="389">
        <v>4386.2</v>
      </c>
      <c r="T35" s="392">
        <v>2749</v>
      </c>
      <c r="U35" s="389">
        <v>246.9</v>
      </c>
      <c r="V35" s="392">
        <v>31614</v>
      </c>
      <c r="W35" s="389">
        <v>50.9</v>
      </c>
      <c r="X35" s="392">
        <v>50134</v>
      </c>
      <c r="Y35" s="389">
        <v>27.4</v>
      </c>
      <c r="Z35" s="392">
        <v>605312</v>
      </c>
      <c r="AA35" s="389">
        <v>10.7</v>
      </c>
      <c r="AB35" s="388">
        <v>381026</v>
      </c>
      <c r="AC35" s="44"/>
      <c r="AD35" s="197"/>
    </row>
    <row r="36" spans="1:30" ht="12" customHeight="1" x14ac:dyDescent="0.15">
      <c r="A36" s="366">
        <v>15</v>
      </c>
      <c r="B36" s="367">
        <v>45392</v>
      </c>
      <c r="C36" s="368" t="s">
        <v>177</v>
      </c>
      <c r="D36" s="369">
        <v>7</v>
      </c>
      <c r="E36" s="370">
        <v>49</v>
      </c>
      <c r="F36" s="370">
        <v>13</v>
      </c>
      <c r="G36" s="370">
        <v>8</v>
      </c>
      <c r="H36" s="370">
        <v>43</v>
      </c>
      <c r="I36" s="371">
        <v>47</v>
      </c>
      <c r="J36" s="372">
        <v>2</v>
      </c>
      <c r="K36" s="375">
        <v>20759361.599999998</v>
      </c>
      <c r="L36" s="394" t="s">
        <v>109</v>
      </c>
      <c r="M36" s="375">
        <v>1556952.1</v>
      </c>
      <c r="N36" s="374">
        <v>2</v>
      </c>
      <c r="O36" s="375">
        <v>568190.6</v>
      </c>
      <c r="P36" s="376">
        <v>23</v>
      </c>
      <c r="Q36" s="375">
        <v>17128</v>
      </c>
      <c r="R36" s="376">
        <v>299</v>
      </c>
      <c r="S36" s="375">
        <v>3927.2</v>
      </c>
      <c r="T36" s="376">
        <v>1492</v>
      </c>
      <c r="U36" s="375">
        <v>218.3</v>
      </c>
      <c r="V36" s="376">
        <v>16267</v>
      </c>
      <c r="W36" s="375">
        <v>47.5</v>
      </c>
      <c r="X36" s="376">
        <v>28886</v>
      </c>
      <c r="Y36" s="375">
        <v>22.8</v>
      </c>
      <c r="Z36" s="376">
        <v>307444</v>
      </c>
      <c r="AA36" s="375">
        <v>10.1</v>
      </c>
      <c r="AB36" s="377">
        <v>207809</v>
      </c>
      <c r="AC36" s="44"/>
      <c r="AD36" s="197"/>
    </row>
    <row r="37" spans="1:30" ht="12" customHeight="1" x14ac:dyDescent="0.15">
      <c r="A37" s="378"/>
      <c r="B37" s="379">
        <v>45395</v>
      </c>
      <c r="C37" s="380" t="s">
        <v>178</v>
      </c>
      <c r="D37" s="381">
        <v>33</v>
      </c>
      <c r="E37" s="382">
        <v>47</v>
      </c>
      <c r="F37" s="382">
        <v>3</v>
      </c>
      <c r="G37" s="382">
        <v>32</v>
      </c>
      <c r="H37" s="382">
        <v>10</v>
      </c>
      <c r="I37" s="383">
        <v>6</v>
      </c>
      <c r="J37" s="384">
        <v>0</v>
      </c>
      <c r="K37" s="389">
        <v>41867371.200000003</v>
      </c>
      <c r="L37" s="386">
        <v>1</v>
      </c>
      <c r="M37" s="389">
        <v>4697004.9000000004</v>
      </c>
      <c r="N37" s="396">
        <v>3</v>
      </c>
      <c r="O37" s="389">
        <v>766960</v>
      </c>
      <c r="P37" s="392">
        <v>44</v>
      </c>
      <c r="Q37" s="389">
        <v>18128.099999999999</v>
      </c>
      <c r="R37" s="392">
        <v>637</v>
      </c>
      <c r="S37" s="389">
        <v>3732.4</v>
      </c>
      <c r="T37" s="392">
        <v>3094</v>
      </c>
      <c r="U37" s="389">
        <v>213.1</v>
      </c>
      <c r="V37" s="392">
        <v>36127</v>
      </c>
      <c r="W37" s="389">
        <v>43.3</v>
      </c>
      <c r="X37" s="392">
        <v>57195</v>
      </c>
      <c r="Y37" s="389">
        <v>23.3</v>
      </c>
      <c r="Z37" s="392">
        <v>685396</v>
      </c>
      <c r="AA37" s="389">
        <v>9.1</v>
      </c>
      <c r="AB37" s="388">
        <v>409072</v>
      </c>
      <c r="AC37" s="44"/>
      <c r="AD37" s="197"/>
    </row>
    <row r="38" spans="1:30" ht="12" customHeight="1" x14ac:dyDescent="0.15">
      <c r="A38" s="366">
        <v>16</v>
      </c>
      <c r="B38" s="367">
        <v>45399</v>
      </c>
      <c r="C38" s="368" t="s">
        <v>177</v>
      </c>
      <c r="D38" s="369">
        <v>37</v>
      </c>
      <c r="E38" s="370">
        <v>34</v>
      </c>
      <c r="F38" s="370">
        <v>16</v>
      </c>
      <c r="G38" s="370">
        <v>47</v>
      </c>
      <c r="H38" s="370">
        <v>40</v>
      </c>
      <c r="I38" s="371">
        <v>9</v>
      </c>
      <c r="J38" s="372">
        <v>2</v>
      </c>
      <c r="K38" s="375">
        <v>20439625.200000003</v>
      </c>
      <c r="L38" s="394" t="s">
        <v>109</v>
      </c>
      <c r="M38" s="375">
        <v>1532971.8</v>
      </c>
      <c r="N38" s="394">
        <v>2</v>
      </c>
      <c r="O38" s="375">
        <v>562865.69999999995</v>
      </c>
      <c r="P38" s="376">
        <v>21</v>
      </c>
      <c r="Q38" s="375">
        <v>18583.5</v>
      </c>
      <c r="R38" s="376">
        <v>241</v>
      </c>
      <c r="S38" s="375">
        <v>4826.7</v>
      </c>
      <c r="T38" s="376">
        <v>1508</v>
      </c>
      <c r="U38" s="375">
        <v>213.9</v>
      </c>
      <c r="V38" s="376">
        <v>14743</v>
      </c>
      <c r="W38" s="375">
        <v>51.9</v>
      </c>
      <c r="X38" s="376">
        <v>26558</v>
      </c>
      <c r="Y38" s="375">
        <v>24.5</v>
      </c>
      <c r="Z38" s="376">
        <v>265298</v>
      </c>
      <c r="AA38" s="375">
        <v>11.6</v>
      </c>
      <c r="AB38" s="377">
        <v>196994</v>
      </c>
      <c r="AC38" s="44"/>
      <c r="AD38" s="197"/>
    </row>
    <row r="39" spans="1:30" ht="12" customHeight="1" x14ac:dyDescent="0.15">
      <c r="A39" s="378"/>
      <c r="B39" s="379">
        <v>45402</v>
      </c>
      <c r="C39" s="380" t="s">
        <v>178</v>
      </c>
      <c r="D39" s="381">
        <v>44</v>
      </c>
      <c r="E39" s="382">
        <v>7</v>
      </c>
      <c r="F39" s="382">
        <v>49</v>
      </c>
      <c r="G39" s="382">
        <v>28</v>
      </c>
      <c r="H39" s="382">
        <v>35</v>
      </c>
      <c r="I39" s="383">
        <v>17</v>
      </c>
      <c r="J39" s="384">
        <v>3</v>
      </c>
      <c r="K39" s="389">
        <v>41757146.400000006</v>
      </c>
      <c r="L39" s="386" t="s">
        <v>109</v>
      </c>
      <c r="M39" s="389">
        <v>4664757.7</v>
      </c>
      <c r="N39" s="396">
        <v>4</v>
      </c>
      <c r="O39" s="389">
        <v>559990.30000000005</v>
      </c>
      <c r="P39" s="392">
        <v>95</v>
      </c>
      <c r="Q39" s="389">
        <v>8173.8</v>
      </c>
      <c r="R39" s="392">
        <v>668</v>
      </c>
      <c r="S39" s="389">
        <v>3465</v>
      </c>
      <c r="T39" s="392">
        <v>3624</v>
      </c>
      <c r="U39" s="389">
        <v>177.1</v>
      </c>
      <c r="V39" s="392">
        <v>32863</v>
      </c>
      <c r="W39" s="389">
        <v>46.3</v>
      </c>
      <c r="X39" s="392">
        <v>64218</v>
      </c>
      <c r="Y39" s="389">
        <v>20.2</v>
      </c>
      <c r="Z39" s="392">
        <v>564253</v>
      </c>
      <c r="AA39" s="389">
        <v>10.8</v>
      </c>
      <c r="AB39" s="388">
        <v>468952</v>
      </c>
      <c r="AC39" s="44"/>
      <c r="AD39" s="197"/>
    </row>
    <row r="40" spans="1:30" ht="12" customHeight="1" x14ac:dyDescent="0.15">
      <c r="A40" s="366">
        <v>17</v>
      </c>
      <c r="B40" s="367">
        <v>45406</v>
      </c>
      <c r="C40" s="368" t="s">
        <v>177</v>
      </c>
      <c r="D40" s="369">
        <v>15</v>
      </c>
      <c r="E40" s="370">
        <v>19</v>
      </c>
      <c r="F40" s="370">
        <v>25</v>
      </c>
      <c r="G40" s="370">
        <v>29</v>
      </c>
      <c r="H40" s="370">
        <v>13</v>
      </c>
      <c r="I40" s="371">
        <v>12</v>
      </c>
      <c r="J40" s="372">
        <v>7</v>
      </c>
      <c r="K40" s="375">
        <v>21738316.800000001</v>
      </c>
      <c r="L40" s="374">
        <v>1</v>
      </c>
      <c r="M40" s="375">
        <v>6295131.4000000004</v>
      </c>
      <c r="N40" s="374" t="s">
        <v>152</v>
      </c>
      <c r="O40" s="375"/>
      <c r="P40" s="376">
        <v>37</v>
      </c>
      <c r="Q40" s="375">
        <v>10327.200000000001</v>
      </c>
      <c r="R40" s="376">
        <v>245</v>
      </c>
      <c r="S40" s="375">
        <v>4648.8</v>
      </c>
      <c r="T40" s="376">
        <v>2133</v>
      </c>
      <c r="U40" s="375">
        <v>148.1</v>
      </c>
      <c r="V40" s="376">
        <v>14728</v>
      </c>
      <c r="W40" s="375">
        <v>50.8</v>
      </c>
      <c r="X40" s="376">
        <v>42003</v>
      </c>
      <c r="Y40" s="375">
        <v>15.2</v>
      </c>
      <c r="Z40" s="376">
        <v>292886</v>
      </c>
      <c r="AA40" s="375">
        <v>10.3</v>
      </c>
      <c r="AB40" s="377">
        <v>315089</v>
      </c>
      <c r="AC40" s="44"/>
      <c r="AD40" s="197"/>
    </row>
    <row r="41" spans="1:30" ht="12" customHeight="1" x14ac:dyDescent="0.15">
      <c r="A41" s="378"/>
      <c r="B41" s="379">
        <v>45409</v>
      </c>
      <c r="C41" s="380" t="s">
        <v>178</v>
      </c>
      <c r="D41" s="381">
        <v>27</v>
      </c>
      <c r="E41" s="382">
        <v>8</v>
      </c>
      <c r="F41" s="382">
        <v>46</v>
      </c>
      <c r="G41" s="382">
        <v>48</v>
      </c>
      <c r="H41" s="382">
        <v>43</v>
      </c>
      <c r="I41" s="383">
        <v>45</v>
      </c>
      <c r="J41" s="384">
        <v>0</v>
      </c>
      <c r="K41" s="389">
        <v>41711070</v>
      </c>
      <c r="L41" s="386" t="s">
        <v>109</v>
      </c>
      <c r="M41" s="389">
        <v>4230567.7</v>
      </c>
      <c r="N41" s="390" t="s">
        <v>109</v>
      </c>
      <c r="O41" s="389">
        <v>2382565.6</v>
      </c>
      <c r="P41" s="392">
        <v>32</v>
      </c>
      <c r="Q41" s="389">
        <v>25811.1</v>
      </c>
      <c r="R41" s="392">
        <v>334</v>
      </c>
      <c r="S41" s="389">
        <v>7371.2</v>
      </c>
      <c r="T41" s="392">
        <v>2167</v>
      </c>
      <c r="U41" s="389">
        <v>315.10000000000002</v>
      </c>
      <c r="V41" s="392">
        <v>26901</v>
      </c>
      <c r="W41" s="389">
        <v>60.2</v>
      </c>
      <c r="X41" s="392">
        <v>37419</v>
      </c>
      <c r="Y41" s="389">
        <v>36.9</v>
      </c>
      <c r="Z41" s="392">
        <v>448612</v>
      </c>
      <c r="AA41" s="389">
        <v>14.5</v>
      </c>
      <c r="AB41" s="388">
        <v>307239</v>
      </c>
      <c r="AC41" s="44"/>
      <c r="AD41" s="197"/>
    </row>
    <row r="42" spans="1:30" ht="12" customHeight="1" x14ac:dyDescent="0.15">
      <c r="A42" s="366">
        <v>18</v>
      </c>
      <c r="B42" s="367">
        <v>45413</v>
      </c>
      <c r="C42" s="368" t="s">
        <v>177</v>
      </c>
      <c r="D42" s="369">
        <v>41</v>
      </c>
      <c r="E42" s="370">
        <v>36</v>
      </c>
      <c r="F42" s="370">
        <v>31</v>
      </c>
      <c r="G42" s="370">
        <v>37</v>
      </c>
      <c r="H42" s="370">
        <v>26</v>
      </c>
      <c r="I42" s="371">
        <v>6</v>
      </c>
      <c r="J42" s="372">
        <v>1</v>
      </c>
      <c r="K42" s="375">
        <v>25197437.999999996</v>
      </c>
      <c r="L42" s="374" t="s">
        <v>109</v>
      </c>
      <c r="M42" s="375">
        <v>6120375.5</v>
      </c>
      <c r="N42" s="374">
        <v>1</v>
      </c>
      <c r="O42" s="375">
        <v>3772637.6</v>
      </c>
      <c r="P42" s="376">
        <v>30</v>
      </c>
      <c r="Q42" s="375">
        <v>16063</v>
      </c>
      <c r="R42" s="376">
        <v>298</v>
      </c>
      <c r="S42" s="375">
        <v>4820.1000000000004</v>
      </c>
      <c r="T42" s="376">
        <v>1751</v>
      </c>
      <c r="U42" s="375">
        <v>227.5</v>
      </c>
      <c r="V42" s="376">
        <v>17719</v>
      </c>
      <c r="W42" s="375">
        <v>53.3</v>
      </c>
      <c r="X42" s="376">
        <v>33446</v>
      </c>
      <c r="Y42" s="375">
        <v>24.1</v>
      </c>
      <c r="Z42" s="376">
        <v>340762</v>
      </c>
      <c r="AA42" s="375">
        <v>11.1</v>
      </c>
      <c r="AB42" s="377">
        <v>240294</v>
      </c>
      <c r="AC42" s="44"/>
      <c r="AD42" s="197"/>
    </row>
    <row r="43" spans="1:30" ht="12" customHeight="1" x14ac:dyDescent="0.15">
      <c r="A43" s="378"/>
      <c r="B43" s="379">
        <v>45416</v>
      </c>
      <c r="C43" s="380" t="s">
        <v>178</v>
      </c>
      <c r="D43" s="381">
        <v>47</v>
      </c>
      <c r="E43" s="382">
        <v>29</v>
      </c>
      <c r="F43" s="382">
        <v>10</v>
      </c>
      <c r="G43" s="382">
        <v>38</v>
      </c>
      <c r="H43" s="382">
        <v>9</v>
      </c>
      <c r="I43" s="383">
        <v>27</v>
      </c>
      <c r="J43" s="384">
        <v>1</v>
      </c>
      <c r="K43" s="389">
        <v>43170850.800000004</v>
      </c>
      <c r="L43" s="386" t="s">
        <v>109</v>
      </c>
      <c r="M43" s="389">
        <v>9358189.3000000007</v>
      </c>
      <c r="N43" s="390">
        <v>5</v>
      </c>
      <c r="O43" s="389">
        <v>475949.3</v>
      </c>
      <c r="P43" s="392">
        <v>66</v>
      </c>
      <c r="Q43" s="389">
        <v>12499.6</v>
      </c>
      <c r="R43" s="392">
        <v>799</v>
      </c>
      <c r="S43" s="389">
        <v>3077.6</v>
      </c>
      <c r="T43" s="392">
        <v>3260</v>
      </c>
      <c r="U43" s="389">
        <v>209.2</v>
      </c>
      <c r="V43" s="392">
        <v>36056</v>
      </c>
      <c r="W43" s="389">
        <v>44.8</v>
      </c>
      <c r="X43" s="392">
        <v>56301</v>
      </c>
      <c r="Y43" s="389">
        <v>24.5</v>
      </c>
      <c r="Z43" s="392">
        <v>624856</v>
      </c>
      <c r="AA43" s="389">
        <v>10.4</v>
      </c>
      <c r="AB43" s="388">
        <v>413772</v>
      </c>
      <c r="AC43" s="44"/>
      <c r="AD43" s="197"/>
    </row>
    <row r="44" spans="1:30" ht="12" customHeight="1" x14ac:dyDescent="0.15">
      <c r="A44" s="366">
        <v>19</v>
      </c>
      <c r="B44" s="367">
        <v>45420</v>
      </c>
      <c r="C44" s="368" t="s">
        <v>177</v>
      </c>
      <c r="D44" s="369">
        <v>31</v>
      </c>
      <c r="E44" s="370">
        <v>3</v>
      </c>
      <c r="F44" s="370">
        <v>40</v>
      </c>
      <c r="G44" s="370">
        <v>23</v>
      </c>
      <c r="H44" s="370">
        <v>30</v>
      </c>
      <c r="I44" s="371">
        <v>27</v>
      </c>
      <c r="J44" s="372">
        <v>8</v>
      </c>
      <c r="K44" s="375">
        <v>23461038.000000004</v>
      </c>
      <c r="L44" s="394" t="s">
        <v>109</v>
      </c>
      <c r="M44" s="375">
        <v>11117767.1</v>
      </c>
      <c r="N44" s="374" t="s">
        <v>109</v>
      </c>
      <c r="O44" s="375">
        <v>1241427.1000000001</v>
      </c>
      <c r="P44" s="376">
        <v>37</v>
      </c>
      <c r="Q44" s="375">
        <v>11631.3</v>
      </c>
      <c r="R44" s="376">
        <v>281</v>
      </c>
      <c r="S44" s="375">
        <v>4565.1000000000004</v>
      </c>
      <c r="T44" s="376">
        <v>2267</v>
      </c>
      <c r="U44" s="375">
        <v>156.9</v>
      </c>
      <c r="V44" s="376">
        <v>19006</v>
      </c>
      <c r="W44" s="375">
        <v>44.4</v>
      </c>
      <c r="X44" s="376">
        <v>39249</v>
      </c>
      <c r="Y44" s="375">
        <v>18.3</v>
      </c>
      <c r="Z44" s="376">
        <v>346973</v>
      </c>
      <c r="AA44" s="375">
        <v>9.8000000000000007</v>
      </c>
      <c r="AB44" s="377">
        <v>282460</v>
      </c>
      <c r="AC44" s="44"/>
      <c r="AD44" s="197"/>
    </row>
    <row r="45" spans="1:30" ht="12" customHeight="1" x14ac:dyDescent="0.15">
      <c r="A45" s="378"/>
      <c r="B45" s="379">
        <v>45423</v>
      </c>
      <c r="C45" s="380" t="s">
        <v>178</v>
      </c>
      <c r="D45" s="381">
        <v>25</v>
      </c>
      <c r="E45" s="382">
        <v>36</v>
      </c>
      <c r="F45" s="382">
        <v>30</v>
      </c>
      <c r="G45" s="382">
        <v>29</v>
      </c>
      <c r="H45" s="382">
        <v>22</v>
      </c>
      <c r="I45" s="383">
        <v>5</v>
      </c>
      <c r="J45" s="384">
        <v>0</v>
      </c>
      <c r="K45" s="389">
        <v>44438712</v>
      </c>
      <c r="L45" s="386">
        <v>1</v>
      </c>
      <c r="M45" s="389">
        <v>14450670.5</v>
      </c>
      <c r="N45" s="390">
        <v>2</v>
      </c>
      <c r="O45" s="389">
        <v>1873735.4</v>
      </c>
      <c r="P45" s="392">
        <v>77</v>
      </c>
      <c r="Q45" s="389">
        <v>11282.6</v>
      </c>
      <c r="R45" s="392">
        <v>337</v>
      </c>
      <c r="S45" s="389">
        <v>7684.2</v>
      </c>
      <c r="T45" s="392">
        <v>2470</v>
      </c>
      <c r="U45" s="389">
        <v>290.8</v>
      </c>
      <c r="V45" s="392">
        <v>23268</v>
      </c>
      <c r="W45" s="389">
        <v>73.2</v>
      </c>
      <c r="X45" s="392">
        <v>45471</v>
      </c>
      <c r="Y45" s="389">
        <v>31.9</v>
      </c>
      <c r="Z45" s="392">
        <v>506204</v>
      </c>
      <c r="AA45" s="389">
        <v>13.5</v>
      </c>
      <c r="AB45" s="388">
        <v>363249</v>
      </c>
      <c r="AC45" s="44"/>
      <c r="AD45" s="197"/>
    </row>
    <row r="46" spans="1:30" ht="12" customHeight="1" x14ac:dyDescent="0.15">
      <c r="A46" s="366">
        <v>20</v>
      </c>
      <c r="B46" s="367">
        <v>45427</v>
      </c>
      <c r="C46" s="368" t="s">
        <v>177</v>
      </c>
      <c r="D46" s="369">
        <v>31</v>
      </c>
      <c r="E46" s="370">
        <v>28</v>
      </c>
      <c r="F46" s="370">
        <v>44</v>
      </c>
      <c r="G46" s="370">
        <v>46</v>
      </c>
      <c r="H46" s="370">
        <v>10</v>
      </c>
      <c r="I46" s="371">
        <v>9</v>
      </c>
      <c r="J46" s="372">
        <v>9</v>
      </c>
      <c r="K46" s="375">
        <v>20463652.799999997</v>
      </c>
      <c r="L46" s="374" t="s">
        <v>109</v>
      </c>
      <c r="M46" s="375">
        <v>1534773.9</v>
      </c>
      <c r="N46" s="394">
        <v>1</v>
      </c>
      <c r="O46" s="375">
        <v>1115372.3999999999</v>
      </c>
      <c r="P46" s="376">
        <v>25</v>
      </c>
      <c r="Q46" s="375">
        <v>15466.4</v>
      </c>
      <c r="R46" s="376">
        <v>255</v>
      </c>
      <c r="S46" s="375">
        <v>4519.8</v>
      </c>
      <c r="T46" s="376">
        <v>1423</v>
      </c>
      <c r="U46" s="375">
        <v>224.6</v>
      </c>
      <c r="V46" s="376">
        <v>13196</v>
      </c>
      <c r="W46" s="375">
        <v>57.4</v>
      </c>
      <c r="X46" s="376">
        <v>26569</v>
      </c>
      <c r="Y46" s="375">
        <v>24.3</v>
      </c>
      <c r="Z46" s="376">
        <v>255918</v>
      </c>
      <c r="AA46" s="375">
        <v>11.9</v>
      </c>
      <c r="AB46" s="377">
        <v>210206</v>
      </c>
      <c r="AC46" s="44"/>
      <c r="AD46" s="197"/>
    </row>
    <row r="47" spans="1:30" ht="12" customHeight="1" x14ac:dyDescent="0.15">
      <c r="A47" s="378"/>
      <c r="B47" s="379">
        <v>45430</v>
      </c>
      <c r="C47" s="380" t="s">
        <v>178</v>
      </c>
      <c r="D47" s="381">
        <v>49</v>
      </c>
      <c r="E47" s="382">
        <v>36</v>
      </c>
      <c r="F47" s="382">
        <v>1</v>
      </c>
      <c r="G47" s="382">
        <v>28</v>
      </c>
      <c r="H47" s="382">
        <v>43</v>
      </c>
      <c r="I47" s="383">
        <v>2</v>
      </c>
      <c r="J47" s="384">
        <v>0</v>
      </c>
      <c r="K47" s="389">
        <v>41473090.799999997</v>
      </c>
      <c r="L47" s="397" t="s">
        <v>109</v>
      </c>
      <c r="M47" s="389">
        <v>4645255.7</v>
      </c>
      <c r="N47" s="390">
        <v>1</v>
      </c>
      <c r="O47" s="389">
        <v>2341032.5</v>
      </c>
      <c r="P47" s="392">
        <v>58</v>
      </c>
      <c r="Q47" s="389">
        <v>13992.3</v>
      </c>
      <c r="R47" s="392">
        <v>418</v>
      </c>
      <c r="S47" s="389">
        <v>5787.2</v>
      </c>
      <c r="T47" s="392">
        <v>2800</v>
      </c>
      <c r="U47" s="389">
        <v>239.6</v>
      </c>
      <c r="V47" s="392">
        <v>27536</v>
      </c>
      <c r="W47" s="389">
        <v>57.8</v>
      </c>
      <c r="X47" s="392">
        <v>45054</v>
      </c>
      <c r="Y47" s="389">
        <v>30.1</v>
      </c>
      <c r="Z47" s="392">
        <v>484368</v>
      </c>
      <c r="AA47" s="389">
        <v>13.2</v>
      </c>
      <c r="AB47" s="388">
        <v>336530</v>
      </c>
      <c r="AC47" s="44"/>
      <c r="AD47" s="197"/>
    </row>
    <row r="48" spans="1:30" ht="12" customHeight="1" x14ac:dyDescent="0.15">
      <c r="A48" s="366">
        <v>21</v>
      </c>
      <c r="B48" s="367">
        <v>45434</v>
      </c>
      <c r="C48" s="368" t="s">
        <v>177</v>
      </c>
      <c r="D48" s="369">
        <v>8</v>
      </c>
      <c r="E48" s="370">
        <v>15</v>
      </c>
      <c r="F48" s="370">
        <v>10</v>
      </c>
      <c r="G48" s="370">
        <v>9</v>
      </c>
      <c r="H48" s="370">
        <v>47</v>
      </c>
      <c r="I48" s="371">
        <v>38</v>
      </c>
      <c r="J48" s="372">
        <v>4</v>
      </c>
      <c r="K48" s="375">
        <v>21015868.799999997</v>
      </c>
      <c r="L48" s="394" t="s">
        <v>109</v>
      </c>
      <c r="M48" s="375">
        <v>6221445.7999999998</v>
      </c>
      <c r="N48" s="374" t="s">
        <v>109</v>
      </c>
      <c r="O48" s="375">
        <v>1127763.8999999999</v>
      </c>
      <c r="P48" s="376">
        <v>20</v>
      </c>
      <c r="Q48" s="375">
        <v>19547.900000000001</v>
      </c>
      <c r="R48" s="376">
        <v>193</v>
      </c>
      <c r="S48" s="375">
        <v>6038.1</v>
      </c>
      <c r="T48" s="376">
        <v>1484</v>
      </c>
      <c r="U48" s="375">
        <v>217.8</v>
      </c>
      <c r="V48" s="376">
        <v>13117</v>
      </c>
      <c r="W48" s="375">
        <v>58.4</v>
      </c>
      <c r="X48" s="376">
        <v>28880</v>
      </c>
      <c r="Y48" s="375">
        <v>22.6</v>
      </c>
      <c r="Z48" s="376">
        <v>266153</v>
      </c>
      <c r="AA48" s="375">
        <v>11.6</v>
      </c>
      <c r="AB48" s="377">
        <v>235553</v>
      </c>
      <c r="AC48" s="44"/>
      <c r="AD48" s="197"/>
    </row>
    <row r="49" spans="1:31" ht="12" customHeight="1" x14ac:dyDescent="0.15">
      <c r="A49" s="378"/>
      <c r="B49" s="379">
        <v>45437</v>
      </c>
      <c r="C49" s="380" t="s">
        <v>178</v>
      </c>
      <c r="D49" s="381">
        <v>41</v>
      </c>
      <c r="E49" s="382">
        <v>15</v>
      </c>
      <c r="F49" s="382">
        <v>8</v>
      </c>
      <c r="G49" s="382">
        <v>38</v>
      </c>
      <c r="H49" s="382">
        <v>32</v>
      </c>
      <c r="I49" s="383">
        <v>24</v>
      </c>
      <c r="J49" s="384">
        <v>5</v>
      </c>
      <c r="K49" s="389">
        <v>42087938.399999999</v>
      </c>
      <c r="L49" s="397">
        <v>3</v>
      </c>
      <c r="M49" s="389">
        <v>3126013.7</v>
      </c>
      <c r="N49" s="390">
        <v>3</v>
      </c>
      <c r="O49" s="389">
        <v>1119100.3999999999</v>
      </c>
      <c r="P49" s="392">
        <v>105</v>
      </c>
      <c r="Q49" s="389">
        <v>7361</v>
      </c>
      <c r="R49" s="392">
        <v>639</v>
      </c>
      <c r="S49" s="389">
        <v>3605.4</v>
      </c>
      <c r="T49" s="392">
        <v>3936</v>
      </c>
      <c r="U49" s="389">
        <v>162.30000000000001</v>
      </c>
      <c r="V49" s="392">
        <v>30338</v>
      </c>
      <c r="W49" s="389">
        <v>49.9</v>
      </c>
      <c r="X49" s="392">
        <v>68043</v>
      </c>
      <c r="Y49" s="389">
        <v>19</v>
      </c>
      <c r="Z49" s="392">
        <v>543811</v>
      </c>
      <c r="AA49" s="389">
        <v>11.2</v>
      </c>
      <c r="AB49" s="388">
        <v>503965</v>
      </c>
      <c r="AC49" s="44"/>
      <c r="AD49" s="197"/>
    </row>
    <row r="50" spans="1:31" ht="12" customHeight="1" x14ac:dyDescent="0.15">
      <c r="A50" s="366">
        <v>22</v>
      </c>
      <c r="B50" s="367">
        <v>45441</v>
      </c>
      <c r="C50" s="368" t="s">
        <v>177</v>
      </c>
      <c r="D50" s="369">
        <v>3</v>
      </c>
      <c r="E50" s="370">
        <v>44</v>
      </c>
      <c r="F50" s="370">
        <v>5</v>
      </c>
      <c r="G50" s="370">
        <v>11</v>
      </c>
      <c r="H50" s="370">
        <v>12</v>
      </c>
      <c r="I50" s="371">
        <v>28</v>
      </c>
      <c r="J50" s="372">
        <v>6</v>
      </c>
      <c r="K50" s="375">
        <v>20403906</v>
      </c>
      <c r="L50" s="394" t="s">
        <v>109</v>
      </c>
      <c r="M50" s="375">
        <v>1530292.9</v>
      </c>
      <c r="N50" s="374" t="s">
        <v>109</v>
      </c>
      <c r="O50" s="375">
        <v>1055253.3</v>
      </c>
      <c r="P50" s="376">
        <v>43</v>
      </c>
      <c r="Q50" s="375">
        <v>8507.4</v>
      </c>
      <c r="R50" s="376">
        <v>385</v>
      </c>
      <c r="S50" s="375">
        <v>2832.2</v>
      </c>
      <c r="T50" s="376">
        <v>2325</v>
      </c>
      <c r="U50" s="375">
        <v>130.1</v>
      </c>
      <c r="V50" s="376">
        <v>19651</v>
      </c>
      <c r="W50" s="375">
        <v>36.5</v>
      </c>
      <c r="X50" s="376">
        <v>38988</v>
      </c>
      <c r="Y50" s="375">
        <v>15.6</v>
      </c>
      <c r="Z50" s="376">
        <v>329620</v>
      </c>
      <c r="AA50" s="375">
        <v>8.6999999999999993</v>
      </c>
      <c r="AB50" s="377">
        <v>272773</v>
      </c>
      <c r="AC50" s="44"/>
      <c r="AD50" s="197"/>
    </row>
    <row r="51" spans="1:31" ht="12" customHeight="1" x14ac:dyDescent="0.15">
      <c r="A51" s="378"/>
      <c r="B51" s="379">
        <v>45444</v>
      </c>
      <c r="C51" s="380" t="s">
        <v>178</v>
      </c>
      <c r="D51" s="381">
        <v>10</v>
      </c>
      <c r="E51" s="382">
        <v>8</v>
      </c>
      <c r="F51" s="382">
        <v>27</v>
      </c>
      <c r="G51" s="382">
        <v>35</v>
      </c>
      <c r="H51" s="382">
        <v>9</v>
      </c>
      <c r="I51" s="383">
        <v>41</v>
      </c>
      <c r="J51" s="384">
        <v>0</v>
      </c>
      <c r="K51" s="389">
        <v>41475568.799999997</v>
      </c>
      <c r="L51" s="386" t="s">
        <v>109</v>
      </c>
      <c r="M51" s="389">
        <v>4640960.5</v>
      </c>
      <c r="N51" s="398">
        <v>2</v>
      </c>
      <c r="O51" s="389">
        <v>1673504.3</v>
      </c>
      <c r="P51" s="392">
        <v>54</v>
      </c>
      <c r="Q51" s="389">
        <v>14712.5</v>
      </c>
      <c r="R51" s="392">
        <v>519</v>
      </c>
      <c r="S51" s="389">
        <v>4562.8999999999996</v>
      </c>
      <c r="T51" s="392">
        <v>2537</v>
      </c>
      <c r="U51" s="389">
        <v>258.89999999999998</v>
      </c>
      <c r="V51" s="392">
        <v>26952</v>
      </c>
      <c r="W51" s="389">
        <v>57.8</v>
      </c>
      <c r="X51" s="392">
        <v>49912</v>
      </c>
      <c r="Y51" s="389">
        <v>26.6</v>
      </c>
      <c r="Z51" s="392">
        <v>549770</v>
      </c>
      <c r="AA51" s="389">
        <v>11.4</v>
      </c>
      <c r="AB51" s="388">
        <v>391458</v>
      </c>
      <c r="AC51" s="44"/>
      <c r="AD51" s="197"/>
    </row>
    <row r="52" spans="1:31" ht="12" customHeight="1" x14ac:dyDescent="0.15">
      <c r="A52" s="366">
        <v>23</v>
      </c>
      <c r="B52" s="367">
        <v>45448</v>
      </c>
      <c r="C52" s="368" t="s">
        <v>177</v>
      </c>
      <c r="D52" s="369">
        <v>16</v>
      </c>
      <c r="E52" s="370">
        <v>26</v>
      </c>
      <c r="F52" s="370">
        <v>10</v>
      </c>
      <c r="G52" s="370">
        <v>33</v>
      </c>
      <c r="H52" s="370">
        <v>19</v>
      </c>
      <c r="I52" s="371">
        <v>11</v>
      </c>
      <c r="J52" s="372">
        <v>5</v>
      </c>
      <c r="K52" s="375">
        <v>21924321.599999998</v>
      </c>
      <c r="L52" s="394" t="s">
        <v>109</v>
      </c>
      <c r="M52" s="375">
        <v>6285284.5999999996</v>
      </c>
      <c r="N52" s="374" t="s">
        <v>109</v>
      </c>
      <c r="O52" s="375">
        <v>1128191.2</v>
      </c>
      <c r="P52" s="376">
        <v>35</v>
      </c>
      <c r="Q52" s="375">
        <v>11174.4</v>
      </c>
      <c r="R52" s="376">
        <v>365</v>
      </c>
      <c r="S52" s="375">
        <v>3193.9</v>
      </c>
      <c r="T52" s="376">
        <v>2298</v>
      </c>
      <c r="U52" s="375">
        <v>140.69999999999999</v>
      </c>
      <c r="V52" s="376">
        <v>20076</v>
      </c>
      <c r="W52" s="375">
        <v>38.200000000000003</v>
      </c>
      <c r="X52" s="376">
        <v>43305</v>
      </c>
      <c r="Y52" s="375">
        <v>15.1</v>
      </c>
      <c r="Z52" s="376">
        <v>366620</v>
      </c>
      <c r="AA52" s="375">
        <v>8.4</v>
      </c>
      <c r="AB52" s="377">
        <v>299427</v>
      </c>
      <c r="AC52" s="44"/>
      <c r="AD52" s="197"/>
    </row>
    <row r="53" spans="1:31" ht="12" customHeight="1" x14ac:dyDescent="0.15">
      <c r="A53" s="378"/>
      <c r="B53" s="379">
        <v>45451</v>
      </c>
      <c r="C53" s="380" t="s">
        <v>178</v>
      </c>
      <c r="D53" s="381">
        <v>10</v>
      </c>
      <c r="E53" s="382">
        <v>31</v>
      </c>
      <c r="F53" s="382">
        <v>15</v>
      </c>
      <c r="G53" s="382">
        <v>40</v>
      </c>
      <c r="H53" s="382">
        <v>5</v>
      </c>
      <c r="I53" s="383">
        <v>22</v>
      </c>
      <c r="J53" s="384">
        <v>9</v>
      </c>
      <c r="K53" s="389">
        <v>42784598.399999999</v>
      </c>
      <c r="L53" s="386" t="s">
        <v>109</v>
      </c>
      <c r="M53" s="389">
        <v>9494129.4000000004</v>
      </c>
      <c r="N53" s="398">
        <v>7</v>
      </c>
      <c r="O53" s="389">
        <v>493494.4</v>
      </c>
      <c r="P53" s="392">
        <v>92</v>
      </c>
      <c r="Q53" s="389">
        <v>8765.6</v>
      </c>
      <c r="R53" s="392">
        <v>952</v>
      </c>
      <c r="S53" s="389">
        <v>2525</v>
      </c>
      <c r="T53" s="392">
        <v>3963</v>
      </c>
      <c r="U53" s="389">
        <v>168.2</v>
      </c>
      <c r="V53" s="392">
        <v>40246</v>
      </c>
      <c r="W53" s="389">
        <v>39.299999999999997</v>
      </c>
      <c r="X53" s="392">
        <v>64163</v>
      </c>
      <c r="Y53" s="389">
        <v>21</v>
      </c>
      <c r="Z53" s="392">
        <v>624124</v>
      </c>
      <c r="AA53" s="389">
        <v>10.199999999999999</v>
      </c>
      <c r="AB53" s="388">
        <v>445831</v>
      </c>
      <c r="AC53" s="44"/>
      <c r="AD53" s="197"/>
    </row>
    <row r="54" spans="1:31" ht="12" customHeight="1" x14ac:dyDescent="0.15">
      <c r="A54" s="366">
        <v>24</v>
      </c>
      <c r="B54" s="367">
        <v>45455</v>
      </c>
      <c r="C54" s="368" t="s">
        <v>177</v>
      </c>
      <c r="D54" s="369">
        <v>11</v>
      </c>
      <c r="E54" s="370">
        <v>10</v>
      </c>
      <c r="F54" s="370">
        <v>46</v>
      </c>
      <c r="G54" s="370">
        <v>5</v>
      </c>
      <c r="H54" s="370">
        <v>9</v>
      </c>
      <c r="I54" s="371">
        <v>22</v>
      </c>
      <c r="J54" s="372">
        <v>2</v>
      </c>
      <c r="K54" s="375">
        <v>22746409.199999999</v>
      </c>
      <c r="L54" s="374" t="s">
        <v>109</v>
      </c>
      <c r="M54" s="375">
        <v>11200110</v>
      </c>
      <c r="N54" s="374">
        <v>2</v>
      </c>
      <c r="O54" s="375">
        <v>610147.69999999995</v>
      </c>
      <c r="P54" s="376">
        <v>50</v>
      </c>
      <c r="Q54" s="375">
        <v>8460.7000000000007</v>
      </c>
      <c r="R54" s="376">
        <v>407</v>
      </c>
      <c r="S54" s="375">
        <v>3098.2</v>
      </c>
      <c r="T54" s="376">
        <v>2205</v>
      </c>
      <c r="U54" s="375">
        <v>158.6</v>
      </c>
      <c r="V54" s="376">
        <v>21875</v>
      </c>
      <c r="W54" s="375">
        <v>37.9</v>
      </c>
      <c r="X54" s="376">
        <v>37735</v>
      </c>
      <c r="Y54" s="375">
        <v>18.7</v>
      </c>
      <c r="Z54" s="376">
        <v>374479</v>
      </c>
      <c r="AA54" s="375">
        <v>8.9</v>
      </c>
      <c r="AB54" s="377">
        <v>255320</v>
      </c>
      <c r="AC54" s="44"/>
      <c r="AD54" s="197"/>
    </row>
    <row r="55" spans="1:31" ht="12" customHeight="1" x14ac:dyDescent="0.15">
      <c r="A55" s="378"/>
      <c r="B55" s="379">
        <v>45458</v>
      </c>
      <c r="C55" s="380" t="s">
        <v>178</v>
      </c>
      <c r="D55" s="381">
        <v>31</v>
      </c>
      <c r="E55" s="382">
        <v>38</v>
      </c>
      <c r="F55" s="382">
        <v>16</v>
      </c>
      <c r="G55" s="382">
        <v>49</v>
      </c>
      <c r="H55" s="382">
        <v>30</v>
      </c>
      <c r="I55" s="383">
        <v>3</v>
      </c>
      <c r="J55" s="384">
        <v>8</v>
      </c>
      <c r="K55" s="389">
        <v>43564222.799999997</v>
      </c>
      <c r="L55" s="386" t="s">
        <v>109</v>
      </c>
      <c r="M55" s="389">
        <v>14467426.699999999</v>
      </c>
      <c r="N55" s="396" t="s">
        <v>109</v>
      </c>
      <c r="O55" s="389">
        <v>2311261.2999999998</v>
      </c>
      <c r="P55" s="392">
        <v>60</v>
      </c>
      <c r="Q55" s="389">
        <v>13353.9</v>
      </c>
      <c r="R55" s="392">
        <v>518</v>
      </c>
      <c r="S55" s="389">
        <v>4610.6000000000004</v>
      </c>
      <c r="T55" s="392">
        <v>3379</v>
      </c>
      <c r="U55" s="389">
        <v>196</v>
      </c>
      <c r="V55" s="392">
        <v>29096</v>
      </c>
      <c r="W55" s="389">
        <v>54</v>
      </c>
      <c r="X55" s="392">
        <v>67584</v>
      </c>
      <c r="Y55" s="389">
        <v>19.8</v>
      </c>
      <c r="Z55" s="392">
        <v>583354</v>
      </c>
      <c r="AA55" s="389">
        <v>10.8</v>
      </c>
      <c r="AB55" s="388">
        <v>517731</v>
      </c>
      <c r="AC55" s="44"/>
      <c r="AD55" s="197"/>
    </row>
    <row r="56" spans="1:31" ht="12" customHeight="1" x14ac:dyDescent="0.15">
      <c r="A56" s="366">
        <v>25</v>
      </c>
      <c r="B56" s="367">
        <v>45462</v>
      </c>
      <c r="C56" s="368" t="s">
        <v>177</v>
      </c>
      <c r="D56" s="369">
        <v>4</v>
      </c>
      <c r="E56" s="370">
        <v>1</v>
      </c>
      <c r="F56" s="370">
        <v>30</v>
      </c>
      <c r="G56" s="370">
        <v>43</v>
      </c>
      <c r="H56" s="370">
        <v>32</v>
      </c>
      <c r="I56" s="371">
        <v>12</v>
      </c>
      <c r="J56" s="372">
        <v>4</v>
      </c>
      <c r="K56" s="375">
        <v>23552133.599999998</v>
      </c>
      <c r="L56" s="394" t="s">
        <v>109</v>
      </c>
      <c r="M56" s="375">
        <v>16233836.699999999</v>
      </c>
      <c r="N56" s="374">
        <v>2</v>
      </c>
      <c r="O56" s="375">
        <v>1784270.3</v>
      </c>
      <c r="P56" s="376">
        <v>30</v>
      </c>
      <c r="Q56" s="375">
        <v>14528.5</v>
      </c>
      <c r="R56" s="376">
        <v>241</v>
      </c>
      <c r="S56" s="375">
        <v>5390.8</v>
      </c>
      <c r="T56" s="376">
        <v>1705</v>
      </c>
      <c r="U56" s="375">
        <v>211.3</v>
      </c>
      <c r="V56" s="376">
        <v>14830</v>
      </c>
      <c r="W56" s="375">
        <v>57.6</v>
      </c>
      <c r="X56" s="376">
        <v>35148</v>
      </c>
      <c r="Y56" s="375">
        <v>20.7</v>
      </c>
      <c r="Z56" s="376">
        <v>302790</v>
      </c>
      <c r="AA56" s="375">
        <v>11.3</v>
      </c>
      <c r="AB56" s="377">
        <v>271299</v>
      </c>
      <c r="AC56" s="44"/>
      <c r="AD56" s="197"/>
    </row>
    <row r="57" spans="1:31" ht="12" customHeight="1" x14ac:dyDescent="0.15">
      <c r="A57" s="378"/>
      <c r="B57" s="379">
        <v>45465</v>
      </c>
      <c r="C57" s="380" t="s">
        <v>178</v>
      </c>
      <c r="D57" s="381">
        <v>25</v>
      </c>
      <c r="E57" s="382">
        <v>21</v>
      </c>
      <c r="F57" s="382">
        <v>8</v>
      </c>
      <c r="G57" s="382">
        <v>11</v>
      </c>
      <c r="H57" s="382">
        <v>30</v>
      </c>
      <c r="I57" s="383">
        <v>9</v>
      </c>
      <c r="J57" s="384">
        <v>1</v>
      </c>
      <c r="K57" s="389">
        <v>44078848.799999997</v>
      </c>
      <c r="L57" s="386" t="s">
        <v>109</v>
      </c>
      <c r="M57" s="385">
        <v>19539750.300000001</v>
      </c>
      <c r="N57" s="390">
        <v>6</v>
      </c>
      <c r="O57" s="389">
        <v>399927.1</v>
      </c>
      <c r="P57" s="392">
        <v>101</v>
      </c>
      <c r="Q57" s="389">
        <v>8236.1</v>
      </c>
      <c r="R57" s="392">
        <v>1045</v>
      </c>
      <c r="S57" s="389">
        <v>2372.6999999999998</v>
      </c>
      <c r="T57" s="392">
        <v>4139</v>
      </c>
      <c r="U57" s="389">
        <v>166.1</v>
      </c>
      <c r="V57" s="392">
        <v>46578</v>
      </c>
      <c r="W57" s="389">
        <v>35</v>
      </c>
      <c r="X57" s="392">
        <v>68309</v>
      </c>
      <c r="Y57" s="389">
        <v>20.3</v>
      </c>
      <c r="Z57" s="392">
        <v>733594</v>
      </c>
      <c r="AA57" s="389">
        <v>8.9</v>
      </c>
      <c r="AB57" s="388">
        <v>456071</v>
      </c>
      <c r="AC57" s="44"/>
      <c r="AD57" s="197"/>
    </row>
    <row r="58" spans="1:31" ht="12" customHeight="1" x14ac:dyDescent="0.15">
      <c r="A58" s="366">
        <v>26</v>
      </c>
      <c r="B58" s="367">
        <v>45469</v>
      </c>
      <c r="C58" s="368" t="s">
        <v>177</v>
      </c>
      <c r="D58" s="369">
        <v>7</v>
      </c>
      <c r="E58" s="370">
        <v>17</v>
      </c>
      <c r="F58" s="370">
        <v>39</v>
      </c>
      <c r="G58" s="370">
        <v>35</v>
      </c>
      <c r="H58" s="370">
        <v>36</v>
      </c>
      <c r="I58" s="371">
        <v>30</v>
      </c>
      <c r="J58" s="372">
        <v>9</v>
      </c>
      <c r="K58" s="418">
        <v>24042295.200000003</v>
      </c>
      <c r="L58" s="395" t="s">
        <v>109</v>
      </c>
      <c r="M58" s="375">
        <v>21342922.399999999</v>
      </c>
      <c r="N58" s="374" t="s">
        <v>109</v>
      </c>
      <c r="O58" s="375">
        <v>1321456.3999999999</v>
      </c>
      <c r="P58" s="376">
        <v>25</v>
      </c>
      <c r="Q58" s="375">
        <v>18324.099999999999</v>
      </c>
      <c r="R58" s="376">
        <v>302</v>
      </c>
      <c r="S58" s="375">
        <v>4521.5</v>
      </c>
      <c r="T58" s="376">
        <v>1673</v>
      </c>
      <c r="U58" s="375">
        <v>226.4</v>
      </c>
      <c r="V58" s="376">
        <v>16599</v>
      </c>
      <c r="W58" s="375">
        <v>54.1</v>
      </c>
      <c r="X58" s="376">
        <v>30681</v>
      </c>
      <c r="Y58" s="375">
        <v>24.9</v>
      </c>
      <c r="Z58" s="376">
        <v>310173</v>
      </c>
      <c r="AA58" s="375">
        <v>11.6</v>
      </c>
      <c r="AB58" s="377">
        <v>234711</v>
      </c>
      <c r="AC58" s="44"/>
      <c r="AD58" s="197"/>
      <c r="AE58" s="191"/>
    </row>
    <row r="59" spans="1:31" ht="12" customHeight="1" x14ac:dyDescent="0.15">
      <c r="A59" s="378"/>
      <c r="B59" s="379">
        <v>45472</v>
      </c>
      <c r="C59" s="380" t="s">
        <v>178</v>
      </c>
      <c r="D59" s="381">
        <v>19</v>
      </c>
      <c r="E59" s="382">
        <v>30</v>
      </c>
      <c r="F59" s="382">
        <v>16</v>
      </c>
      <c r="G59" s="382">
        <v>15</v>
      </c>
      <c r="H59" s="382">
        <v>11</v>
      </c>
      <c r="I59" s="383">
        <v>35</v>
      </c>
      <c r="J59" s="384">
        <v>3</v>
      </c>
      <c r="K59" s="429">
        <v>45819381.600000001</v>
      </c>
      <c r="L59" s="390" t="s">
        <v>109</v>
      </c>
      <c r="M59" s="389">
        <v>24779376</v>
      </c>
      <c r="N59" s="390" t="s">
        <v>109</v>
      </c>
      <c r="O59" s="389">
        <v>3765473.4</v>
      </c>
      <c r="P59" s="392">
        <v>60</v>
      </c>
      <c r="Q59" s="389">
        <v>14120.9</v>
      </c>
      <c r="R59" s="392">
        <v>453</v>
      </c>
      <c r="S59" s="389">
        <v>5575</v>
      </c>
      <c r="T59" s="392">
        <v>3432</v>
      </c>
      <c r="U59" s="389">
        <v>204.1</v>
      </c>
      <c r="V59" s="392">
        <v>28679</v>
      </c>
      <c r="W59" s="389">
        <v>57.9</v>
      </c>
      <c r="X59" s="392">
        <v>69006</v>
      </c>
      <c r="Y59" s="389">
        <v>20.5</v>
      </c>
      <c r="Z59" s="392">
        <v>582414</v>
      </c>
      <c r="AA59" s="389">
        <v>11.4</v>
      </c>
      <c r="AB59" s="388">
        <v>529965</v>
      </c>
      <c r="AC59" s="44"/>
      <c r="AD59" s="197"/>
    </row>
    <row r="60" spans="1:31" ht="12" customHeight="1" x14ac:dyDescent="0.15">
      <c r="A60" s="331"/>
      <c r="B60" s="331"/>
      <c r="C60" s="331"/>
      <c r="D60" s="400"/>
      <c r="E60" s="400"/>
      <c r="F60" s="400"/>
      <c r="G60" s="400"/>
      <c r="H60" s="400"/>
      <c r="I60" s="400"/>
      <c r="J60" s="331"/>
      <c r="K60" s="331"/>
      <c r="L60" s="331"/>
      <c r="M60" s="331"/>
      <c r="N60" s="422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331"/>
      <c r="AB60" s="331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33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331"/>
      <c r="AB61" s="331"/>
    </row>
    <row r="62" spans="1:31" ht="13.5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577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2024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570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45476</v>
      </c>
      <c r="C68" s="368" t="s">
        <v>177</v>
      </c>
      <c r="D68" s="369">
        <v>39</v>
      </c>
      <c r="E68" s="370">
        <v>18</v>
      </c>
      <c r="F68" s="370">
        <v>34</v>
      </c>
      <c r="G68" s="370">
        <v>30</v>
      </c>
      <c r="H68" s="370">
        <v>33</v>
      </c>
      <c r="I68" s="371">
        <v>3</v>
      </c>
      <c r="J68" s="372">
        <v>8</v>
      </c>
      <c r="K68" s="375">
        <v>26515554</v>
      </c>
      <c r="L68" s="374" t="s">
        <v>109</v>
      </c>
      <c r="M68" s="375">
        <v>26768042.5</v>
      </c>
      <c r="N68" s="374">
        <v>2</v>
      </c>
      <c r="O68" s="375">
        <v>2588756.5</v>
      </c>
      <c r="P68" s="376">
        <v>79</v>
      </c>
      <c r="Q68" s="375">
        <v>6196.2</v>
      </c>
      <c r="R68" s="376">
        <v>644</v>
      </c>
      <c r="S68" s="375">
        <v>2265.6</v>
      </c>
      <c r="T68" s="376">
        <v>3068</v>
      </c>
      <c r="U68" s="375">
        <v>131.9</v>
      </c>
      <c r="V68" s="376">
        <v>26479</v>
      </c>
      <c r="W68" s="375">
        <v>36.200000000000003</v>
      </c>
      <c r="X68" s="376">
        <v>45596</v>
      </c>
      <c r="Y68" s="375">
        <v>17.899999999999999</v>
      </c>
      <c r="Z68" s="376">
        <v>397007</v>
      </c>
      <c r="AA68" s="375">
        <v>9.6999999999999993</v>
      </c>
      <c r="AB68" s="377">
        <v>309252</v>
      </c>
      <c r="AC68" s="44"/>
      <c r="AD68" s="197"/>
    </row>
    <row r="69" spans="1:30" ht="12" customHeight="1" x14ac:dyDescent="0.15">
      <c r="A69" s="378"/>
      <c r="B69" s="379">
        <v>45479</v>
      </c>
      <c r="C69" s="380" t="s">
        <v>178</v>
      </c>
      <c r="D69" s="381">
        <v>6</v>
      </c>
      <c r="E69" s="382">
        <v>1</v>
      </c>
      <c r="F69" s="382">
        <v>35</v>
      </c>
      <c r="G69" s="382">
        <v>29</v>
      </c>
      <c r="H69" s="382">
        <v>13</v>
      </c>
      <c r="I69" s="383">
        <v>49</v>
      </c>
      <c r="J69" s="384">
        <v>6</v>
      </c>
      <c r="K69" s="389">
        <v>47726482.799999997</v>
      </c>
      <c r="L69" s="397">
        <v>1</v>
      </c>
      <c r="M69" s="389">
        <v>30347528.699999999</v>
      </c>
      <c r="N69" s="390">
        <v>1</v>
      </c>
      <c r="O69" s="389">
        <v>2553586</v>
      </c>
      <c r="P69" s="392">
        <v>83</v>
      </c>
      <c r="Q69" s="389">
        <v>10665.5</v>
      </c>
      <c r="R69" s="392">
        <v>677</v>
      </c>
      <c r="S69" s="389">
        <v>3897.6</v>
      </c>
      <c r="T69" s="392">
        <v>4189</v>
      </c>
      <c r="U69" s="389">
        <v>174.7</v>
      </c>
      <c r="V69" s="392">
        <v>33815</v>
      </c>
      <c r="W69" s="389">
        <v>51.3</v>
      </c>
      <c r="X69" s="392">
        <v>74459</v>
      </c>
      <c r="Y69" s="389">
        <v>19.8</v>
      </c>
      <c r="Z69" s="392">
        <v>610582</v>
      </c>
      <c r="AA69" s="389">
        <v>11.4</v>
      </c>
      <c r="AB69" s="388">
        <v>543308</v>
      </c>
      <c r="AC69" s="44"/>
      <c r="AD69" s="197"/>
    </row>
    <row r="70" spans="1:30" ht="12" customHeight="1" x14ac:dyDescent="0.15">
      <c r="A70" s="366">
        <v>28</v>
      </c>
      <c r="B70" s="367">
        <v>45483</v>
      </c>
      <c r="C70" s="368" t="s">
        <v>177</v>
      </c>
      <c r="D70" s="369">
        <v>2</v>
      </c>
      <c r="E70" s="370">
        <v>27</v>
      </c>
      <c r="F70" s="370">
        <v>12</v>
      </c>
      <c r="G70" s="370">
        <v>22</v>
      </c>
      <c r="H70" s="370">
        <v>43</v>
      </c>
      <c r="I70" s="371">
        <v>17</v>
      </c>
      <c r="J70" s="372">
        <v>7</v>
      </c>
      <c r="K70" s="375">
        <v>20887119.599999994</v>
      </c>
      <c r="L70" s="374" t="s">
        <v>109</v>
      </c>
      <c r="M70" s="375">
        <v>1566533.9</v>
      </c>
      <c r="N70" s="408">
        <v>2</v>
      </c>
      <c r="O70" s="375">
        <v>523157</v>
      </c>
      <c r="P70" s="376">
        <v>72</v>
      </c>
      <c r="Q70" s="375">
        <v>5037.8</v>
      </c>
      <c r="R70" s="376">
        <v>376</v>
      </c>
      <c r="S70" s="375">
        <v>2875.5</v>
      </c>
      <c r="T70" s="376">
        <v>2683</v>
      </c>
      <c r="U70" s="375">
        <v>111.7</v>
      </c>
      <c r="V70" s="376">
        <v>17045</v>
      </c>
      <c r="W70" s="375">
        <v>41.7</v>
      </c>
      <c r="X70" s="376">
        <v>45113</v>
      </c>
      <c r="Y70" s="375">
        <v>13.4</v>
      </c>
      <c r="Z70" s="376">
        <v>284120</v>
      </c>
      <c r="AA70" s="375">
        <v>10</v>
      </c>
      <c r="AB70" s="377">
        <v>316933</v>
      </c>
      <c r="AC70" s="44"/>
      <c r="AD70" s="197"/>
    </row>
    <row r="71" spans="1:30" ht="12" customHeight="1" x14ac:dyDescent="0.15">
      <c r="A71" s="378"/>
      <c r="B71" s="379">
        <v>45486</v>
      </c>
      <c r="C71" s="380" t="s">
        <v>178</v>
      </c>
      <c r="D71" s="381">
        <v>9</v>
      </c>
      <c r="E71" s="382">
        <v>17</v>
      </c>
      <c r="F71" s="382">
        <v>10</v>
      </c>
      <c r="G71" s="382">
        <v>42</v>
      </c>
      <c r="H71" s="382">
        <v>37</v>
      </c>
      <c r="I71" s="383">
        <v>25</v>
      </c>
      <c r="J71" s="384">
        <v>0</v>
      </c>
      <c r="K71" s="389">
        <v>41615809.200000003</v>
      </c>
      <c r="L71" s="397" t="s">
        <v>109</v>
      </c>
      <c r="M71" s="389">
        <v>4687719.5</v>
      </c>
      <c r="N71" s="390">
        <v>1</v>
      </c>
      <c r="O71" s="389">
        <v>2271849.7000000002</v>
      </c>
      <c r="P71" s="392">
        <v>63</v>
      </c>
      <c r="Q71" s="389">
        <v>12501.1</v>
      </c>
      <c r="R71" s="392">
        <v>665</v>
      </c>
      <c r="S71" s="389">
        <v>3530.1</v>
      </c>
      <c r="T71" s="392">
        <v>3577</v>
      </c>
      <c r="U71" s="389">
        <v>182</v>
      </c>
      <c r="V71" s="392">
        <v>39003</v>
      </c>
      <c r="W71" s="389">
        <v>39.6</v>
      </c>
      <c r="X71" s="392">
        <v>62049</v>
      </c>
      <c r="Y71" s="389">
        <v>21.2</v>
      </c>
      <c r="Z71" s="392">
        <v>674945</v>
      </c>
      <c r="AA71" s="389">
        <v>9.1999999999999993</v>
      </c>
      <c r="AB71" s="388">
        <v>423509</v>
      </c>
      <c r="AC71" s="44"/>
      <c r="AD71" s="197"/>
    </row>
    <row r="72" spans="1:30" ht="12" customHeight="1" x14ac:dyDescent="0.15">
      <c r="A72" s="366">
        <v>29</v>
      </c>
      <c r="B72" s="367">
        <v>45490</v>
      </c>
      <c r="C72" s="368" t="s">
        <v>177</v>
      </c>
      <c r="D72" s="369">
        <v>5</v>
      </c>
      <c r="E72" s="370">
        <v>9</v>
      </c>
      <c r="F72" s="370">
        <v>8</v>
      </c>
      <c r="G72" s="370">
        <v>22</v>
      </c>
      <c r="H72" s="370">
        <v>30</v>
      </c>
      <c r="I72" s="371">
        <v>33</v>
      </c>
      <c r="J72" s="372">
        <v>6</v>
      </c>
      <c r="K72" s="375">
        <v>21676683.600000005</v>
      </c>
      <c r="L72" s="374">
        <v>1</v>
      </c>
      <c r="M72" s="375">
        <v>6313470.7000000002</v>
      </c>
      <c r="N72" s="374" t="s">
        <v>152</v>
      </c>
      <c r="O72" s="375"/>
      <c r="P72" s="376">
        <v>39</v>
      </c>
      <c r="Q72" s="375">
        <v>10133.9</v>
      </c>
      <c r="R72" s="376">
        <v>325</v>
      </c>
      <c r="S72" s="375">
        <v>3624.8</v>
      </c>
      <c r="T72" s="376">
        <v>2155</v>
      </c>
      <c r="U72" s="375">
        <v>151.6</v>
      </c>
      <c r="V72" s="376">
        <v>18927</v>
      </c>
      <c r="W72" s="375">
        <v>40.9</v>
      </c>
      <c r="X72" s="376">
        <v>37613</v>
      </c>
      <c r="Y72" s="375">
        <v>17.5</v>
      </c>
      <c r="Z72" s="376">
        <v>333955</v>
      </c>
      <c r="AA72" s="375">
        <v>9.3000000000000007</v>
      </c>
      <c r="AB72" s="377">
        <v>268683</v>
      </c>
      <c r="AC72" s="44"/>
      <c r="AD72" s="197"/>
    </row>
    <row r="73" spans="1:30" ht="12" customHeight="1" x14ac:dyDescent="0.15">
      <c r="A73" s="378"/>
      <c r="B73" s="379">
        <v>45493</v>
      </c>
      <c r="C73" s="380" t="s">
        <v>178</v>
      </c>
      <c r="D73" s="381">
        <v>35</v>
      </c>
      <c r="E73" s="382">
        <v>29</v>
      </c>
      <c r="F73" s="382">
        <v>8</v>
      </c>
      <c r="G73" s="382">
        <v>19</v>
      </c>
      <c r="H73" s="382">
        <v>30</v>
      </c>
      <c r="I73" s="383">
        <v>5</v>
      </c>
      <c r="J73" s="384">
        <v>5</v>
      </c>
      <c r="K73" s="389">
        <v>40659457.199999996</v>
      </c>
      <c r="L73" s="386" t="s">
        <v>109</v>
      </c>
      <c r="M73" s="389">
        <v>4189533</v>
      </c>
      <c r="N73" s="390">
        <v>3</v>
      </c>
      <c r="O73" s="389">
        <v>711708.5</v>
      </c>
      <c r="P73" s="392">
        <v>90</v>
      </c>
      <c r="Q73" s="389">
        <v>8224.1</v>
      </c>
      <c r="R73" s="392">
        <v>718</v>
      </c>
      <c r="S73" s="389">
        <v>3072.8</v>
      </c>
      <c r="T73" s="392">
        <v>4409</v>
      </c>
      <c r="U73" s="389">
        <v>138.80000000000001</v>
      </c>
      <c r="V73" s="392">
        <v>34433</v>
      </c>
      <c r="W73" s="389">
        <v>42.1</v>
      </c>
      <c r="X73" s="392">
        <v>73729</v>
      </c>
      <c r="Y73" s="389">
        <v>16.7</v>
      </c>
      <c r="Z73" s="392">
        <v>575563</v>
      </c>
      <c r="AA73" s="389">
        <v>10.1</v>
      </c>
      <c r="AB73" s="388">
        <v>507683</v>
      </c>
      <c r="AC73" s="44"/>
      <c r="AD73" s="197"/>
    </row>
    <row r="74" spans="1:30" ht="12" customHeight="1" x14ac:dyDescent="0.15">
      <c r="A74" s="366">
        <v>30</v>
      </c>
      <c r="B74" s="367">
        <v>45497</v>
      </c>
      <c r="C74" s="368" t="s">
        <v>177</v>
      </c>
      <c r="D74" s="369">
        <v>47</v>
      </c>
      <c r="E74" s="370">
        <v>39</v>
      </c>
      <c r="F74" s="370">
        <v>38</v>
      </c>
      <c r="G74" s="370">
        <v>5</v>
      </c>
      <c r="H74" s="370">
        <v>24</v>
      </c>
      <c r="I74" s="371">
        <v>4</v>
      </c>
      <c r="J74" s="372">
        <v>3</v>
      </c>
      <c r="K74" s="375">
        <v>21372106.800000001</v>
      </c>
      <c r="L74" s="374">
        <v>1</v>
      </c>
      <c r="M74" s="375">
        <v>5792441</v>
      </c>
      <c r="N74" s="374" t="s">
        <v>109</v>
      </c>
      <c r="O74" s="375">
        <v>0</v>
      </c>
      <c r="P74" s="376">
        <v>33</v>
      </c>
      <c r="Q74" s="375">
        <v>11849</v>
      </c>
      <c r="R74" s="376">
        <v>259</v>
      </c>
      <c r="S74" s="375">
        <v>4500.1000000000004</v>
      </c>
      <c r="T74" s="376">
        <v>1779</v>
      </c>
      <c r="U74" s="375">
        <v>181.7</v>
      </c>
      <c r="V74" s="376">
        <v>14845</v>
      </c>
      <c r="W74" s="375">
        <v>51.6</v>
      </c>
      <c r="X74" s="376">
        <v>33108</v>
      </c>
      <c r="Y74" s="375">
        <v>19.7</v>
      </c>
      <c r="Z74" s="376">
        <v>282500</v>
      </c>
      <c r="AA74" s="375">
        <v>10.9</v>
      </c>
      <c r="AB74" s="377">
        <v>260596</v>
      </c>
      <c r="AC74" s="44"/>
      <c r="AD74" s="197"/>
    </row>
    <row r="75" spans="1:30" ht="12" customHeight="1" x14ac:dyDescent="0.15">
      <c r="A75" s="378"/>
      <c r="B75" s="379">
        <v>45500</v>
      </c>
      <c r="C75" s="380" t="s">
        <v>178</v>
      </c>
      <c r="D75" s="381">
        <v>23</v>
      </c>
      <c r="E75" s="382">
        <v>20</v>
      </c>
      <c r="F75" s="382">
        <v>34</v>
      </c>
      <c r="G75" s="382">
        <v>27</v>
      </c>
      <c r="H75" s="382">
        <v>25</v>
      </c>
      <c r="I75" s="383">
        <v>4</v>
      </c>
      <c r="J75" s="384">
        <v>3</v>
      </c>
      <c r="K75" s="389">
        <v>40580533.200000003</v>
      </c>
      <c r="L75" s="386" t="s">
        <v>109</v>
      </c>
      <c r="M75" s="389">
        <v>4171475.3</v>
      </c>
      <c r="N75" s="390">
        <v>2</v>
      </c>
      <c r="O75" s="389">
        <v>1084689.1000000001</v>
      </c>
      <c r="P75" s="392">
        <v>44</v>
      </c>
      <c r="Q75" s="389">
        <v>17092</v>
      </c>
      <c r="R75" s="392">
        <v>408</v>
      </c>
      <c r="S75" s="389">
        <v>5494.3</v>
      </c>
      <c r="T75" s="392">
        <v>3262</v>
      </c>
      <c r="U75" s="389">
        <v>190.6</v>
      </c>
      <c r="V75" s="392">
        <v>29036</v>
      </c>
      <c r="W75" s="389">
        <v>50.8</v>
      </c>
      <c r="X75" s="392">
        <v>61722</v>
      </c>
      <c r="Y75" s="389">
        <v>20.3</v>
      </c>
      <c r="Z75" s="392">
        <v>546047</v>
      </c>
      <c r="AA75" s="389">
        <v>10.8</v>
      </c>
      <c r="AB75" s="388">
        <v>464034</v>
      </c>
      <c r="AC75" s="44"/>
      <c r="AD75" s="197"/>
    </row>
    <row r="76" spans="1:30" ht="12" customHeight="1" x14ac:dyDescent="0.15">
      <c r="A76" s="366">
        <v>31</v>
      </c>
      <c r="B76" s="367">
        <v>45504</v>
      </c>
      <c r="C76" s="368" t="s">
        <v>177</v>
      </c>
      <c r="D76" s="369">
        <v>33</v>
      </c>
      <c r="E76" s="370">
        <v>18</v>
      </c>
      <c r="F76" s="370">
        <v>25</v>
      </c>
      <c r="G76" s="370">
        <v>13</v>
      </c>
      <c r="H76" s="370">
        <v>8</v>
      </c>
      <c r="I76" s="371">
        <v>2</v>
      </c>
      <c r="J76" s="372">
        <v>1</v>
      </c>
      <c r="K76" s="375">
        <v>21459897.600000005</v>
      </c>
      <c r="L76" s="374" t="s">
        <v>109</v>
      </c>
      <c r="M76" s="375">
        <v>5780967.5999999996</v>
      </c>
      <c r="N76" s="374">
        <v>1</v>
      </c>
      <c r="O76" s="375">
        <v>1173373.2</v>
      </c>
      <c r="P76" s="376">
        <v>35</v>
      </c>
      <c r="Q76" s="375">
        <v>11621.9</v>
      </c>
      <c r="R76" s="376">
        <v>390</v>
      </c>
      <c r="S76" s="375">
        <v>3108.9</v>
      </c>
      <c r="T76" s="376">
        <v>1710</v>
      </c>
      <c r="U76" s="375">
        <v>196.7</v>
      </c>
      <c r="V76" s="376">
        <v>18557</v>
      </c>
      <c r="W76" s="375">
        <v>42.9</v>
      </c>
      <c r="X76" s="376">
        <v>29781</v>
      </c>
      <c r="Y76" s="375">
        <v>22.8</v>
      </c>
      <c r="Z76" s="376">
        <v>326951</v>
      </c>
      <c r="AA76" s="375">
        <v>9.8000000000000007</v>
      </c>
      <c r="AB76" s="377">
        <v>216328</v>
      </c>
      <c r="AC76" s="44"/>
      <c r="AD76" s="197"/>
    </row>
    <row r="77" spans="1:30" ht="12" customHeight="1" x14ac:dyDescent="0.15">
      <c r="A77" s="378"/>
      <c r="B77" s="379">
        <v>45507</v>
      </c>
      <c r="C77" s="380" t="s">
        <v>178</v>
      </c>
      <c r="D77" s="381">
        <v>12</v>
      </c>
      <c r="E77" s="382">
        <v>44</v>
      </c>
      <c r="F77" s="382">
        <v>31</v>
      </c>
      <c r="G77" s="382">
        <v>1</v>
      </c>
      <c r="H77" s="382">
        <v>10</v>
      </c>
      <c r="I77" s="383">
        <v>14</v>
      </c>
      <c r="J77" s="384">
        <v>1</v>
      </c>
      <c r="K77" s="389">
        <v>42380809.199999996</v>
      </c>
      <c r="L77" s="386" t="s">
        <v>109</v>
      </c>
      <c r="M77" s="389">
        <v>8959528.1999999993</v>
      </c>
      <c r="N77" s="390" t="s">
        <v>109</v>
      </c>
      <c r="O77" s="389">
        <v>2345331.5</v>
      </c>
      <c r="P77" s="392">
        <v>63</v>
      </c>
      <c r="Q77" s="389">
        <v>12905.5</v>
      </c>
      <c r="R77" s="392">
        <v>526</v>
      </c>
      <c r="S77" s="389">
        <v>4607.3999999999996</v>
      </c>
      <c r="T77" s="392">
        <v>3012</v>
      </c>
      <c r="U77" s="389">
        <v>223.2</v>
      </c>
      <c r="V77" s="392">
        <v>30545</v>
      </c>
      <c r="W77" s="389">
        <v>52.2</v>
      </c>
      <c r="X77" s="392">
        <v>54713</v>
      </c>
      <c r="Y77" s="389">
        <v>24.8</v>
      </c>
      <c r="Z77" s="392">
        <v>581249</v>
      </c>
      <c r="AA77" s="389">
        <v>11</v>
      </c>
      <c r="AB77" s="388">
        <v>396050</v>
      </c>
      <c r="AC77" s="44"/>
      <c r="AD77" s="197"/>
    </row>
    <row r="78" spans="1:30" ht="12" customHeight="1" x14ac:dyDescent="0.15">
      <c r="A78" s="366">
        <v>32</v>
      </c>
      <c r="B78" s="367">
        <v>45511</v>
      </c>
      <c r="C78" s="368" t="s">
        <v>177</v>
      </c>
      <c r="D78" s="369">
        <v>37</v>
      </c>
      <c r="E78" s="370">
        <v>3</v>
      </c>
      <c r="F78" s="370">
        <v>33</v>
      </c>
      <c r="G78" s="370">
        <v>9</v>
      </c>
      <c r="H78" s="370">
        <v>15</v>
      </c>
      <c r="I78" s="371">
        <v>16</v>
      </c>
      <c r="J78" s="372">
        <v>5</v>
      </c>
      <c r="K78" s="375">
        <v>22717983.600000005</v>
      </c>
      <c r="L78" s="394" t="s">
        <v>109</v>
      </c>
      <c r="M78" s="375">
        <v>10663376.9</v>
      </c>
      <c r="N78" s="374" t="s">
        <v>109</v>
      </c>
      <c r="O78" s="375">
        <v>3536081.4</v>
      </c>
      <c r="P78" s="376">
        <v>21</v>
      </c>
      <c r="Q78" s="375">
        <v>19656.8</v>
      </c>
      <c r="R78" s="376">
        <v>310</v>
      </c>
      <c r="S78" s="375">
        <v>3969.1</v>
      </c>
      <c r="T78" s="376">
        <v>2136</v>
      </c>
      <c r="U78" s="375">
        <v>159.80000000000001</v>
      </c>
      <c r="V78" s="376">
        <v>17894</v>
      </c>
      <c r="W78" s="375">
        <v>45.2</v>
      </c>
      <c r="X78" s="376">
        <v>38875</v>
      </c>
      <c r="Y78" s="375">
        <v>17.7</v>
      </c>
      <c r="Z78" s="376">
        <v>329057</v>
      </c>
      <c r="AA78" s="375">
        <v>9.9</v>
      </c>
      <c r="AB78" s="377">
        <v>286135</v>
      </c>
      <c r="AC78" s="44"/>
      <c r="AD78" s="197"/>
    </row>
    <row r="79" spans="1:30" ht="12" customHeight="1" x14ac:dyDescent="0.15">
      <c r="A79" s="378"/>
      <c r="B79" s="379">
        <v>45514</v>
      </c>
      <c r="C79" s="380" t="s">
        <v>178</v>
      </c>
      <c r="D79" s="381">
        <v>5</v>
      </c>
      <c r="E79" s="382">
        <v>43</v>
      </c>
      <c r="F79" s="382">
        <v>19</v>
      </c>
      <c r="G79" s="382">
        <v>26</v>
      </c>
      <c r="H79" s="382">
        <v>14</v>
      </c>
      <c r="I79" s="383">
        <v>20</v>
      </c>
      <c r="J79" s="384">
        <v>2</v>
      </c>
      <c r="K79" s="389">
        <v>43368331.199999996</v>
      </c>
      <c r="L79" s="386" t="s">
        <v>109</v>
      </c>
      <c r="M79" s="389">
        <v>13916001.699999999</v>
      </c>
      <c r="N79" s="390">
        <v>2</v>
      </c>
      <c r="O79" s="389">
        <v>2955494.6</v>
      </c>
      <c r="P79" s="392">
        <v>47</v>
      </c>
      <c r="Q79" s="389">
        <v>17517</v>
      </c>
      <c r="R79" s="392">
        <v>386</v>
      </c>
      <c r="S79" s="389">
        <v>6357.6</v>
      </c>
      <c r="T79" s="392">
        <v>2632</v>
      </c>
      <c r="U79" s="389">
        <v>258.60000000000002</v>
      </c>
      <c r="V79" s="392">
        <v>24785</v>
      </c>
      <c r="W79" s="389">
        <v>65.099999999999994</v>
      </c>
      <c r="X79" s="392">
        <v>53331</v>
      </c>
      <c r="Y79" s="389">
        <v>25.8</v>
      </c>
      <c r="Z79" s="392">
        <v>517158</v>
      </c>
      <c r="AA79" s="389">
        <v>12.5</v>
      </c>
      <c r="AB79" s="388">
        <v>433137</v>
      </c>
      <c r="AC79" s="44"/>
      <c r="AD79" s="197"/>
    </row>
    <row r="80" spans="1:30" ht="12" customHeight="1" x14ac:dyDescent="0.15">
      <c r="A80" s="366">
        <v>33</v>
      </c>
      <c r="B80" s="367">
        <v>45518</v>
      </c>
      <c r="C80" s="368" t="s">
        <v>177</v>
      </c>
      <c r="D80" s="369">
        <v>8</v>
      </c>
      <c r="E80" s="370">
        <v>26</v>
      </c>
      <c r="F80" s="370">
        <v>9</v>
      </c>
      <c r="G80" s="370">
        <v>22</v>
      </c>
      <c r="H80" s="370">
        <v>15</v>
      </c>
      <c r="I80" s="371">
        <v>3</v>
      </c>
      <c r="J80" s="372">
        <v>4</v>
      </c>
      <c r="K80" s="375">
        <v>23293436.400000006</v>
      </c>
      <c r="L80" s="374" t="s">
        <v>109</v>
      </c>
      <c r="M80" s="375">
        <v>15663009.4</v>
      </c>
      <c r="N80" s="374">
        <v>3</v>
      </c>
      <c r="O80" s="375">
        <v>412104.5</v>
      </c>
      <c r="P80" s="376">
        <v>57</v>
      </c>
      <c r="Q80" s="375">
        <v>7519.1</v>
      </c>
      <c r="R80" s="376">
        <v>452</v>
      </c>
      <c r="S80" s="375">
        <v>2826.3</v>
      </c>
      <c r="T80" s="376">
        <v>2392</v>
      </c>
      <c r="U80" s="375">
        <v>148.1</v>
      </c>
      <c r="V80" s="376">
        <v>22020</v>
      </c>
      <c r="W80" s="375">
        <v>38.1</v>
      </c>
      <c r="X80" s="376">
        <v>39764</v>
      </c>
      <c r="Y80" s="375">
        <v>18</v>
      </c>
      <c r="Z80" s="376">
        <v>364674</v>
      </c>
      <c r="AA80" s="375">
        <v>9.1999999999999993</v>
      </c>
      <c r="AB80" s="377">
        <v>276270</v>
      </c>
      <c r="AC80" s="44"/>
      <c r="AD80" s="197"/>
    </row>
    <row r="81" spans="1:30" ht="12" customHeight="1" x14ac:dyDescent="0.15">
      <c r="A81" s="378"/>
      <c r="B81" s="379">
        <v>45521</v>
      </c>
      <c r="C81" s="380" t="s">
        <v>178</v>
      </c>
      <c r="D81" s="381">
        <v>27</v>
      </c>
      <c r="E81" s="382">
        <v>46</v>
      </c>
      <c r="F81" s="382">
        <v>35</v>
      </c>
      <c r="G81" s="382">
        <v>40</v>
      </c>
      <c r="H81" s="382">
        <v>2</v>
      </c>
      <c r="I81" s="383">
        <v>45</v>
      </c>
      <c r="J81" s="384">
        <v>5</v>
      </c>
      <c r="K81" s="389">
        <v>43626182.399999991</v>
      </c>
      <c r="L81" s="386" t="s">
        <v>109</v>
      </c>
      <c r="M81" s="389">
        <v>18934973</v>
      </c>
      <c r="N81" s="390">
        <v>2</v>
      </c>
      <c r="O81" s="389">
        <v>1185590.2</v>
      </c>
      <c r="P81" s="392">
        <v>39</v>
      </c>
      <c r="Q81" s="389">
        <v>21077.1</v>
      </c>
      <c r="R81" s="392">
        <v>305</v>
      </c>
      <c r="S81" s="389">
        <v>8033.5</v>
      </c>
      <c r="T81" s="392">
        <v>2511</v>
      </c>
      <c r="U81" s="389">
        <v>270.7</v>
      </c>
      <c r="V81" s="392">
        <v>21969</v>
      </c>
      <c r="W81" s="389">
        <v>73.3</v>
      </c>
      <c r="X81" s="392">
        <v>53968</v>
      </c>
      <c r="Y81" s="389">
        <v>25.4</v>
      </c>
      <c r="Z81" s="392">
        <v>463449</v>
      </c>
      <c r="AA81" s="389">
        <v>14</v>
      </c>
      <c r="AB81" s="388">
        <v>455543</v>
      </c>
      <c r="AC81" s="44"/>
      <c r="AD81" s="197"/>
    </row>
    <row r="82" spans="1:30" ht="12" customHeight="1" x14ac:dyDescent="0.15">
      <c r="A82" s="366">
        <v>34</v>
      </c>
      <c r="B82" s="367">
        <v>45525</v>
      </c>
      <c r="C82" s="368" t="s">
        <v>177</v>
      </c>
      <c r="D82" s="369">
        <v>25</v>
      </c>
      <c r="E82" s="370">
        <v>32</v>
      </c>
      <c r="F82" s="370">
        <v>37</v>
      </c>
      <c r="G82" s="370">
        <v>13</v>
      </c>
      <c r="H82" s="370">
        <v>9</v>
      </c>
      <c r="I82" s="371">
        <v>40</v>
      </c>
      <c r="J82" s="372">
        <v>0</v>
      </c>
      <c r="K82" s="375">
        <v>24178794.000000004</v>
      </c>
      <c r="L82" s="374" t="s">
        <v>109</v>
      </c>
      <c r="M82" s="375">
        <v>20748382.5</v>
      </c>
      <c r="N82" s="374">
        <v>5</v>
      </c>
      <c r="O82" s="375">
        <v>265864.59999999998</v>
      </c>
      <c r="P82" s="376">
        <v>72</v>
      </c>
      <c r="Q82" s="375">
        <v>6400.4</v>
      </c>
      <c r="R82" s="376">
        <v>897</v>
      </c>
      <c r="S82" s="375">
        <v>1531.3</v>
      </c>
      <c r="T82" s="376">
        <v>2434</v>
      </c>
      <c r="U82" s="375">
        <v>156.5</v>
      </c>
      <c r="V82" s="376">
        <v>27676</v>
      </c>
      <c r="W82" s="375">
        <v>32.6</v>
      </c>
      <c r="X82" s="376">
        <v>35050</v>
      </c>
      <c r="Y82" s="375">
        <v>21.9</v>
      </c>
      <c r="Z82" s="376">
        <v>379600</v>
      </c>
      <c r="AA82" s="375">
        <v>9.5</v>
      </c>
      <c r="AB82" s="377">
        <v>235639</v>
      </c>
      <c r="AC82" s="44"/>
      <c r="AD82" s="197"/>
    </row>
    <row r="83" spans="1:30" ht="12" customHeight="1" x14ac:dyDescent="0.15">
      <c r="A83" s="378"/>
      <c r="B83" s="379">
        <v>45528</v>
      </c>
      <c r="C83" s="380" t="s">
        <v>178</v>
      </c>
      <c r="D83" s="381">
        <v>12</v>
      </c>
      <c r="E83" s="382">
        <v>26</v>
      </c>
      <c r="F83" s="382">
        <v>47</v>
      </c>
      <c r="G83" s="382">
        <v>29</v>
      </c>
      <c r="H83" s="382">
        <v>4</v>
      </c>
      <c r="I83" s="383">
        <v>24</v>
      </c>
      <c r="J83" s="384">
        <v>8</v>
      </c>
      <c r="K83" s="389">
        <v>44630998.799999997</v>
      </c>
      <c r="L83" s="386">
        <v>1</v>
      </c>
      <c r="M83" s="389">
        <v>24095707.399999999</v>
      </c>
      <c r="N83" s="390">
        <v>1</v>
      </c>
      <c r="O83" s="389">
        <v>2354978.1</v>
      </c>
      <c r="P83" s="392">
        <v>84</v>
      </c>
      <c r="Q83" s="389">
        <v>9718.9</v>
      </c>
      <c r="R83" s="392">
        <v>740</v>
      </c>
      <c r="S83" s="389">
        <v>3288.4</v>
      </c>
      <c r="T83" s="392">
        <v>4466</v>
      </c>
      <c r="U83" s="389">
        <v>151.1</v>
      </c>
      <c r="V83" s="392">
        <v>37556</v>
      </c>
      <c r="W83" s="389">
        <v>42.6</v>
      </c>
      <c r="X83" s="392">
        <v>77947</v>
      </c>
      <c r="Y83" s="389">
        <v>17.5</v>
      </c>
      <c r="Z83" s="392">
        <v>648932</v>
      </c>
      <c r="AA83" s="389">
        <v>9.9</v>
      </c>
      <c r="AB83" s="388">
        <v>544720</v>
      </c>
      <c r="AC83" s="44"/>
      <c r="AD83" s="197"/>
    </row>
    <row r="84" spans="1:30" ht="12" customHeight="1" x14ac:dyDescent="0.15">
      <c r="A84" s="366">
        <v>35</v>
      </c>
      <c r="B84" s="367">
        <v>45532</v>
      </c>
      <c r="C84" s="368" t="s">
        <v>177</v>
      </c>
      <c r="D84" s="369">
        <v>5</v>
      </c>
      <c r="E84" s="370">
        <v>22</v>
      </c>
      <c r="F84" s="370">
        <v>27</v>
      </c>
      <c r="G84" s="370">
        <v>2</v>
      </c>
      <c r="H84" s="370">
        <v>46</v>
      </c>
      <c r="I84" s="371">
        <v>25</v>
      </c>
      <c r="J84" s="372">
        <v>5</v>
      </c>
      <c r="K84" s="375">
        <v>20373912</v>
      </c>
      <c r="L84" s="374" t="s">
        <v>109</v>
      </c>
      <c r="M84" s="375">
        <v>1528043.4</v>
      </c>
      <c r="N84" s="374" t="s">
        <v>109</v>
      </c>
      <c r="O84" s="375">
        <v>1069368.3</v>
      </c>
      <c r="P84" s="376">
        <v>41</v>
      </c>
      <c r="Q84" s="375">
        <v>9041.7999999999993</v>
      </c>
      <c r="R84" s="376">
        <v>324</v>
      </c>
      <c r="S84" s="375">
        <v>3410.5</v>
      </c>
      <c r="T84" s="376">
        <v>1959</v>
      </c>
      <c r="U84" s="375">
        <v>156.4</v>
      </c>
      <c r="V84" s="376">
        <v>14760</v>
      </c>
      <c r="W84" s="375">
        <v>49.2</v>
      </c>
      <c r="X84" s="376">
        <v>34852</v>
      </c>
      <c r="Y84" s="375">
        <v>17.7</v>
      </c>
      <c r="Z84" s="376">
        <v>272153</v>
      </c>
      <c r="AA84" s="375">
        <v>10.7</v>
      </c>
      <c r="AB84" s="377">
        <v>254965</v>
      </c>
      <c r="AC84" s="44"/>
      <c r="AD84" s="197"/>
    </row>
    <row r="85" spans="1:30" ht="12" customHeight="1" x14ac:dyDescent="0.15">
      <c r="A85" s="378"/>
      <c r="B85" s="379">
        <v>45535</v>
      </c>
      <c r="C85" s="380" t="s">
        <v>178</v>
      </c>
      <c r="D85" s="381">
        <v>11</v>
      </c>
      <c r="E85" s="382">
        <v>44</v>
      </c>
      <c r="F85" s="382">
        <v>24</v>
      </c>
      <c r="G85" s="382">
        <v>6</v>
      </c>
      <c r="H85" s="382">
        <v>48</v>
      </c>
      <c r="I85" s="383">
        <v>21</v>
      </c>
      <c r="J85" s="384">
        <v>9</v>
      </c>
      <c r="K85" s="389">
        <v>41453208</v>
      </c>
      <c r="L85" s="386" t="s">
        <v>109</v>
      </c>
      <c r="M85" s="389">
        <v>4637034</v>
      </c>
      <c r="N85" s="390">
        <v>4</v>
      </c>
      <c r="O85" s="389">
        <v>823041.4</v>
      </c>
      <c r="P85" s="392">
        <v>86</v>
      </c>
      <c r="Q85" s="389">
        <v>8960.1</v>
      </c>
      <c r="R85" s="392">
        <v>666</v>
      </c>
      <c r="S85" s="389">
        <v>3448.7</v>
      </c>
      <c r="T85" s="392">
        <v>3993</v>
      </c>
      <c r="U85" s="389">
        <v>159.5</v>
      </c>
      <c r="V85" s="392">
        <v>33825</v>
      </c>
      <c r="W85" s="389">
        <v>44.6</v>
      </c>
      <c r="X85" s="392">
        <v>66757</v>
      </c>
      <c r="Y85" s="389">
        <v>19.3</v>
      </c>
      <c r="Z85" s="392">
        <v>583702</v>
      </c>
      <c r="AA85" s="389">
        <v>10.4</v>
      </c>
      <c r="AB85" s="388">
        <v>466494</v>
      </c>
      <c r="AC85" s="44"/>
      <c r="AD85" s="197"/>
    </row>
    <row r="86" spans="1:30" ht="12" customHeight="1" x14ac:dyDescent="0.15">
      <c r="A86" s="366">
        <v>36</v>
      </c>
      <c r="B86" s="367">
        <v>45539</v>
      </c>
      <c r="C86" s="368" t="s">
        <v>177</v>
      </c>
      <c r="D86" s="369">
        <v>10</v>
      </c>
      <c r="E86" s="370">
        <v>27</v>
      </c>
      <c r="F86" s="370">
        <v>48</v>
      </c>
      <c r="G86" s="370">
        <v>45</v>
      </c>
      <c r="H86" s="370">
        <v>3</v>
      </c>
      <c r="I86" s="371">
        <v>16</v>
      </c>
      <c r="J86" s="372">
        <v>2</v>
      </c>
      <c r="K86" s="375">
        <v>22131707.999999993</v>
      </c>
      <c r="L86" s="394" t="s">
        <v>109</v>
      </c>
      <c r="M86" s="375">
        <v>6296912.0999999996</v>
      </c>
      <c r="N86" s="374">
        <v>1</v>
      </c>
      <c r="O86" s="375">
        <v>1206100.3999999999</v>
      </c>
      <c r="P86" s="376">
        <v>28</v>
      </c>
      <c r="Q86" s="375">
        <v>14932.6</v>
      </c>
      <c r="R86" s="376">
        <v>289</v>
      </c>
      <c r="S86" s="375">
        <v>4312.3999999999996</v>
      </c>
      <c r="T86" s="376">
        <v>1555</v>
      </c>
      <c r="U86" s="375">
        <v>222.3</v>
      </c>
      <c r="V86" s="376">
        <v>16225</v>
      </c>
      <c r="W86" s="375">
        <v>50.5</v>
      </c>
      <c r="X86" s="376">
        <v>29292</v>
      </c>
      <c r="Y86" s="375">
        <v>23.8</v>
      </c>
      <c r="Z86" s="376">
        <v>298728</v>
      </c>
      <c r="AA86" s="375">
        <v>11</v>
      </c>
      <c r="AB86" s="377">
        <v>227551</v>
      </c>
      <c r="AC86" s="44"/>
      <c r="AD86" s="197"/>
    </row>
    <row r="87" spans="1:30" ht="12" customHeight="1" x14ac:dyDescent="0.15">
      <c r="A87" s="378"/>
      <c r="B87" s="379">
        <v>45542</v>
      </c>
      <c r="C87" s="380" t="s">
        <v>178</v>
      </c>
      <c r="D87" s="381">
        <v>32</v>
      </c>
      <c r="E87" s="382">
        <v>8</v>
      </c>
      <c r="F87" s="382">
        <v>5</v>
      </c>
      <c r="G87" s="382">
        <v>26</v>
      </c>
      <c r="H87" s="382">
        <v>43</v>
      </c>
      <c r="I87" s="383">
        <v>14</v>
      </c>
      <c r="J87" s="384">
        <v>8</v>
      </c>
      <c r="K87" s="389">
        <v>43158190.799999997</v>
      </c>
      <c r="L87" s="397" t="s">
        <v>109</v>
      </c>
      <c r="M87" s="389">
        <v>9533776.4000000004</v>
      </c>
      <c r="N87" s="390">
        <v>3</v>
      </c>
      <c r="O87" s="389">
        <v>765419.5</v>
      </c>
      <c r="P87" s="392">
        <v>80</v>
      </c>
      <c r="Q87" s="389">
        <v>9950.4</v>
      </c>
      <c r="R87" s="392">
        <v>622</v>
      </c>
      <c r="S87" s="389">
        <v>3814.7</v>
      </c>
      <c r="T87" s="392">
        <v>3726</v>
      </c>
      <c r="U87" s="389">
        <v>176.6</v>
      </c>
      <c r="V87" s="392">
        <v>30308</v>
      </c>
      <c r="W87" s="389">
        <v>51.5</v>
      </c>
      <c r="X87" s="392">
        <v>66707</v>
      </c>
      <c r="Y87" s="389">
        <v>19.899999999999999</v>
      </c>
      <c r="Z87" s="392">
        <v>540184</v>
      </c>
      <c r="AA87" s="389">
        <v>11.6</v>
      </c>
      <c r="AB87" s="388">
        <v>505640</v>
      </c>
      <c r="AC87" s="44"/>
      <c r="AD87" s="197"/>
    </row>
    <row r="88" spans="1:30" ht="12" customHeight="1" x14ac:dyDescent="0.15">
      <c r="A88" s="366">
        <v>37</v>
      </c>
      <c r="B88" s="367">
        <v>45546</v>
      </c>
      <c r="C88" s="368" t="s">
        <v>177</v>
      </c>
      <c r="D88" s="369">
        <v>49</v>
      </c>
      <c r="E88" s="370">
        <v>33</v>
      </c>
      <c r="F88" s="370">
        <v>5</v>
      </c>
      <c r="G88" s="370">
        <v>9</v>
      </c>
      <c r="H88" s="370">
        <v>18</v>
      </c>
      <c r="I88" s="371">
        <v>28</v>
      </c>
      <c r="J88" s="372">
        <v>8</v>
      </c>
      <c r="K88" s="375">
        <v>22888466.400000002</v>
      </c>
      <c r="L88" s="394" t="s">
        <v>109</v>
      </c>
      <c r="M88" s="375">
        <v>11250411.300000001</v>
      </c>
      <c r="N88" s="374">
        <v>1</v>
      </c>
      <c r="O88" s="375">
        <v>1206728.3999999999</v>
      </c>
      <c r="P88" s="376">
        <v>49</v>
      </c>
      <c r="Q88" s="375">
        <v>8537.2999999999993</v>
      </c>
      <c r="R88" s="376">
        <v>412</v>
      </c>
      <c r="S88" s="375">
        <v>3026.5</v>
      </c>
      <c r="T88" s="376">
        <v>2255</v>
      </c>
      <c r="U88" s="375">
        <v>153.4</v>
      </c>
      <c r="V88" s="376">
        <v>20649</v>
      </c>
      <c r="W88" s="375">
        <v>39.700000000000003</v>
      </c>
      <c r="X88" s="376">
        <v>40598</v>
      </c>
      <c r="Y88" s="375">
        <v>17.2</v>
      </c>
      <c r="Z88" s="376">
        <v>361325</v>
      </c>
      <c r="AA88" s="375">
        <v>9.1</v>
      </c>
      <c r="AB88" s="377">
        <v>280457</v>
      </c>
      <c r="AC88" s="44"/>
      <c r="AD88" s="197"/>
    </row>
    <row r="89" spans="1:30" ht="12" customHeight="1" x14ac:dyDescent="0.15">
      <c r="A89" s="378"/>
      <c r="B89" s="379">
        <v>45549</v>
      </c>
      <c r="C89" s="380" t="s">
        <v>178</v>
      </c>
      <c r="D89" s="381">
        <v>14</v>
      </c>
      <c r="E89" s="382">
        <v>31</v>
      </c>
      <c r="F89" s="382">
        <v>25</v>
      </c>
      <c r="G89" s="382">
        <v>23</v>
      </c>
      <c r="H89" s="382">
        <v>10</v>
      </c>
      <c r="I89" s="383">
        <v>2</v>
      </c>
      <c r="J89" s="384">
        <v>2</v>
      </c>
      <c r="K89" s="389">
        <v>43835062.799999997</v>
      </c>
      <c r="L89" s="386" t="s">
        <v>109</v>
      </c>
      <c r="M89" s="389">
        <v>14538041</v>
      </c>
      <c r="N89" s="390">
        <v>3</v>
      </c>
      <c r="O89" s="389">
        <v>790048.3</v>
      </c>
      <c r="P89" s="392">
        <v>98</v>
      </c>
      <c r="Q89" s="389">
        <v>8384.1</v>
      </c>
      <c r="R89" s="392">
        <v>741</v>
      </c>
      <c r="S89" s="389">
        <v>3305.1</v>
      </c>
      <c r="T89" s="392">
        <v>3865</v>
      </c>
      <c r="U89" s="389">
        <v>175.7</v>
      </c>
      <c r="V89" s="392">
        <v>37360</v>
      </c>
      <c r="W89" s="389">
        <v>43.1</v>
      </c>
      <c r="X89" s="392">
        <v>65976</v>
      </c>
      <c r="Y89" s="389">
        <v>20.8</v>
      </c>
      <c r="Z89" s="392">
        <v>646178</v>
      </c>
      <c r="AA89" s="389">
        <v>10</v>
      </c>
      <c r="AB89" s="388">
        <v>471489</v>
      </c>
      <c r="AC89" s="44"/>
      <c r="AD89" s="197"/>
    </row>
    <row r="90" spans="1:30" ht="12" customHeight="1" x14ac:dyDescent="0.15">
      <c r="A90" s="366">
        <v>38</v>
      </c>
      <c r="B90" s="367">
        <v>45553</v>
      </c>
      <c r="C90" s="368" t="s">
        <v>177</v>
      </c>
      <c r="D90" s="369">
        <v>44</v>
      </c>
      <c r="E90" s="370">
        <v>31</v>
      </c>
      <c r="F90" s="370">
        <v>41</v>
      </c>
      <c r="G90" s="370">
        <v>9</v>
      </c>
      <c r="H90" s="370">
        <v>43</v>
      </c>
      <c r="I90" s="371">
        <v>28</v>
      </c>
      <c r="J90" s="372">
        <v>3</v>
      </c>
      <c r="K90" s="375">
        <v>23501065.200000003</v>
      </c>
      <c r="L90" s="394" t="s">
        <v>109</v>
      </c>
      <c r="M90" s="375">
        <v>16300620.800000001</v>
      </c>
      <c r="N90" s="374" t="s">
        <v>109</v>
      </c>
      <c r="O90" s="375">
        <v>1259257.3</v>
      </c>
      <c r="P90" s="376">
        <v>40</v>
      </c>
      <c r="Q90" s="375">
        <v>10913.5</v>
      </c>
      <c r="R90" s="376">
        <v>316</v>
      </c>
      <c r="S90" s="375">
        <v>4117.8</v>
      </c>
      <c r="T90" s="376">
        <v>1901</v>
      </c>
      <c r="U90" s="375">
        <v>189.8</v>
      </c>
      <c r="V90" s="376">
        <v>16590</v>
      </c>
      <c r="W90" s="375">
        <v>51.6</v>
      </c>
      <c r="X90" s="376">
        <v>34795</v>
      </c>
      <c r="Y90" s="375">
        <v>20.9</v>
      </c>
      <c r="Z90" s="376">
        <v>290035</v>
      </c>
      <c r="AA90" s="375">
        <v>11.8</v>
      </c>
      <c r="AB90" s="377">
        <v>265484</v>
      </c>
      <c r="AC90" s="44"/>
      <c r="AD90" s="197"/>
    </row>
    <row r="91" spans="1:30" ht="12" customHeight="1" x14ac:dyDescent="0.15">
      <c r="A91" s="378"/>
      <c r="B91" s="379">
        <v>45556</v>
      </c>
      <c r="C91" s="380" t="s">
        <v>178</v>
      </c>
      <c r="D91" s="381">
        <v>28</v>
      </c>
      <c r="E91" s="382">
        <v>18</v>
      </c>
      <c r="F91" s="382">
        <v>46</v>
      </c>
      <c r="G91" s="382">
        <v>11</v>
      </c>
      <c r="H91" s="382">
        <v>43</v>
      </c>
      <c r="I91" s="383">
        <v>30</v>
      </c>
      <c r="J91" s="384">
        <v>9</v>
      </c>
      <c r="K91" s="389">
        <v>44186001.599999994</v>
      </c>
      <c r="L91" s="397">
        <v>1</v>
      </c>
      <c r="M91" s="389">
        <v>19614570.899999999</v>
      </c>
      <c r="N91" s="390">
        <v>2</v>
      </c>
      <c r="O91" s="389">
        <v>1841712.5</v>
      </c>
      <c r="P91" s="392">
        <v>49</v>
      </c>
      <c r="Q91" s="389">
        <v>17150.5</v>
      </c>
      <c r="R91" s="392">
        <v>488</v>
      </c>
      <c r="S91" s="389">
        <v>5133.1000000000004</v>
      </c>
      <c r="T91" s="392">
        <v>2901</v>
      </c>
      <c r="U91" s="389">
        <v>239.5</v>
      </c>
      <c r="V91" s="392">
        <v>27520</v>
      </c>
      <c r="W91" s="389">
        <v>59.8</v>
      </c>
      <c r="X91" s="392">
        <v>55928</v>
      </c>
      <c r="Y91" s="389">
        <v>25.1</v>
      </c>
      <c r="Z91" s="392">
        <v>531602</v>
      </c>
      <c r="AA91" s="389">
        <v>12.4</v>
      </c>
      <c r="AB91" s="388">
        <v>436322</v>
      </c>
      <c r="AC91" s="44"/>
      <c r="AD91" s="197"/>
    </row>
    <row r="92" spans="1:30" ht="12" customHeight="1" x14ac:dyDescent="0.15">
      <c r="A92" s="366">
        <v>39</v>
      </c>
      <c r="B92" s="367">
        <v>45560</v>
      </c>
      <c r="C92" s="368" t="s">
        <v>177</v>
      </c>
      <c r="D92" s="369">
        <v>11</v>
      </c>
      <c r="E92" s="370">
        <v>9</v>
      </c>
      <c r="F92" s="370">
        <v>46</v>
      </c>
      <c r="G92" s="370">
        <v>4</v>
      </c>
      <c r="H92" s="370">
        <v>27</v>
      </c>
      <c r="I92" s="371">
        <v>28</v>
      </c>
      <c r="J92" s="372">
        <v>1</v>
      </c>
      <c r="K92" s="375">
        <v>20548144.800000001</v>
      </c>
      <c r="L92" s="394" t="s">
        <v>109</v>
      </c>
      <c r="M92" s="375">
        <v>1541110.8</v>
      </c>
      <c r="N92" s="374">
        <v>1</v>
      </c>
      <c r="O92" s="375">
        <v>1125308.3</v>
      </c>
      <c r="P92" s="376">
        <v>35</v>
      </c>
      <c r="Q92" s="375">
        <v>11145.9</v>
      </c>
      <c r="R92" s="376">
        <v>391</v>
      </c>
      <c r="S92" s="375">
        <v>2973.9</v>
      </c>
      <c r="T92" s="376">
        <v>1817</v>
      </c>
      <c r="U92" s="375">
        <v>177.5</v>
      </c>
      <c r="V92" s="376">
        <v>19250</v>
      </c>
      <c r="W92" s="375">
        <v>39.700000000000003</v>
      </c>
      <c r="X92" s="376">
        <v>29517</v>
      </c>
      <c r="Y92" s="375">
        <v>22.1</v>
      </c>
      <c r="Z92" s="376">
        <v>328923</v>
      </c>
      <c r="AA92" s="375">
        <v>9.3000000000000007</v>
      </c>
      <c r="AB92" s="377">
        <v>205151</v>
      </c>
      <c r="AC92" s="44"/>
      <c r="AD92" s="197"/>
    </row>
    <row r="93" spans="1:30" ht="12" customHeight="1" x14ac:dyDescent="0.15">
      <c r="A93" s="378"/>
      <c r="B93" s="379">
        <v>45563</v>
      </c>
      <c r="C93" s="380" t="s">
        <v>178</v>
      </c>
      <c r="D93" s="381">
        <v>30</v>
      </c>
      <c r="E93" s="382">
        <v>16</v>
      </c>
      <c r="F93" s="382">
        <v>17</v>
      </c>
      <c r="G93" s="382">
        <v>33</v>
      </c>
      <c r="H93" s="382">
        <v>6</v>
      </c>
      <c r="I93" s="383">
        <v>26</v>
      </c>
      <c r="J93" s="384">
        <v>6</v>
      </c>
      <c r="K93" s="389">
        <v>41251334.399999999</v>
      </c>
      <c r="L93" s="397" t="s">
        <v>109</v>
      </c>
      <c r="M93" s="389">
        <v>4634960.8</v>
      </c>
      <c r="N93" s="398">
        <v>1</v>
      </c>
      <c r="O93" s="389">
        <v>2148165.4</v>
      </c>
      <c r="P93" s="391">
        <v>82</v>
      </c>
      <c r="Q93" s="389">
        <v>9081.6</v>
      </c>
      <c r="R93" s="392">
        <v>595</v>
      </c>
      <c r="S93" s="389">
        <v>3730.7</v>
      </c>
      <c r="T93" s="392">
        <v>4864</v>
      </c>
      <c r="U93" s="389">
        <v>126.6</v>
      </c>
      <c r="V93" s="391">
        <v>37538</v>
      </c>
      <c r="W93" s="389">
        <v>38.9</v>
      </c>
      <c r="X93" s="392">
        <v>82387</v>
      </c>
      <c r="Y93" s="389">
        <v>15.1</v>
      </c>
      <c r="Z93" s="392">
        <v>663965</v>
      </c>
      <c r="AA93" s="389">
        <v>8.8000000000000007</v>
      </c>
      <c r="AB93" s="388">
        <v>535119</v>
      </c>
      <c r="AC93" s="44"/>
      <c r="AD93" s="197"/>
    </row>
    <row r="94" spans="1:30" ht="12" customHeight="1" x14ac:dyDescent="0.15">
      <c r="A94" s="366">
        <v>40</v>
      </c>
      <c r="B94" s="367">
        <v>45567</v>
      </c>
      <c r="C94" s="368" t="s">
        <v>177</v>
      </c>
      <c r="D94" s="369">
        <v>5</v>
      </c>
      <c r="E94" s="370">
        <v>41</v>
      </c>
      <c r="F94" s="370">
        <v>18</v>
      </c>
      <c r="G94" s="370">
        <v>4</v>
      </c>
      <c r="H94" s="370">
        <v>23</v>
      </c>
      <c r="I94" s="371">
        <v>26</v>
      </c>
      <c r="J94" s="372">
        <v>9</v>
      </c>
      <c r="K94" s="375">
        <v>22483937.999999996</v>
      </c>
      <c r="L94" s="394" t="s">
        <v>109</v>
      </c>
      <c r="M94" s="375">
        <v>6321256.0999999996</v>
      </c>
      <c r="N94" s="374" t="s">
        <v>109</v>
      </c>
      <c r="O94" s="375">
        <v>1221480.2</v>
      </c>
      <c r="P94" s="376">
        <v>35</v>
      </c>
      <c r="Q94" s="375">
        <v>12098.4</v>
      </c>
      <c r="R94" s="376">
        <v>306</v>
      </c>
      <c r="S94" s="375">
        <v>4124.8</v>
      </c>
      <c r="T94" s="376">
        <v>1926</v>
      </c>
      <c r="U94" s="375">
        <v>181.8</v>
      </c>
      <c r="V94" s="376">
        <v>19277</v>
      </c>
      <c r="W94" s="375">
        <v>43</v>
      </c>
      <c r="X94" s="376">
        <v>33051</v>
      </c>
      <c r="Y94" s="375">
        <v>21.4</v>
      </c>
      <c r="Z94" s="376">
        <v>337095</v>
      </c>
      <c r="AA94" s="375">
        <v>9.9</v>
      </c>
      <c r="AB94" s="377">
        <v>235412</v>
      </c>
      <c r="AC94" s="44"/>
      <c r="AD94" s="197"/>
    </row>
    <row r="95" spans="1:30" ht="12" customHeight="1" x14ac:dyDescent="0.15">
      <c r="A95" s="378"/>
      <c r="B95" s="379">
        <v>45570</v>
      </c>
      <c r="C95" s="380" t="s">
        <v>178</v>
      </c>
      <c r="D95" s="381">
        <v>44</v>
      </c>
      <c r="E95" s="382">
        <v>10</v>
      </c>
      <c r="F95" s="382">
        <v>5</v>
      </c>
      <c r="G95" s="382">
        <v>12</v>
      </c>
      <c r="H95" s="382">
        <v>28</v>
      </c>
      <c r="I95" s="383">
        <v>40</v>
      </c>
      <c r="J95" s="384">
        <v>8</v>
      </c>
      <c r="K95" s="389">
        <v>42309424.799999997</v>
      </c>
      <c r="L95" s="397" t="s">
        <v>109</v>
      </c>
      <c r="M95" s="389">
        <v>9494462.9000000004</v>
      </c>
      <c r="N95" s="390">
        <v>4</v>
      </c>
      <c r="O95" s="389">
        <v>863018.9</v>
      </c>
      <c r="P95" s="392">
        <v>90</v>
      </c>
      <c r="Q95" s="389">
        <v>8591.9</v>
      </c>
      <c r="R95" s="392">
        <v>632</v>
      </c>
      <c r="S95" s="389">
        <v>3647</v>
      </c>
      <c r="T95" s="392">
        <v>4175</v>
      </c>
      <c r="U95" s="389">
        <v>153.1</v>
      </c>
      <c r="V95" s="392">
        <v>35032</v>
      </c>
      <c r="W95" s="389">
        <v>43.2</v>
      </c>
      <c r="X95" s="392">
        <v>73392</v>
      </c>
      <c r="Y95" s="389">
        <v>17.600000000000001</v>
      </c>
      <c r="Z95" s="392">
        <v>612091</v>
      </c>
      <c r="AA95" s="389">
        <v>9.9</v>
      </c>
      <c r="AB95" s="388">
        <v>518478</v>
      </c>
      <c r="AC95" s="44"/>
      <c r="AD95" s="197"/>
    </row>
    <row r="96" spans="1:30" ht="12" customHeight="1" x14ac:dyDescent="0.15">
      <c r="A96" s="366">
        <v>41</v>
      </c>
      <c r="B96" s="367">
        <v>45574</v>
      </c>
      <c r="C96" s="368" t="s">
        <v>177</v>
      </c>
      <c r="D96" s="369">
        <v>24</v>
      </c>
      <c r="E96" s="370">
        <v>46</v>
      </c>
      <c r="F96" s="370">
        <v>38</v>
      </c>
      <c r="G96" s="370">
        <v>15</v>
      </c>
      <c r="H96" s="370">
        <v>8</v>
      </c>
      <c r="I96" s="371">
        <v>34</v>
      </c>
      <c r="J96" s="372">
        <v>3</v>
      </c>
      <c r="K96" s="375">
        <v>23036665.199999999</v>
      </c>
      <c r="L96" s="394" t="s">
        <v>109</v>
      </c>
      <c r="M96" s="375">
        <v>11222212.699999999</v>
      </c>
      <c r="N96" s="374">
        <v>2</v>
      </c>
      <c r="O96" s="375">
        <v>623486.1</v>
      </c>
      <c r="P96" s="376">
        <v>43</v>
      </c>
      <c r="Q96" s="375">
        <v>10053.1</v>
      </c>
      <c r="R96" s="376">
        <v>343</v>
      </c>
      <c r="S96" s="375">
        <v>3756.6</v>
      </c>
      <c r="T96" s="376">
        <v>1748</v>
      </c>
      <c r="U96" s="375">
        <v>204.4</v>
      </c>
      <c r="V96" s="376">
        <v>16486</v>
      </c>
      <c r="W96" s="375">
        <v>51.4</v>
      </c>
      <c r="X96" s="376">
        <v>32373</v>
      </c>
      <c r="Y96" s="375">
        <v>22.3</v>
      </c>
      <c r="Z96" s="376">
        <v>278144</v>
      </c>
      <c r="AA96" s="375">
        <v>12.2</v>
      </c>
      <c r="AB96" s="377">
        <v>246239</v>
      </c>
      <c r="AC96" s="44"/>
      <c r="AD96" s="197"/>
    </row>
    <row r="97" spans="1:30" ht="12" customHeight="1" x14ac:dyDescent="0.15">
      <c r="A97" s="378"/>
      <c r="B97" s="379">
        <v>45577</v>
      </c>
      <c r="C97" s="380" t="s">
        <v>178</v>
      </c>
      <c r="D97" s="381">
        <v>43</v>
      </c>
      <c r="E97" s="382">
        <v>15</v>
      </c>
      <c r="F97" s="382">
        <v>14</v>
      </c>
      <c r="G97" s="382">
        <v>5</v>
      </c>
      <c r="H97" s="382">
        <v>33</v>
      </c>
      <c r="I97" s="383">
        <v>40</v>
      </c>
      <c r="J97" s="384">
        <v>5</v>
      </c>
      <c r="K97" s="389">
        <v>45278899.199999988</v>
      </c>
      <c r="L97" s="386" t="s">
        <v>109</v>
      </c>
      <c r="M97" s="389">
        <v>14618130.1</v>
      </c>
      <c r="N97" s="390" t="s">
        <v>109</v>
      </c>
      <c r="O97" s="389">
        <v>2428935.6</v>
      </c>
      <c r="P97" s="392">
        <v>33</v>
      </c>
      <c r="Q97" s="389">
        <v>25516</v>
      </c>
      <c r="R97" s="392">
        <v>388</v>
      </c>
      <c r="S97" s="389">
        <v>6468.8</v>
      </c>
      <c r="T97" s="392">
        <v>3114</v>
      </c>
      <c r="U97" s="389">
        <v>223.6</v>
      </c>
      <c r="V97" s="392">
        <v>23081</v>
      </c>
      <c r="W97" s="389">
        <v>71.5</v>
      </c>
      <c r="X97" s="392">
        <v>61973</v>
      </c>
      <c r="Y97" s="389">
        <v>22.7</v>
      </c>
      <c r="Z97" s="392">
        <v>473845</v>
      </c>
      <c r="AA97" s="389">
        <v>14</v>
      </c>
      <c r="AB97" s="388">
        <v>508438</v>
      </c>
      <c r="AC97" s="44"/>
      <c r="AD97" s="197"/>
    </row>
    <row r="98" spans="1:30" ht="12" customHeight="1" x14ac:dyDescent="0.15">
      <c r="A98" s="366">
        <v>42</v>
      </c>
      <c r="B98" s="367">
        <v>45581</v>
      </c>
      <c r="C98" s="368" t="s">
        <v>177</v>
      </c>
      <c r="D98" s="369">
        <v>9</v>
      </c>
      <c r="E98" s="370">
        <v>47</v>
      </c>
      <c r="F98" s="370">
        <v>22</v>
      </c>
      <c r="G98" s="370">
        <v>4</v>
      </c>
      <c r="H98" s="370">
        <v>5</v>
      </c>
      <c r="I98" s="371">
        <v>48</v>
      </c>
      <c r="J98" s="372">
        <v>0</v>
      </c>
      <c r="K98" s="375">
        <v>23909019.599999998</v>
      </c>
      <c r="L98" s="394">
        <v>1</v>
      </c>
      <c r="M98" s="375">
        <v>16411306.5</v>
      </c>
      <c r="N98" s="374">
        <v>1</v>
      </c>
      <c r="O98" s="375">
        <v>3742730.8</v>
      </c>
      <c r="P98" s="376">
        <v>24</v>
      </c>
      <c r="Q98" s="375">
        <v>18977</v>
      </c>
      <c r="R98" s="376">
        <v>272</v>
      </c>
      <c r="S98" s="375">
        <v>4991.1000000000004</v>
      </c>
      <c r="T98" s="376">
        <v>1596</v>
      </c>
      <c r="U98" s="375">
        <v>235.9</v>
      </c>
      <c r="V98" s="376">
        <v>16647</v>
      </c>
      <c r="W98" s="375">
        <v>53.6</v>
      </c>
      <c r="X98" s="376">
        <v>30357</v>
      </c>
      <c r="Y98" s="375">
        <v>25.1</v>
      </c>
      <c r="Z98" s="376">
        <v>325501</v>
      </c>
      <c r="AA98" s="375">
        <v>11</v>
      </c>
      <c r="AB98" s="377">
        <v>233783</v>
      </c>
      <c r="AC98" s="44"/>
      <c r="AD98" s="197"/>
    </row>
    <row r="99" spans="1:30" ht="12" customHeight="1" x14ac:dyDescent="0.15">
      <c r="A99" s="378"/>
      <c r="B99" s="379">
        <v>45584</v>
      </c>
      <c r="C99" s="380" t="s">
        <v>178</v>
      </c>
      <c r="D99" s="381">
        <v>1</v>
      </c>
      <c r="E99" s="382">
        <v>43</v>
      </c>
      <c r="F99" s="382">
        <v>31</v>
      </c>
      <c r="G99" s="382">
        <v>8</v>
      </c>
      <c r="H99" s="382">
        <v>19</v>
      </c>
      <c r="I99" s="383">
        <v>41</v>
      </c>
      <c r="J99" s="384">
        <v>3</v>
      </c>
      <c r="K99" s="389">
        <v>40998013.200000003</v>
      </c>
      <c r="L99" s="397" t="s">
        <v>109</v>
      </c>
      <c r="M99" s="389">
        <v>3074850.9</v>
      </c>
      <c r="N99" s="390">
        <v>1</v>
      </c>
      <c r="O99" s="389">
        <v>2185842.5</v>
      </c>
      <c r="P99" s="392">
        <v>94</v>
      </c>
      <c r="Q99" s="389">
        <v>8061.2</v>
      </c>
      <c r="R99" s="392">
        <v>885</v>
      </c>
      <c r="S99" s="389">
        <v>2552.1999999999998</v>
      </c>
      <c r="T99" s="392">
        <v>4397</v>
      </c>
      <c r="U99" s="389">
        <v>142.5</v>
      </c>
      <c r="V99" s="392">
        <v>37677</v>
      </c>
      <c r="W99" s="389">
        <v>39.4</v>
      </c>
      <c r="X99" s="392">
        <v>68860</v>
      </c>
      <c r="Y99" s="389">
        <v>18.399999999999999</v>
      </c>
      <c r="Z99" s="392">
        <v>593092</v>
      </c>
      <c r="AA99" s="409">
        <v>10</v>
      </c>
      <c r="AB99" s="388">
        <v>475312</v>
      </c>
      <c r="AC99" s="44"/>
      <c r="AD99" s="197"/>
    </row>
    <row r="100" spans="1:30" ht="12" customHeight="1" x14ac:dyDescent="0.15">
      <c r="A100" s="366">
        <v>43</v>
      </c>
      <c r="B100" s="367">
        <v>45588</v>
      </c>
      <c r="C100" s="368" t="s">
        <v>177</v>
      </c>
      <c r="D100" s="369">
        <v>25</v>
      </c>
      <c r="E100" s="370">
        <v>18</v>
      </c>
      <c r="F100" s="370">
        <v>40</v>
      </c>
      <c r="G100" s="370">
        <v>49</v>
      </c>
      <c r="H100" s="370">
        <v>10</v>
      </c>
      <c r="I100" s="371">
        <v>37</v>
      </c>
      <c r="J100" s="372">
        <v>1</v>
      </c>
      <c r="K100" s="375">
        <v>21123544.800000004</v>
      </c>
      <c r="L100" s="394" t="s">
        <v>109</v>
      </c>
      <c r="M100" s="375">
        <v>4659116.7</v>
      </c>
      <c r="N100" s="374">
        <v>3</v>
      </c>
      <c r="O100" s="375">
        <v>389180.1</v>
      </c>
      <c r="P100" s="376">
        <v>28</v>
      </c>
      <c r="Q100" s="375">
        <v>14455.2</v>
      </c>
      <c r="R100" s="376">
        <v>390</v>
      </c>
      <c r="S100" s="375">
        <v>3093.4</v>
      </c>
      <c r="T100" s="376">
        <v>1730</v>
      </c>
      <c r="U100" s="375">
        <v>193.4</v>
      </c>
      <c r="V100" s="376">
        <v>18383</v>
      </c>
      <c r="W100" s="375">
        <v>43.1</v>
      </c>
      <c r="X100" s="376">
        <v>28175</v>
      </c>
      <c r="Y100" s="375">
        <v>24</v>
      </c>
      <c r="Z100" s="376">
        <v>312185</v>
      </c>
      <c r="AA100" s="375">
        <v>10.199999999999999</v>
      </c>
      <c r="AB100" s="377">
        <v>198984</v>
      </c>
      <c r="AC100" s="44"/>
    </row>
    <row r="101" spans="1:30" ht="12" customHeight="1" x14ac:dyDescent="0.15">
      <c r="A101" s="378"/>
      <c r="B101" s="410">
        <v>45591</v>
      </c>
      <c r="C101" s="380" t="s">
        <v>178</v>
      </c>
      <c r="D101" s="381">
        <v>43</v>
      </c>
      <c r="E101" s="382">
        <v>8</v>
      </c>
      <c r="F101" s="382">
        <v>49</v>
      </c>
      <c r="G101" s="382">
        <v>5</v>
      </c>
      <c r="H101" s="382">
        <v>21</v>
      </c>
      <c r="I101" s="383">
        <v>16</v>
      </c>
      <c r="J101" s="384">
        <v>8</v>
      </c>
      <c r="K101" s="389">
        <v>41517882</v>
      </c>
      <c r="L101" s="397" t="s">
        <v>109</v>
      </c>
      <c r="M101" s="389">
        <v>7772957.7999999998</v>
      </c>
      <c r="N101" s="390">
        <v>3</v>
      </c>
      <c r="O101" s="389">
        <v>735619.7</v>
      </c>
      <c r="P101" s="392">
        <v>70</v>
      </c>
      <c r="Q101" s="389">
        <v>10929.2</v>
      </c>
      <c r="R101" s="392">
        <v>525</v>
      </c>
      <c r="S101" s="389">
        <v>4343.6000000000004</v>
      </c>
      <c r="T101" s="392">
        <v>3646</v>
      </c>
      <c r="U101" s="389">
        <v>173.5</v>
      </c>
      <c r="V101" s="392">
        <v>27152</v>
      </c>
      <c r="W101" s="389">
        <v>55.2</v>
      </c>
      <c r="X101" s="392">
        <v>64105</v>
      </c>
      <c r="Y101" s="389">
        <v>19.899999999999999</v>
      </c>
      <c r="Z101" s="392">
        <v>508208</v>
      </c>
      <c r="AA101" s="389">
        <v>11.8</v>
      </c>
      <c r="AB101" s="388">
        <v>488784</v>
      </c>
      <c r="AC101" s="44"/>
    </row>
    <row r="102" spans="1:30" ht="12" customHeight="1" x14ac:dyDescent="0.15">
      <c r="A102" s="366">
        <v>44</v>
      </c>
      <c r="B102" s="367">
        <v>45595</v>
      </c>
      <c r="C102" s="368" t="s">
        <v>177</v>
      </c>
      <c r="D102" s="369">
        <v>25</v>
      </c>
      <c r="E102" s="370">
        <v>7</v>
      </c>
      <c r="F102" s="370">
        <v>46</v>
      </c>
      <c r="G102" s="370">
        <v>21</v>
      </c>
      <c r="H102" s="370">
        <v>32</v>
      </c>
      <c r="I102" s="371">
        <v>2</v>
      </c>
      <c r="J102" s="372">
        <v>9</v>
      </c>
      <c r="K102" s="375">
        <v>22556847.599999998</v>
      </c>
      <c r="L102" s="394" t="s">
        <v>109</v>
      </c>
      <c r="M102" s="375">
        <v>9464721.3000000007</v>
      </c>
      <c r="N102" s="374" t="s">
        <v>109</v>
      </c>
      <c r="O102" s="375">
        <v>1228501.5</v>
      </c>
      <c r="P102" s="376">
        <v>40</v>
      </c>
      <c r="Q102" s="375">
        <v>10647</v>
      </c>
      <c r="R102" s="376">
        <v>327</v>
      </c>
      <c r="S102" s="375">
        <v>3882.1</v>
      </c>
      <c r="T102" s="376">
        <v>1713</v>
      </c>
      <c r="U102" s="375">
        <v>205.5</v>
      </c>
      <c r="V102" s="376">
        <v>16643</v>
      </c>
      <c r="W102" s="375">
        <v>50.1</v>
      </c>
      <c r="X102" s="376">
        <v>30849</v>
      </c>
      <c r="Y102" s="375">
        <v>23</v>
      </c>
      <c r="Z102" s="376">
        <v>314934</v>
      </c>
      <c r="AA102" s="375">
        <v>10.6</v>
      </c>
      <c r="AB102" s="377">
        <v>232775</v>
      </c>
      <c r="AC102" s="44"/>
    </row>
    <row r="103" spans="1:30" ht="12" customHeight="1" x14ac:dyDescent="0.15">
      <c r="A103" s="378"/>
      <c r="B103" s="379">
        <v>45598</v>
      </c>
      <c r="C103" s="380" t="s">
        <v>178</v>
      </c>
      <c r="D103" s="381">
        <v>9</v>
      </c>
      <c r="E103" s="382">
        <v>8</v>
      </c>
      <c r="F103" s="382">
        <v>17</v>
      </c>
      <c r="G103" s="382">
        <v>40</v>
      </c>
      <c r="H103" s="382">
        <v>20</v>
      </c>
      <c r="I103" s="383">
        <v>37</v>
      </c>
      <c r="J103" s="384">
        <v>2</v>
      </c>
      <c r="K103" s="389">
        <v>43531378.799999997</v>
      </c>
      <c r="L103" s="397" t="s">
        <v>109</v>
      </c>
      <c r="M103" s="389">
        <v>12729574.699999999</v>
      </c>
      <c r="N103" s="390">
        <v>3</v>
      </c>
      <c r="O103" s="389">
        <v>1194215.7</v>
      </c>
      <c r="P103" s="392">
        <v>56</v>
      </c>
      <c r="Q103" s="389">
        <v>14573.2</v>
      </c>
      <c r="R103" s="392">
        <v>601</v>
      </c>
      <c r="S103" s="389">
        <v>4047.6</v>
      </c>
      <c r="T103" s="392">
        <v>3295</v>
      </c>
      <c r="U103" s="389">
        <v>204.8</v>
      </c>
      <c r="V103" s="392">
        <v>32432</v>
      </c>
      <c r="W103" s="389">
        <v>49.3</v>
      </c>
      <c r="X103" s="392">
        <v>62253</v>
      </c>
      <c r="Y103" s="389">
        <v>21.9</v>
      </c>
      <c r="Z103" s="392">
        <v>612896</v>
      </c>
      <c r="AA103" s="389">
        <v>10.5</v>
      </c>
      <c r="AB103" s="388">
        <v>467755</v>
      </c>
      <c r="AC103" s="44"/>
    </row>
    <row r="104" spans="1:30" ht="12" customHeight="1" x14ac:dyDescent="0.15">
      <c r="A104" s="366">
        <v>45</v>
      </c>
      <c r="B104" s="367">
        <v>45602</v>
      </c>
      <c r="C104" s="368" t="s">
        <v>177</v>
      </c>
      <c r="D104" s="369">
        <v>17</v>
      </c>
      <c r="E104" s="370">
        <v>44</v>
      </c>
      <c r="F104" s="370">
        <v>14</v>
      </c>
      <c r="G104" s="370">
        <v>33</v>
      </c>
      <c r="H104" s="370">
        <v>28</v>
      </c>
      <c r="I104" s="371">
        <v>40</v>
      </c>
      <c r="J104" s="372">
        <v>3</v>
      </c>
      <c r="K104" s="375">
        <v>23466018</v>
      </c>
      <c r="L104" s="374" t="s">
        <v>109</v>
      </c>
      <c r="M104" s="375">
        <v>14489526</v>
      </c>
      <c r="N104" s="374">
        <v>2</v>
      </c>
      <c r="O104" s="375">
        <v>631471.6</v>
      </c>
      <c r="P104" s="376">
        <v>41</v>
      </c>
      <c r="Q104" s="375">
        <v>10678.5</v>
      </c>
      <c r="R104" s="376">
        <v>306</v>
      </c>
      <c r="S104" s="375">
        <v>4264.8</v>
      </c>
      <c r="T104" s="376">
        <v>1982</v>
      </c>
      <c r="U104" s="375">
        <v>182.6</v>
      </c>
      <c r="V104" s="376">
        <v>15676</v>
      </c>
      <c r="W104" s="375">
        <v>54.7</v>
      </c>
      <c r="X104" s="376">
        <v>33654</v>
      </c>
      <c r="Y104" s="375">
        <v>21.7</v>
      </c>
      <c r="Z104" s="376">
        <v>287343</v>
      </c>
      <c r="AA104" s="375">
        <v>12</v>
      </c>
      <c r="AB104" s="377">
        <v>258906</v>
      </c>
      <c r="AC104" s="44"/>
    </row>
    <row r="105" spans="1:30" ht="12" customHeight="1" x14ac:dyDescent="0.15">
      <c r="A105" s="378"/>
      <c r="B105" s="379">
        <v>45605</v>
      </c>
      <c r="C105" s="380" t="s">
        <v>178</v>
      </c>
      <c r="D105" s="381">
        <v>40</v>
      </c>
      <c r="E105" s="382">
        <v>2</v>
      </c>
      <c r="F105" s="382">
        <v>18</v>
      </c>
      <c r="G105" s="382">
        <v>33</v>
      </c>
      <c r="H105" s="382">
        <v>47</v>
      </c>
      <c r="I105" s="383">
        <v>39</v>
      </c>
      <c r="J105" s="384">
        <v>7</v>
      </c>
      <c r="K105" s="389">
        <v>45172106.399999999</v>
      </c>
      <c r="L105" s="397" t="s">
        <v>109</v>
      </c>
      <c r="M105" s="389">
        <v>17877433.899999999</v>
      </c>
      <c r="N105" s="390">
        <v>3</v>
      </c>
      <c r="O105" s="389">
        <v>769488.2</v>
      </c>
      <c r="P105" s="392">
        <v>87</v>
      </c>
      <c r="Q105" s="389">
        <v>9198.4</v>
      </c>
      <c r="R105" s="392">
        <v>503</v>
      </c>
      <c r="S105" s="389">
        <v>4742.3</v>
      </c>
      <c r="T105" s="392">
        <v>4213</v>
      </c>
      <c r="U105" s="389">
        <v>157</v>
      </c>
      <c r="V105" s="392">
        <v>29565</v>
      </c>
      <c r="W105" s="389">
        <v>53</v>
      </c>
      <c r="X105" s="392">
        <v>80258</v>
      </c>
      <c r="Y105" s="389">
        <v>16.600000000000001</v>
      </c>
      <c r="Z105" s="392">
        <v>552987</v>
      </c>
      <c r="AA105" s="389">
        <v>11.4</v>
      </c>
      <c r="AB105" s="388">
        <v>634730</v>
      </c>
      <c r="AC105" s="44"/>
    </row>
    <row r="106" spans="1:30" ht="12" customHeight="1" x14ac:dyDescent="0.15">
      <c r="A106" s="366">
        <v>46</v>
      </c>
      <c r="B106" s="367">
        <v>45609</v>
      </c>
      <c r="C106" s="368" t="s">
        <v>177</v>
      </c>
      <c r="D106" s="411">
        <v>38</v>
      </c>
      <c r="E106" s="370">
        <v>24</v>
      </c>
      <c r="F106" s="370">
        <v>36</v>
      </c>
      <c r="G106" s="370">
        <v>44</v>
      </c>
      <c r="H106" s="370">
        <v>47</v>
      </c>
      <c r="I106" s="371">
        <v>6</v>
      </c>
      <c r="J106" s="372">
        <v>0</v>
      </c>
      <c r="K106" s="375">
        <v>24474424.800000001</v>
      </c>
      <c r="L106" s="394">
        <v>1</v>
      </c>
      <c r="M106" s="375">
        <v>19713015.699999999</v>
      </c>
      <c r="N106" s="374" t="s">
        <v>152</v>
      </c>
      <c r="O106" s="375"/>
      <c r="P106" s="376">
        <v>24</v>
      </c>
      <c r="Q106" s="375">
        <v>19832.400000000001</v>
      </c>
      <c r="R106" s="376">
        <v>255</v>
      </c>
      <c r="S106" s="375">
        <v>5563.8</v>
      </c>
      <c r="T106" s="376">
        <v>1367</v>
      </c>
      <c r="U106" s="375">
        <v>287.89999999999998</v>
      </c>
      <c r="V106" s="376">
        <v>16014</v>
      </c>
      <c r="W106" s="375">
        <v>58.3</v>
      </c>
      <c r="X106" s="376">
        <v>27212</v>
      </c>
      <c r="Y106" s="375">
        <v>29.2</v>
      </c>
      <c r="Z106" s="376">
        <v>306139</v>
      </c>
      <c r="AA106" s="375">
        <v>12.2</v>
      </c>
      <c r="AB106" s="377">
        <v>208032</v>
      </c>
      <c r="AC106" s="44"/>
      <c r="AD106" s="57"/>
    </row>
    <row r="107" spans="1:30" ht="12" customHeight="1" x14ac:dyDescent="0.15">
      <c r="A107" s="378"/>
      <c r="B107" s="379">
        <v>45612</v>
      </c>
      <c r="C107" s="380" t="s">
        <v>178</v>
      </c>
      <c r="D107" s="381">
        <v>14</v>
      </c>
      <c r="E107" s="382">
        <v>11</v>
      </c>
      <c r="F107" s="382">
        <v>39</v>
      </c>
      <c r="G107" s="382">
        <v>40</v>
      </c>
      <c r="H107" s="382">
        <v>15</v>
      </c>
      <c r="I107" s="383">
        <v>19</v>
      </c>
      <c r="J107" s="384">
        <v>4</v>
      </c>
      <c r="K107" s="389">
        <v>41829638.400000006</v>
      </c>
      <c r="L107" s="397" t="s">
        <v>109</v>
      </c>
      <c r="M107" s="389">
        <v>4510238.5</v>
      </c>
      <c r="N107" s="390">
        <v>2</v>
      </c>
      <c r="O107" s="389">
        <v>1122957.3</v>
      </c>
      <c r="P107" s="392">
        <v>36</v>
      </c>
      <c r="Q107" s="389">
        <v>21627.3</v>
      </c>
      <c r="R107" s="392">
        <v>410</v>
      </c>
      <c r="S107" s="389">
        <v>5660.4</v>
      </c>
      <c r="T107" s="392">
        <v>2589</v>
      </c>
      <c r="U107" s="389">
        <v>248.6</v>
      </c>
      <c r="V107" s="392">
        <v>23994</v>
      </c>
      <c r="W107" s="389">
        <v>63.6</v>
      </c>
      <c r="X107" s="392">
        <v>56382</v>
      </c>
      <c r="Y107" s="389">
        <v>23.1</v>
      </c>
      <c r="Z107" s="392">
        <v>499799</v>
      </c>
      <c r="AA107" s="389">
        <v>12.3</v>
      </c>
      <c r="AB107" s="388">
        <v>467472</v>
      </c>
      <c r="AC107" s="44"/>
    </row>
    <row r="108" spans="1:30" ht="12" customHeight="1" x14ac:dyDescent="0.15">
      <c r="A108" s="366">
        <v>47</v>
      </c>
      <c r="B108" s="367">
        <v>45616</v>
      </c>
      <c r="C108" s="368" t="s">
        <v>177</v>
      </c>
      <c r="D108" s="369">
        <v>34</v>
      </c>
      <c r="E108" s="370">
        <v>25</v>
      </c>
      <c r="F108" s="370">
        <v>7</v>
      </c>
      <c r="G108" s="370">
        <v>45</v>
      </c>
      <c r="H108" s="370">
        <v>15</v>
      </c>
      <c r="I108" s="371">
        <v>26</v>
      </c>
      <c r="J108" s="372">
        <v>6</v>
      </c>
      <c r="K108" s="375">
        <v>21655959.600000005</v>
      </c>
      <c r="L108" s="374" t="s">
        <v>109</v>
      </c>
      <c r="M108" s="375">
        <v>6134435.4000000004</v>
      </c>
      <c r="N108" s="374">
        <v>1</v>
      </c>
      <c r="O108" s="375">
        <v>1150048.6000000001</v>
      </c>
      <c r="P108" s="376">
        <v>37</v>
      </c>
      <c r="Q108" s="375">
        <v>10775.2</v>
      </c>
      <c r="R108" s="376">
        <v>238</v>
      </c>
      <c r="S108" s="375">
        <v>4993.2</v>
      </c>
      <c r="T108" s="376">
        <v>1711</v>
      </c>
      <c r="U108" s="375">
        <v>192.6</v>
      </c>
      <c r="V108" s="376">
        <v>13654</v>
      </c>
      <c r="W108" s="375">
        <v>57.2</v>
      </c>
      <c r="X108" s="376">
        <v>33236</v>
      </c>
      <c r="Y108" s="375">
        <v>20</v>
      </c>
      <c r="Z108" s="376">
        <v>266469</v>
      </c>
      <c r="AA108" s="375">
        <v>11.8</v>
      </c>
      <c r="AB108" s="377">
        <v>256132</v>
      </c>
      <c r="AC108" s="44"/>
    </row>
    <row r="109" spans="1:30" ht="12" customHeight="1" x14ac:dyDescent="0.15">
      <c r="A109" s="378"/>
      <c r="B109" s="379">
        <v>45619</v>
      </c>
      <c r="C109" s="380" t="s">
        <v>178</v>
      </c>
      <c r="D109" s="381">
        <v>17</v>
      </c>
      <c r="E109" s="382">
        <v>3</v>
      </c>
      <c r="F109" s="382">
        <v>8</v>
      </c>
      <c r="G109" s="382">
        <v>44</v>
      </c>
      <c r="H109" s="382">
        <v>42</v>
      </c>
      <c r="I109" s="383">
        <v>26</v>
      </c>
      <c r="J109" s="384">
        <v>6</v>
      </c>
      <c r="K109" s="389">
        <v>42281409.600000001</v>
      </c>
      <c r="L109" s="386">
        <v>1</v>
      </c>
      <c r="M109" s="389">
        <v>9305541.0999999996</v>
      </c>
      <c r="N109" s="390">
        <v>6</v>
      </c>
      <c r="O109" s="389">
        <v>375681.4</v>
      </c>
      <c r="P109" s="392">
        <v>102</v>
      </c>
      <c r="Q109" s="389">
        <v>7660.9</v>
      </c>
      <c r="R109" s="392">
        <v>780</v>
      </c>
      <c r="S109" s="389">
        <v>2986.1</v>
      </c>
      <c r="T109" s="392">
        <v>4022</v>
      </c>
      <c r="U109" s="389">
        <v>160.6</v>
      </c>
      <c r="V109" s="392">
        <v>35373</v>
      </c>
      <c r="W109" s="389">
        <v>43.3</v>
      </c>
      <c r="X109" s="392">
        <v>66430</v>
      </c>
      <c r="Y109" s="389">
        <v>19.600000000000001</v>
      </c>
      <c r="Z109" s="392">
        <v>591019</v>
      </c>
      <c r="AA109" s="389">
        <v>10.4</v>
      </c>
      <c r="AB109" s="388">
        <v>490390</v>
      </c>
      <c r="AC109" s="44"/>
    </row>
    <row r="110" spans="1:30" ht="12" customHeight="1" x14ac:dyDescent="0.15">
      <c r="A110" s="366">
        <v>48</v>
      </c>
      <c r="B110" s="367">
        <v>45623</v>
      </c>
      <c r="C110" s="368" t="s">
        <v>177</v>
      </c>
      <c r="D110" s="369">
        <v>12</v>
      </c>
      <c r="E110" s="370">
        <v>30</v>
      </c>
      <c r="F110" s="370">
        <v>39</v>
      </c>
      <c r="G110" s="370">
        <v>16</v>
      </c>
      <c r="H110" s="370">
        <v>34</v>
      </c>
      <c r="I110" s="371">
        <v>7</v>
      </c>
      <c r="J110" s="372">
        <v>4</v>
      </c>
      <c r="K110" s="375">
        <v>20308615.200000003</v>
      </c>
      <c r="L110" s="374" t="s">
        <v>109</v>
      </c>
      <c r="M110" s="375">
        <v>1523146.1</v>
      </c>
      <c r="N110" s="374">
        <v>6</v>
      </c>
      <c r="O110" s="375">
        <v>181049</v>
      </c>
      <c r="P110" s="376">
        <v>44</v>
      </c>
      <c r="Q110" s="375">
        <v>8558.6</v>
      </c>
      <c r="R110" s="376">
        <v>494</v>
      </c>
      <c r="S110" s="375">
        <v>2272.1999999999998</v>
      </c>
      <c r="T110" s="376">
        <v>2060</v>
      </c>
      <c r="U110" s="375">
        <v>151.1</v>
      </c>
      <c r="V110" s="376">
        <v>17961</v>
      </c>
      <c r="W110" s="375">
        <v>41.1</v>
      </c>
      <c r="X110" s="376">
        <v>32622</v>
      </c>
      <c r="Y110" s="375">
        <v>19.3</v>
      </c>
      <c r="Z110" s="376">
        <v>292448</v>
      </c>
      <c r="AA110" s="375">
        <v>10.1</v>
      </c>
      <c r="AB110" s="377">
        <v>231533</v>
      </c>
      <c r="AC110" s="44"/>
    </row>
    <row r="111" spans="1:30" ht="12" customHeight="1" x14ac:dyDescent="0.15">
      <c r="A111" s="378"/>
      <c r="B111" s="379">
        <v>45626</v>
      </c>
      <c r="C111" s="380" t="s">
        <v>178</v>
      </c>
      <c r="D111" s="381">
        <v>13</v>
      </c>
      <c r="E111" s="382">
        <v>7</v>
      </c>
      <c r="F111" s="382">
        <v>33</v>
      </c>
      <c r="G111" s="382">
        <v>38</v>
      </c>
      <c r="H111" s="382">
        <v>42</v>
      </c>
      <c r="I111" s="383">
        <v>37</v>
      </c>
      <c r="J111" s="384">
        <v>0</v>
      </c>
      <c r="K111" s="389">
        <v>41697196.800000004</v>
      </c>
      <c r="L111" s="397" t="s">
        <v>109</v>
      </c>
      <c r="M111" s="389">
        <v>4650435.8</v>
      </c>
      <c r="N111" s="390" t="s">
        <v>109</v>
      </c>
      <c r="O111" s="389">
        <v>2312526.9</v>
      </c>
      <c r="P111" s="392">
        <v>45</v>
      </c>
      <c r="Q111" s="389">
        <v>17815</v>
      </c>
      <c r="R111" s="392">
        <v>642</v>
      </c>
      <c r="S111" s="389">
        <v>3722.1</v>
      </c>
      <c r="T111" s="392">
        <v>3163</v>
      </c>
      <c r="U111" s="389">
        <v>209.5</v>
      </c>
      <c r="V111" s="392">
        <v>36650</v>
      </c>
      <c r="W111" s="389">
        <v>42.9</v>
      </c>
      <c r="X111" s="392">
        <v>55623</v>
      </c>
      <c r="Y111" s="389">
        <v>24.1</v>
      </c>
      <c r="Z111" s="392">
        <v>635497</v>
      </c>
      <c r="AA111" s="389">
        <v>9.9</v>
      </c>
      <c r="AB111" s="388">
        <v>384077</v>
      </c>
      <c r="AC111" s="44"/>
    </row>
    <row r="112" spans="1:30" ht="12" customHeight="1" x14ac:dyDescent="0.15">
      <c r="A112" s="366">
        <v>49</v>
      </c>
      <c r="B112" s="367">
        <v>45630</v>
      </c>
      <c r="C112" s="368" t="s">
        <v>177</v>
      </c>
      <c r="D112" s="369">
        <v>29</v>
      </c>
      <c r="E112" s="370">
        <v>41</v>
      </c>
      <c r="F112" s="370">
        <v>14</v>
      </c>
      <c r="G112" s="370">
        <v>18</v>
      </c>
      <c r="H112" s="370">
        <v>36</v>
      </c>
      <c r="I112" s="371">
        <v>5</v>
      </c>
      <c r="J112" s="372">
        <v>3</v>
      </c>
      <c r="K112" s="375">
        <v>24865675.199999996</v>
      </c>
      <c r="L112" s="394" t="s">
        <v>109</v>
      </c>
      <c r="M112" s="375">
        <v>6515361.4000000004</v>
      </c>
      <c r="N112" s="374" t="s">
        <v>109</v>
      </c>
      <c r="O112" s="375">
        <v>3653703.8</v>
      </c>
      <c r="P112" s="376">
        <v>35</v>
      </c>
      <c r="Q112" s="375">
        <v>13284</v>
      </c>
      <c r="R112" s="376">
        <v>267</v>
      </c>
      <c r="S112" s="375">
        <v>5190.5</v>
      </c>
      <c r="T112" s="376">
        <v>1698</v>
      </c>
      <c r="U112" s="375">
        <v>226.4</v>
      </c>
      <c r="V112" s="376">
        <v>14966</v>
      </c>
      <c r="W112" s="375">
        <v>60.9</v>
      </c>
      <c r="X112" s="376">
        <v>33976</v>
      </c>
      <c r="Y112" s="375">
        <v>22.8</v>
      </c>
      <c r="Z112" s="376">
        <v>280420</v>
      </c>
      <c r="AA112" s="375">
        <v>13.1</v>
      </c>
      <c r="AB112" s="377">
        <v>271122</v>
      </c>
      <c r="AC112" s="44"/>
    </row>
    <row r="113" spans="1:29" ht="12" customHeight="1" x14ac:dyDescent="0.15">
      <c r="A113" s="378"/>
      <c r="B113" s="379">
        <v>45633</v>
      </c>
      <c r="C113" s="380" t="s">
        <v>178</v>
      </c>
      <c r="D113" s="381">
        <v>32</v>
      </c>
      <c r="E113" s="382">
        <v>6</v>
      </c>
      <c r="F113" s="382">
        <v>19</v>
      </c>
      <c r="G113" s="382">
        <v>30</v>
      </c>
      <c r="H113" s="382">
        <v>37</v>
      </c>
      <c r="I113" s="383">
        <v>15</v>
      </c>
      <c r="J113" s="384">
        <v>9</v>
      </c>
      <c r="K113" s="389">
        <v>47793914.399999999</v>
      </c>
      <c r="L113" s="386" t="s">
        <v>109</v>
      </c>
      <c r="M113" s="389">
        <v>10099904.9</v>
      </c>
      <c r="N113" s="390">
        <v>1</v>
      </c>
      <c r="O113" s="389">
        <v>6230755.9000000004</v>
      </c>
      <c r="P113" s="392">
        <v>78</v>
      </c>
      <c r="Q113" s="389">
        <v>11453.5</v>
      </c>
      <c r="R113" s="392">
        <v>855</v>
      </c>
      <c r="S113" s="389">
        <v>3114.5</v>
      </c>
      <c r="T113" s="392">
        <v>3560</v>
      </c>
      <c r="U113" s="389">
        <v>207.5</v>
      </c>
      <c r="V113" s="392">
        <v>32979</v>
      </c>
      <c r="W113" s="389">
        <v>53.1</v>
      </c>
      <c r="X113" s="392">
        <v>68056</v>
      </c>
      <c r="Y113" s="389">
        <v>21.9</v>
      </c>
      <c r="Z113" s="392">
        <v>634279</v>
      </c>
      <c r="AA113" s="389">
        <v>11.1</v>
      </c>
      <c r="AB113" s="388">
        <v>522011</v>
      </c>
      <c r="AC113" s="44"/>
    </row>
    <row r="114" spans="1:29" ht="12" customHeight="1" x14ac:dyDescent="0.15">
      <c r="A114" s="366">
        <v>50</v>
      </c>
      <c r="B114" s="367">
        <v>45637</v>
      </c>
      <c r="C114" s="368" t="s">
        <v>177</v>
      </c>
      <c r="D114" s="369">
        <v>30</v>
      </c>
      <c r="E114" s="370">
        <v>49</v>
      </c>
      <c r="F114" s="370">
        <v>34</v>
      </c>
      <c r="G114" s="370">
        <v>15</v>
      </c>
      <c r="H114" s="370">
        <v>14</v>
      </c>
      <c r="I114" s="371">
        <v>35</v>
      </c>
      <c r="J114" s="372">
        <v>5</v>
      </c>
      <c r="K114" s="375">
        <v>24059899.199999999</v>
      </c>
      <c r="L114" s="394" t="s">
        <v>109</v>
      </c>
      <c r="M114" s="375">
        <v>11904397.300000001</v>
      </c>
      <c r="N114" s="395">
        <v>2</v>
      </c>
      <c r="O114" s="375">
        <v>652141.69999999995</v>
      </c>
      <c r="P114" s="376">
        <v>31</v>
      </c>
      <c r="Q114" s="375">
        <v>14585.5</v>
      </c>
      <c r="R114" s="376">
        <v>202</v>
      </c>
      <c r="S114" s="375">
        <v>6672</v>
      </c>
      <c r="T114" s="376">
        <v>1389</v>
      </c>
      <c r="U114" s="375">
        <v>269.10000000000002</v>
      </c>
      <c r="V114" s="376">
        <v>11262</v>
      </c>
      <c r="W114" s="375">
        <v>78.7</v>
      </c>
      <c r="X114" s="376">
        <v>29686</v>
      </c>
      <c r="Y114" s="375">
        <v>25.4</v>
      </c>
      <c r="Z114" s="376">
        <v>235976</v>
      </c>
      <c r="AA114" s="375">
        <v>15.1</v>
      </c>
      <c r="AB114" s="377">
        <v>255039</v>
      </c>
      <c r="AC114" s="44"/>
    </row>
    <row r="115" spans="1:29" ht="12" customHeight="1" x14ac:dyDescent="0.15">
      <c r="A115" s="378"/>
      <c r="B115" s="379">
        <v>45640</v>
      </c>
      <c r="C115" s="380" t="s">
        <v>178</v>
      </c>
      <c r="D115" s="381">
        <v>9</v>
      </c>
      <c r="E115" s="382">
        <v>44</v>
      </c>
      <c r="F115" s="382">
        <v>1</v>
      </c>
      <c r="G115" s="382">
        <v>14</v>
      </c>
      <c r="H115" s="382">
        <v>27</v>
      </c>
      <c r="I115" s="383">
        <v>4</v>
      </c>
      <c r="J115" s="384">
        <v>3</v>
      </c>
      <c r="K115" s="389">
        <v>45632974.799999997</v>
      </c>
      <c r="L115" s="386" t="s">
        <v>109</v>
      </c>
      <c r="M115" s="389">
        <v>15326870.4</v>
      </c>
      <c r="N115" s="390">
        <v>4</v>
      </c>
      <c r="O115" s="389">
        <v>608180.69999999995</v>
      </c>
      <c r="P115" s="392">
        <v>77</v>
      </c>
      <c r="Q115" s="389">
        <v>10952.5</v>
      </c>
      <c r="R115" s="392">
        <v>699</v>
      </c>
      <c r="S115" s="389">
        <v>3596.3</v>
      </c>
      <c r="T115" s="392">
        <v>4111</v>
      </c>
      <c r="U115" s="389">
        <v>169.6</v>
      </c>
      <c r="V115" s="392">
        <v>37905</v>
      </c>
      <c r="W115" s="389">
        <v>43.6</v>
      </c>
      <c r="X115" s="392">
        <v>73083</v>
      </c>
      <c r="Y115" s="389">
        <v>19.3</v>
      </c>
      <c r="Z115" s="392">
        <v>653233</v>
      </c>
      <c r="AA115" s="389">
        <v>10.199999999999999</v>
      </c>
      <c r="AB115" s="388">
        <v>529310</v>
      </c>
      <c r="AC115" s="44"/>
    </row>
    <row r="116" spans="1:29" ht="12" customHeight="1" x14ac:dyDescent="0.15">
      <c r="A116" s="366">
        <v>51</v>
      </c>
      <c r="B116" s="367">
        <v>45644</v>
      </c>
      <c r="C116" s="368" t="s">
        <v>177</v>
      </c>
      <c r="D116" s="369">
        <v>6</v>
      </c>
      <c r="E116" s="370">
        <v>42</v>
      </c>
      <c r="F116" s="370">
        <v>2</v>
      </c>
      <c r="G116" s="370">
        <v>30</v>
      </c>
      <c r="H116" s="370">
        <v>37</v>
      </c>
      <c r="I116" s="371">
        <v>22</v>
      </c>
      <c r="J116" s="372">
        <v>6</v>
      </c>
      <c r="K116" s="375">
        <v>25307931.599999998</v>
      </c>
      <c r="L116" s="394" t="s">
        <v>109</v>
      </c>
      <c r="M116" s="375">
        <v>17224965.199999999</v>
      </c>
      <c r="N116" s="374">
        <v>1</v>
      </c>
      <c r="O116" s="375">
        <v>1359289.9</v>
      </c>
      <c r="P116" s="376">
        <v>27</v>
      </c>
      <c r="Q116" s="375">
        <v>17452.599999999999</v>
      </c>
      <c r="R116" s="376">
        <v>241</v>
      </c>
      <c r="S116" s="375">
        <v>5828.2</v>
      </c>
      <c r="T116" s="376">
        <v>1617</v>
      </c>
      <c r="U116" s="375">
        <v>240.9</v>
      </c>
      <c r="V116" s="376">
        <v>13911</v>
      </c>
      <c r="W116" s="375">
        <v>66.400000000000006</v>
      </c>
      <c r="X116" s="376">
        <v>35159</v>
      </c>
      <c r="Y116" s="375">
        <v>22.4</v>
      </c>
      <c r="Z116" s="376">
        <v>291177</v>
      </c>
      <c r="AA116" s="375">
        <v>12.7</v>
      </c>
      <c r="AB116" s="377">
        <v>282323</v>
      </c>
      <c r="AC116" s="44"/>
    </row>
    <row r="117" spans="1:29" ht="12" customHeight="1" x14ac:dyDescent="0.15">
      <c r="A117" s="378"/>
      <c r="B117" s="379">
        <v>45647</v>
      </c>
      <c r="C117" s="380" t="s">
        <v>178</v>
      </c>
      <c r="D117" s="381">
        <v>44</v>
      </c>
      <c r="E117" s="382">
        <v>3</v>
      </c>
      <c r="F117" s="382">
        <v>8</v>
      </c>
      <c r="G117" s="382">
        <v>39</v>
      </c>
      <c r="H117" s="382">
        <v>6</v>
      </c>
      <c r="I117" s="383">
        <v>34</v>
      </c>
      <c r="J117" s="384">
        <v>5</v>
      </c>
      <c r="K117" s="389">
        <v>48114816.000000007</v>
      </c>
      <c r="L117" s="386" t="s">
        <v>109</v>
      </c>
      <c r="M117" s="389">
        <v>20833576.399999999</v>
      </c>
      <c r="N117" s="390">
        <v>2</v>
      </c>
      <c r="O117" s="389">
        <v>1277260.5</v>
      </c>
      <c r="P117" s="392">
        <v>66</v>
      </c>
      <c r="Q117" s="389">
        <v>13417.6</v>
      </c>
      <c r="R117" s="392">
        <v>443</v>
      </c>
      <c r="S117" s="389">
        <v>5958.6</v>
      </c>
      <c r="T117" s="392">
        <v>3404</v>
      </c>
      <c r="U117" s="389">
        <v>215.1</v>
      </c>
      <c r="V117" s="392">
        <v>29576</v>
      </c>
      <c r="W117" s="389">
        <v>58.7</v>
      </c>
      <c r="X117" s="392">
        <v>71425</v>
      </c>
      <c r="Y117" s="389">
        <v>20.7</v>
      </c>
      <c r="Z117" s="392">
        <v>609792</v>
      </c>
      <c r="AA117" s="389">
        <v>11.4</v>
      </c>
      <c r="AB117" s="388">
        <v>569776</v>
      </c>
      <c r="AC117" s="44"/>
    </row>
    <row r="118" spans="1:29" ht="12" customHeight="1" x14ac:dyDescent="0.15">
      <c r="A118" s="366">
        <v>52</v>
      </c>
      <c r="B118" s="367">
        <v>45651</v>
      </c>
      <c r="C118" s="368" t="s">
        <v>177</v>
      </c>
      <c r="D118" s="369">
        <v>24</v>
      </c>
      <c r="E118" s="370">
        <v>44</v>
      </c>
      <c r="F118" s="370">
        <v>5</v>
      </c>
      <c r="G118" s="370">
        <v>48</v>
      </c>
      <c r="H118" s="370">
        <v>9</v>
      </c>
      <c r="I118" s="371">
        <v>7</v>
      </c>
      <c r="J118" s="372">
        <v>0</v>
      </c>
      <c r="K118" s="412">
        <v>26593179.600000001</v>
      </c>
      <c r="L118" s="374" t="s">
        <v>109</v>
      </c>
      <c r="M118" s="375">
        <v>22828064.800000001</v>
      </c>
      <c r="N118" s="374" t="s">
        <v>109</v>
      </c>
      <c r="O118" s="375">
        <v>1454382.4</v>
      </c>
      <c r="P118" s="376">
        <v>39</v>
      </c>
      <c r="Q118" s="375">
        <v>12927.8</v>
      </c>
      <c r="R118" s="376">
        <v>474</v>
      </c>
      <c r="S118" s="375">
        <v>3170.5</v>
      </c>
      <c r="T118" s="376">
        <v>2259</v>
      </c>
      <c r="U118" s="375">
        <v>184.5</v>
      </c>
      <c r="V118" s="376">
        <v>24326</v>
      </c>
      <c r="W118" s="375">
        <v>40.6</v>
      </c>
      <c r="X118" s="376">
        <v>38633</v>
      </c>
      <c r="Y118" s="375">
        <v>21.8</v>
      </c>
      <c r="Z118" s="376">
        <v>428062</v>
      </c>
      <c r="AA118" s="375">
        <v>9.3000000000000007</v>
      </c>
      <c r="AB118" s="377">
        <v>267703</v>
      </c>
      <c r="AC118" s="44"/>
    </row>
    <row r="119" spans="1:29" ht="12" customHeight="1" x14ac:dyDescent="0.15">
      <c r="A119" s="378"/>
      <c r="B119" s="379">
        <v>45654</v>
      </c>
      <c r="C119" s="380" t="s">
        <v>178</v>
      </c>
      <c r="D119" s="381">
        <v>18</v>
      </c>
      <c r="E119" s="382">
        <v>7</v>
      </c>
      <c r="F119" s="382">
        <v>40</v>
      </c>
      <c r="G119" s="382">
        <v>28</v>
      </c>
      <c r="H119" s="382">
        <v>13</v>
      </c>
      <c r="I119" s="383">
        <v>44</v>
      </c>
      <c r="J119" s="384">
        <v>5</v>
      </c>
      <c r="K119" s="413">
        <v>48048440.400000006</v>
      </c>
      <c r="L119" s="399">
        <v>1</v>
      </c>
      <c r="M119" s="389">
        <v>26431697.800000001</v>
      </c>
      <c r="N119" s="390">
        <v>4</v>
      </c>
      <c r="O119" s="389">
        <v>1001638</v>
      </c>
      <c r="P119" s="392">
        <v>88</v>
      </c>
      <c r="Q119" s="389">
        <v>10054</v>
      </c>
      <c r="R119" s="392">
        <v>858</v>
      </c>
      <c r="S119" s="389">
        <v>3073.7</v>
      </c>
      <c r="T119" s="392">
        <v>4521</v>
      </c>
      <c r="U119" s="389">
        <v>161.80000000000001</v>
      </c>
      <c r="V119" s="392">
        <v>38903</v>
      </c>
      <c r="W119" s="389">
        <v>44.6</v>
      </c>
      <c r="X119" s="392">
        <v>77294</v>
      </c>
      <c r="Y119" s="389">
        <v>19.100000000000001</v>
      </c>
      <c r="Z119" s="392">
        <v>662218</v>
      </c>
      <c r="AA119" s="389">
        <v>10.5</v>
      </c>
      <c r="AB119" s="388">
        <v>567687</v>
      </c>
      <c r="AC119" s="44"/>
    </row>
  </sheetData>
  <printOptions horizontalCentered="1" verticalCentered="1"/>
  <pageMargins left="0" right="0" top="0" bottom="0.39370078740157483" header="0.23622047244094491" footer="0.23622047244094491"/>
  <pageSetup paperSize="9" scale="70" fitToHeight="2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70</vt:i4>
      </vt:variant>
      <vt:variant>
        <vt:lpstr>Benannte Bereiche</vt:lpstr>
      </vt:variant>
      <vt:variant>
        <vt:i4>70</vt:i4>
      </vt:variant>
    </vt:vector>
  </HeadingPairs>
  <TitlesOfParts>
    <vt:vector size="140" baseType="lpstr">
      <vt:lpstr>1955</vt:lpstr>
      <vt:lpstr>1956</vt:lpstr>
      <vt:lpstr>1957</vt:lpstr>
      <vt:lpstr>1958</vt:lpstr>
      <vt:lpstr>1959</vt:lpstr>
      <vt:lpstr>1960</vt:lpstr>
      <vt:lpstr>1961</vt:lpstr>
      <vt:lpstr>1962</vt:lpstr>
      <vt:lpstr>1963</vt:lpstr>
      <vt:lpstr>1964</vt:lpstr>
      <vt:lpstr>1965</vt:lpstr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2024</vt:lpstr>
      <vt:lpstr>'1955'!Druckbereich</vt:lpstr>
      <vt:lpstr>'1956'!Druckbereich</vt:lpstr>
      <vt:lpstr>'1957'!Druckbereich</vt:lpstr>
      <vt:lpstr>'1958'!Druckbereich</vt:lpstr>
      <vt:lpstr>'1959'!Druckbereich</vt:lpstr>
      <vt:lpstr>'1960'!Druckbereich</vt:lpstr>
      <vt:lpstr>'1961'!Druckbereich</vt:lpstr>
      <vt:lpstr>'1962'!Druckbereich</vt:lpstr>
      <vt:lpstr>'1963'!Druckbereich</vt:lpstr>
      <vt:lpstr>'1964'!Druckbereich</vt:lpstr>
      <vt:lpstr>'1965'!Druckbereich</vt:lpstr>
      <vt:lpstr>'1966'!Druckbereich</vt:lpstr>
      <vt:lpstr>'1967'!Druckbereich</vt:lpstr>
      <vt:lpstr>'1968'!Druckbereich</vt:lpstr>
      <vt:lpstr>'1969'!Druckbereich</vt:lpstr>
      <vt:lpstr>'1970'!Druckbereich</vt:lpstr>
      <vt:lpstr>'1971'!Druckbereich</vt:lpstr>
      <vt:lpstr>'1972'!Druckbereich</vt:lpstr>
      <vt:lpstr>'1973'!Druckbereich</vt:lpstr>
      <vt:lpstr>'1974'!Druckbereich</vt:lpstr>
      <vt:lpstr>'1975'!Druckbereich</vt:lpstr>
      <vt:lpstr>'1976'!Druckbereich</vt:lpstr>
      <vt:lpstr>'1977'!Druckbereich</vt:lpstr>
      <vt:lpstr>'1978'!Druckbereich</vt:lpstr>
      <vt:lpstr>'1979'!Druckbereich</vt:lpstr>
      <vt:lpstr>'1980'!Druckbereich</vt:lpstr>
      <vt:lpstr>'1981'!Druckbereich</vt:lpstr>
      <vt:lpstr>'1982'!Druckbereich</vt:lpstr>
      <vt:lpstr>'1983'!Druckbereich</vt:lpstr>
      <vt:lpstr>'1984'!Druckbereich</vt:lpstr>
      <vt:lpstr>'1985'!Druckbereich</vt:lpstr>
      <vt:lpstr>'1986'!Druckbereich</vt:lpstr>
      <vt:lpstr>'1987'!Druckbereich</vt:lpstr>
      <vt:lpstr>'1988'!Druckbereich</vt:lpstr>
      <vt:lpstr>'1989'!Druckbereich</vt:lpstr>
      <vt:lpstr>'1990'!Druckbereich</vt:lpstr>
      <vt:lpstr>'1991'!Druckbereich</vt:lpstr>
      <vt:lpstr>'1993'!Druckbereich</vt:lpstr>
      <vt:lpstr>'1994'!Druckbereich</vt:lpstr>
      <vt:lpstr>'1995'!Druckbereich</vt:lpstr>
      <vt:lpstr>'1996'!Druckbereich</vt:lpstr>
      <vt:lpstr>'1997'!Druckbereich</vt:lpstr>
      <vt:lpstr>'1998'!Druckbereich</vt:lpstr>
      <vt:lpstr>'1999'!Druckbereich</vt:lpstr>
      <vt:lpstr>'2000'!Druckbereich</vt:lpstr>
      <vt:lpstr>'2001'!Druckbereich</vt:lpstr>
      <vt:lpstr>'2002'!Druckbereich</vt:lpstr>
      <vt:lpstr>'2003'!Druckbereich</vt:lpstr>
      <vt:lpstr>'2004'!Druckbereich</vt:lpstr>
      <vt:lpstr>'2005'!Druckbereich</vt:lpstr>
      <vt:lpstr>'2006'!Druckbereich</vt:lpstr>
      <vt:lpstr>'2007'!Druckbereich</vt:lpstr>
      <vt:lpstr>'2008'!Druckbereich</vt:lpstr>
      <vt:lpstr>'2009'!Druckbereich</vt:lpstr>
      <vt:lpstr>'2010'!Druckbereich</vt:lpstr>
      <vt:lpstr>'2011'!Druckbereich</vt:lpstr>
      <vt:lpstr>'2012'!Druckbereich</vt:lpstr>
      <vt:lpstr>'2013'!Druckbereich</vt:lpstr>
      <vt:lpstr>'2014'!Druckbereich</vt:lpstr>
      <vt:lpstr>'2015'!Druckbereich</vt:lpstr>
      <vt:lpstr>'2016'!Druckbereich</vt:lpstr>
      <vt:lpstr>'2017'!Druckbereich</vt:lpstr>
      <vt:lpstr>'2018'!Druckbereich</vt:lpstr>
      <vt:lpstr>'2019'!Druckbereich</vt:lpstr>
      <vt:lpstr>'2020'!Druckbereich</vt:lpstr>
      <vt:lpstr>'2021'!Druckbereich</vt:lpstr>
      <vt:lpstr>'2022'!Druckbereich</vt:lpstr>
      <vt:lpstr>'2023'!Druckbereich</vt:lpstr>
      <vt:lpstr>'2024'!Druckbereich</vt:lpstr>
      <vt:lpstr>Lotto_6_aus_49___am_Samstag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Ralf Kalmbach</dc:creator>
  <cp:lastModifiedBy>Eva Scholz</cp:lastModifiedBy>
  <cp:lastPrinted>2025-01-15T14:36:25Z</cp:lastPrinted>
  <dcterms:created xsi:type="dcterms:W3CDTF">1998-02-09T08:47:08Z</dcterms:created>
  <dcterms:modified xsi:type="dcterms:W3CDTF">2025-01-16T11:18:57Z</dcterms:modified>
</cp:coreProperties>
</file>